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updateLinks="never" codeName="ThisWorkbook"/>
  <mc:AlternateContent xmlns:mc="http://schemas.openxmlformats.org/markup-compatibility/2006">
    <mc:Choice Requires="x15">
      <x15ac:absPath xmlns:x15ac="http://schemas.microsoft.com/office/spreadsheetml/2010/11/ac" url="E:\2024\Tirmestrales IAPI\3er T\construcción\"/>
    </mc:Choice>
  </mc:AlternateContent>
  <xr:revisionPtr revIDLastSave="0" documentId="13_ncr:1_{1E0B9B67-7D5A-4742-9640-D022450C8A74}" xr6:coauthVersionLast="47" xr6:coauthVersionMax="47" xr10:uidLastSave="{00000000-0000-0000-0000-000000000000}"/>
  <bookViews>
    <workbookView xWindow="-120" yWindow="-120" windowWidth="29040" windowHeight="15720" xr2:uid="{F2178B2D-B059-4ACE-A6BB-97EDEE839E79}"/>
  </bookViews>
  <sheets>
    <sheet name="IAPI A1" sheetId="1" r:id="rId1"/>
    <sheet name="IAPI A2" sheetId="5" r:id="rId2"/>
    <sheet name="R1TPrep" sheetId="7" state="veryHidden" r:id="rId3"/>
    <sheet name="RTInd" sheetId="8" state="veryHidden" r:id="rId4"/>
    <sheet name="Estr" sheetId="2" state="veryHidden" r:id="rId5"/>
    <sheet name="CG" sheetId="3" state="veryHidden" r:id="rId6"/>
    <sheet name="C_Focapp cor" sheetId="6" state="veryHidden" r:id="rId7"/>
  </sheets>
  <externalReferences>
    <externalReference r:id="rId8"/>
    <externalReference r:id="rId9"/>
  </externalReferences>
  <definedNames>
    <definedName name="_xlnm._FilterDatabase" localSheetId="6" hidden="1">'C_Focapp cor'!$A$3:$S$2932</definedName>
    <definedName name="_xlnm._FilterDatabase" localSheetId="4" hidden="1">Estr!$A$3:$AN$617</definedName>
    <definedName name="_xlnm._FilterDatabase" localSheetId="2" hidden="1">'R1TPrep'!$A$1:$H$615</definedName>
    <definedName name="_xlnm._FilterDatabase" localSheetId="3" hidden="1">RTInd!$B$1:$J$2883</definedName>
    <definedName name="_xlnm.Print_Area" localSheetId="0">'IAPI A1'!$C$1:$S$34</definedName>
    <definedName name="_xlnm.Print_Area" localSheetId="1">'IAPI A2'!$D$1:$S$60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K542" i="8" l="1"/>
  <c r="K517" i="8"/>
  <c r="K515" i="8"/>
  <c r="K513" i="8"/>
  <c r="K511" i="8"/>
  <c r="K509" i="8"/>
  <c r="K507" i="8"/>
  <c r="K506" i="8"/>
  <c r="K505" i="8"/>
  <c r="K504" i="8"/>
  <c r="K503" i="8"/>
  <c r="K502" i="8"/>
  <c r="K501" i="8"/>
  <c r="K500" i="8"/>
  <c r="K499" i="8"/>
  <c r="K498" i="8"/>
  <c r="K497" i="8"/>
  <c r="K496" i="8"/>
  <c r="K495" i="8"/>
  <c r="K494" i="8"/>
  <c r="K493" i="8"/>
  <c r="K492" i="8"/>
  <c r="K491" i="8"/>
  <c r="K490" i="8"/>
  <c r="K489" i="8"/>
  <c r="K488" i="8"/>
  <c r="K487" i="8"/>
  <c r="K486" i="8"/>
  <c r="K485" i="8"/>
  <c r="K484" i="8"/>
  <c r="K483" i="8"/>
  <c r="K482" i="8"/>
  <c r="K481" i="8"/>
  <c r="K480" i="8"/>
  <c r="K479" i="8"/>
  <c r="K478" i="8"/>
  <c r="K477" i="8"/>
  <c r="K476" i="8"/>
  <c r="K475" i="8"/>
  <c r="K474" i="8"/>
  <c r="K473" i="8"/>
  <c r="K472" i="8"/>
  <c r="K471" i="8"/>
  <c r="K470" i="8"/>
  <c r="K469" i="8"/>
  <c r="K468" i="8"/>
  <c r="P17" i="1"/>
  <c r="P16" i="1"/>
  <c r="P15" i="1"/>
  <c r="K3" i="7"/>
  <c r="K4" i="7"/>
  <c r="K5" i="7"/>
  <c r="K6" i="7"/>
  <c r="K7" i="7"/>
  <c r="K8" i="7"/>
  <c r="K9" i="7"/>
  <c r="K10" i="7"/>
  <c r="K11" i="7"/>
  <c r="K12" i="7"/>
  <c r="K13" i="7"/>
  <c r="K14" i="7"/>
  <c r="K15" i="7"/>
  <c r="K16" i="7"/>
  <c r="K17" i="7"/>
  <c r="K18" i="7"/>
  <c r="K19" i="7"/>
  <c r="K20" i="7"/>
  <c r="K21" i="7"/>
  <c r="K22" i="7"/>
  <c r="K23" i="7"/>
  <c r="K24" i="7"/>
  <c r="K25" i="7"/>
  <c r="K26" i="7"/>
  <c r="K27" i="7"/>
  <c r="K28" i="7"/>
  <c r="K29" i="7"/>
  <c r="K30" i="7"/>
  <c r="K31" i="7"/>
  <c r="K32" i="7"/>
  <c r="K33" i="7"/>
  <c r="K34" i="7"/>
  <c r="K35" i="7"/>
  <c r="K36" i="7"/>
  <c r="K37" i="7"/>
  <c r="K38" i="7"/>
  <c r="K39" i="7"/>
  <c r="K40" i="7"/>
  <c r="K41" i="7"/>
  <c r="K42" i="7"/>
  <c r="K43" i="7"/>
  <c r="K44" i="7"/>
  <c r="K45" i="7"/>
  <c r="K46" i="7"/>
  <c r="K47" i="7"/>
  <c r="K48" i="7"/>
  <c r="K49" i="7"/>
  <c r="K50" i="7"/>
  <c r="K51" i="7"/>
  <c r="K52" i="7"/>
  <c r="K53" i="7"/>
  <c r="K54" i="7"/>
  <c r="K55" i="7"/>
  <c r="K56" i="7"/>
  <c r="K57" i="7"/>
  <c r="K58" i="7"/>
  <c r="K59" i="7"/>
  <c r="K60" i="7"/>
  <c r="K61" i="7"/>
  <c r="K62" i="7"/>
  <c r="K63" i="7"/>
  <c r="K64" i="7"/>
  <c r="K65" i="7"/>
  <c r="K66" i="7"/>
  <c r="K67" i="7"/>
  <c r="K68" i="7"/>
  <c r="K69" i="7"/>
  <c r="K70" i="7"/>
  <c r="K71" i="7"/>
  <c r="K72" i="7"/>
  <c r="K73" i="7"/>
  <c r="K74" i="7"/>
  <c r="K75" i="7"/>
  <c r="K76" i="7"/>
  <c r="K77" i="7"/>
  <c r="K78" i="7"/>
  <c r="K79" i="7"/>
  <c r="K80" i="7"/>
  <c r="K81" i="7"/>
  <c r="K82" i="7"/>
  <c r="K83" i="7"/>
  <c r="K84" i="7"/>
  <c r="K85" i="7"/>
  <c r="K86" i="7"/>
  <c r="K87" i="7"/>
  <c r="K88" i="7"/>
  <c r="K89" i="7"/>
  <c r="K90" i="7"/>
  <c r="K91" i="7"/>
  <c r="K92" i="7"/>
  <c r="K93" i="7"/>
  <c r="K94" i="7"/>
  <c r="K95" i="7"/>
  <c r="K96" i="7"/>
  <c r="K97" i="7"/>
  <c r="K98" i="7"/>
  <c r="K99" i="7"/>
  <c r="K100" i="7"/>
  <c r="K101" i="7"/>
  <c r="K102" i="7"/>
  <c r="K103" i="7"/>
  <c r="K104" i="7"/>
  <c r="K105" i="7"/>
  <c r="K106" i="7"/>
  <c r="K107" i="7"/>
  <c r="K108" i="7"/>
  <c r="K109" i="7"/>
  <c r="K110" i="7"/>
  <c r="K111" i="7"/>
  <c r="K112" i="7"/>
  <c r="K113" i="7"/>
  <c r="K114" i="7"/>
  <c r="K115" i="7"/>
  <c r="K116" i="7"/>
  <c r="K117" i="7"/>
  <c r="K118" i="7"/>
  <c r="K119" i="7"/>
  <c r="K120" i="7"/>
  <c r="K121" i="7"/>
  <c r="K122" i="7"/>
  <c r="K123" i="7"/>
  <c r="K124" i="7"/>
  <c r="K125" i="7"/>
  <c r="K126" i="7"/>
  <c r="K127" i="7"/>
  <c r="K128" i="7"/>
  <c r="K129" i="7"/>
  <c r="K130" i="7"/>
  <c r="K131" i="7"/>
  <c r="K132" i="7"/>
  <c r="K133" i="7"/>
  <c r="K134" i="7"/>
  <c r="K135" i="7"/>
  <c r="K136" i="7"/>
  <c r="K137" i="7"/>
  <c r="K138" i="7"/>
  <c r="K139" i="7"/>
  <c r="K140" i="7"/>
  <c r="K141" i="7"/>
  <c r="K142" i="7"/>
  <c r="K143" i="7"/>
  <c r="K144" i="7"/>
  <c r="K145" i="7"/>
  <c r="K146" i="7"/>
  <c r="K147" i="7"/>
  <c r="K148" i="7"/>
  <c r="K149" i="7"/>
  <c r="K150" i="7"/>
  <c r="K151" i="7"/>
  <c r="K152" i="7"/>
  <c r="K153" i="7"/>
  <c r="K154" i="7"/>
  <c r="K155" i="7"/>
  <c r="K156" i="7"/>
  <c r="K157" i="7"/>
  <c r="K158" i="7"/>
  <c r="K159" i="7"/>
  <c r="K160" i="7"/>
  <c r="K161" i="7"/>
  <c r="K162" i="7"/>
  <c r="K163" i="7"/>
  <c r="K164" i="7"/>
  <c r="K165" i="7"/>
  <c r="K166" i="7"/>
  <c r="K167" i="7"/>
  <c r="K168" i="7"/>
  <c r="K169" i="7"/>
  <c r="K170" i="7"/>
  <c r="K171" i="7"/>
  <c r="K172" i="7"/>
  <c r="K173" i="7"/>
  <c r="K174" i="7"/>
  <c r="K175" i="7"/>
  <c r="K176" i="7"/>
  <c r="K177" i="7"/>
  <c r="K178" i="7"/>
  <c r="K179" i="7"/>
  <c r="K180" i="7"/>
  <c r="K181" i="7"/>
  <c r="K182" i="7"/>
  <c r="K183" i="7"/>
  <c r="K184" i="7"/>
  <c r="K185" i="7"/>
  <c r="K186" i="7"/>
  <c r="K187" i="7"/>
  <c r="K188" i="7"/>
  <c r="K189" i="7"/>
  <c r="K190" i="7"/>
  <c r="K191" i="7"/>
  <c r="K192" i="7"/>
  <c r="K193" i="7"/>
  <c r="K194" i="7"/>
  <c r="K195" i="7"/>
  <c r="K196" i="7"/>
  <c r="K197" i="7"/>
  <c r="K198" i="7"/>
  <c r="K199" i="7"/>
  <c r="K200" i="7"/>
  <c r="K201" i="7"/>
  <c r="K202" i="7"/>
  <c r="K203" i="7"/>
  <c r="K204" i="7"/>
  <c r="K205" i="7"/>
  <c r="K206" i="7"/>
  <c r="K207" i="7"/>
  <c r="K208" i="7"/>
  <c r="K209" i="7"/>
  <c r="K210" i="7"/>
  <c r="K211" i="7"/>
  <c r="K212" i="7"/>
  <c r="K213" i="7"/>
  <c r="K214" i="7"/>
  <c r="K215" i="7"/>
  <c r="K216" i="7"/>
  <c r="K217" i="7"/>
  <c r="K218" i="7"/>
  <c r="K219" i="7"/>
  <c r="K220" i="7"/>
  <c r="K221" i="7"/>
  <c r="K222" i="7"/>
  <c r="K223" i="7"/>
  <c r="K224" i="7"/>
  <c r="K225" i="7"/>
  <c r="K226" i="7"/>
  <c r="K227" i="7"/>
  <c r="K228" i="7"/>
  <c r="K229" i="7"/>
  <c r="K230" i="7"/>
  <c r="K231" i="7"/>
  <c r="K232" i="7"/>
  <c r="K233" i="7"/>
  <c r="K234" i="7"/>
  <c r="K235" i="7"/>
  <c r="K236" i="7"/>
  <c r="K237" i="7"/>
  <c r="K238" i="7"/>
  <c r="K239" i="7"/>
  <c r="K240" i="7"/>
  <c r="K241" i="7"/>
  <c r="K242" i="7"/>
  <c r="K243" i="7"/>
  <c r="K244" i="7"/>
  <c r="K245" i="7"/>
  <c r="K246" i="7"/>
  <c r="K247" i="7"/>
  <c r="K248" i="7"/>
  <c r="K249" i="7"/>
  <c r="K250" i="7"/>
  <c r="K251" i="7"/>
  <c r="K252" i="7"/>
  <c r="K253" i="7"/>
  <c r="K254" i="7"/>
  <c r="K255" i="7"/>
  <c r="K256" i="7"/>
  <c r="K257" i="7"/>
  <c r="K258" i="7"/>
  <c r="K259" i="7"/>
  <c r="K260" i="7"/>
  <c r="K261" i="7"/>
  <c r="K262" i="7"/>
  <c r="K263" i="7"/>
  <c r="K264" i="7"/>
  <c r="K265" i="7"/>
  <c r="K266" i="7"/>
  <c r="K267" i="7"/>
  <c r="K268" i="7"/>
  <c r="K269" i="7"/>
  <c r="K270" i="7"/>
  <c r="K271" i="7"/>
  <c r="K272" i="7"/>
  <c r="K273" i="7"/>
  <c r="K274" i="7"/>
  <c r="K275" i="7"/>
  <c r="K276" i="7"/>
  <c r="K277" i="7"/>
  <c r="K278" i="7"/>
  <c r="K279" i="7"/>
  <c r="K280" i="7"/>
  <c r="K281" i="7"/>
  <c r="K282" i="7"/>
  <c r="K283" i="7"/>
  <c r="K284" i="7"/>
  <c r="K285" i="7"/>
  <c r="K286" i="7"/>
  <c r="K287" i="7"/>
  <c r="K288" i="7"/>
  <c r="K289" i="7"/>
  <c r="K290" i="7"/>
  <c r="K291" i="7"/>
  <c r="K292" i="7"/>
  <c r="K293" i="7"/>
  <c r="K294" i="7"/>
  <c r="K295" i="7"/>
  <c r="K296" i="7"/>
  <c r="K297" i="7"/>
  <c r="K298" i="7"/>
  <c r="K299" i="7"/>
  <c r="K300" i="7"/>
  <c r="K301" i="7"/>
  <c r="K302" i="7"/>
  <c r="K303" i="7"/>
  <c r="K304" i="7"/>
  <c r="K305" i="7"/>
  <c r="K306" i="7"/>
  <c r="K307" i="7"/>
  <c r="K308" i="7"/>
  <c r="K309" i="7"/>
  <c r="K310" i="7"/>
  <c r="K311" i="7"/>
  <c r="K312" i="7"/>
  <c r="K313" i="7"/>
  <c r="K314" i="7"/>
  <c r="K315" i="7"/>
  <c r="K316" i="7"/>
  <c r="K317" i="7"/>
  <c r="K318" i="7"/>
  <c r="K319" i="7"/>
  <c r="K320" i="7"/>
  <c r="K321" i="7"/>
  <c r="K322" i="7"/>
  <c r="K323" i="7"/>
  <c r="K324" i="7"/>
  <c r="K325" i="7"/>
  <c r="K326" i="7"/>
  <c r="K327" i="7"/>
  <c r="K328" i="7"/>
  <c r="K329" i="7"/>
  <c r="K330" i="7"/>
  <c r="K331" i="7"/>
  <c r="K332" i="7"/>
  <c r="K333" i="7"/>
  <c r="K334" i="7"/>
  <c r="K335" i="7"/>
  <c r="K336" i="7"/>
  <c r="K337" i="7"/>
  <c r="K338" i="7"/>
  <c r="K339" i="7"/>
  <c r="K340" i="7"/>
  <c r="K341" i="7"/>
  <c r="K342" i="7"/>
  <c r="K343" i="7"/>
  <c r="K344" i="7"/>
  <c r="K345" i="7"/>
  <c r="K346" i="7"/>
  <c r="K347" i="7"/>
  <c r="K348" i="7"/>
  <c r="K349" i="7"/>
  <c r="K350" i="7"/>
  <c r="K351" i="7"/>
  <c r="K352" i="7"/>
  <c r="K353" i="7"/>
  <c r="K354" i="7"/>
  <c r="K355" i="7"/>
  <c r="K356" i="7"/>
  <c r="K357" i="7"/>
  <c r="K358" i="7"/>
  <c r="K359" i="7"/>
  <c r="K360" i="7"/>
  <c r="K361" i="7"/>
  <c r="K362" i="7"/>
  <c r="K363" i="7"/>
  <c r="K364" i="7"/>
  <c r="K365" i="7"/>
  <c r="K366" i="7"/>
  <c r="K367" i="7"/>
  <c r="K368" i="7"/>
  <c r="K369" i="7"/>
  <c r="K370" i="7"/>
  <c r="K371" i="7"/>
  <c r="K372" i="7"/>
  <c r="K373" i="7"/>
  <c r="K374" i="7"/>
  <c r="K375" i="7"/>
  <c r="K376" i="7"/>
  <c r="K377" i="7"/>
  <c r="K378" i="7"/>
  <c r="K379" i="7"/>
  <c r="K380" i="7"/>
  <c r="K381" i="7"/>
  <c r="K382" i="7"/>
  <c r="K383" i="7"/>
  <c r="K384" i="7"/>
  <c r="K385" i="7"/>
  <c r="K386" i="7"/>
  <c r="K387" i="7"/>
  <c r="K388" i="7"/>
  <c r="K389" i="7"/>
  <c r="K390" i="7"/>
  <c r="K391" i="7"/>
  <c r="K392" i="7"/>
  <c r="K393" i="7"/>
  <c r="K394" i="7"/>
  <c r="K395" i="7"/>
  <c r="K396" i="7"/>
  <c r="K397" i="7"/>
  <c r="K398" i="7"/>
  <c r="K399" i="7"/>
  <c r="K400" i="7"/>
  <c r="K401" i="7"/>
  <c r="K402" i="7"/>
  <c r="K403" i="7"/>
  <c r="K404" i="7"/>
  <c r="K405" i="7"/>
  <c r="K406" i="7"/>
  <c r="K407" i="7"/>
  <c r="K408" i="7"/>
  <c r="K409" i="7"/>
  <c r="K410" i="7"/>
  <c r="K411" i="7"/>
  <c r="K412" i="7"/>
  <c r="K413" i="7"/>
  <c r="K414" i="7"/>
  <c r="K415" i="7"/>
  <c r="K416" i="7"/>
  <c r="K417" i="7"/>
  <c r="K418" i="7"/>
  <c r="K419" i="7"/>
  <c r="K420" i="7"/>
  <c r="K421" i="7"/>
  <c r="K422" i="7"/>
  <c r="K423" i="7"/>
  <c r="K424" i="7"/>
  <c r="K425" i="7"/>
  <c r="K426" i="7"/>
  <c r="K427" i="7"/>
  <c r="K428" i="7"/>
  <c r="K429" i="7"/>
  <c r="K430" i="7"/>
  <c r="K431" i="7"/>
  <c r="K432" i="7"/>
  <c r="K433" i="7"/>
  <c r="K434" i="7"/>
  <c r="K435" i="7"/>
  <c r="K436" i="7"/>
  <c r="K437" i="7"/>
  <c r="K438" i="7"/>
  <c r="K439" i="7"/>
  <c r="K440" i="7"/>
  <c r="K441" i="7"/>
  <c r="K442" i="7"/>
  <c r="K443" i="7"/>
  <c r="K444" i="7"/>
  <c r="K445" i="7"/>
  <c r="K446" i="7"/>
  <c r="K447" i="7"/>
  <c r="K448" i="7"/>
  <c r="K449" i="7"/>
  <c r="K450" i="7"/>
  <c r="K451" i="7"/>
  <c r="K452" i="7"/>
  <c r="K453" i="7"/>
  <c r="K454" i="7"/>
  <c r="K455" i="7"/>
  <c r="K456" i="7"/>
  <c r="K457" i="7"/>
  <c r="K458" i="7"/>
  <c r="K459" i="7"/>
  <c r="K460" i="7"/>
  <c r="K461" i="7"/>
  <c r="K462" i="7"/>
  <c r="K463" i="7"/>
  <c r="K464" i="7"/>
  <c r="K465" i="7"/>
  <c r="K466" i="7"/>
  <c r="K467" i="7"/>
  <c r="K468" i="7"/>
  <c r="K469" i="7"/>
  <c r="K470" i="7"/>
  <c r="K471" i="7"/>
  <c r="K472" i="7"/>
  <c r="K473" i="7"/>
  <c r="K474" i="7"/>
  <c r="K475" i="7"/>
  <c r="K476" i="7"/>
  <c r="K477" i="7"/>
  <c r="K478" i="7"/>
  <c r="K479" i="7"/>
  <c r="K480" i="7"/>
  <c r="K481" i="7"/>
  <c r="K482" i="7"/>
  <c r="K483" i="7"/>
  <c r="K484" i="7"/>
  <c r="K485" i="7"/>
  <c r="K486" i="7"/>
  <c r="K487" i="7"/>
  <c r="K488" i="7"/>
  <c r="K489" i="7"/>
  <c r="K490" i="7"/>
  <c r="K491" i="7"/>
  <c r="K492" i="7"/>
  <c r="K493" i="7"/>
  <c r="K494" i="7"/>
  <c r="K495" i="7"/>
  <c r="K496" i="7"/>
  <c r="K497" i="7"/>
  <c r="K498" i="7"/>
  <c r="K499" i="7"/>
  <c r="K500" i="7"/>
  <c r="K501" i="7"/>
  <c r="K502" i="7"/>
  <c r="K503" i="7"/>
  <c r="K504" i="7"/>
  <c r="K505" i="7"/>
  <c r="K506" i="7"/>
  <c r="K507" i="7"/>
  <c r="K508" i="7"/>
  <c r="K509" i="7"/>
  <c r="K510" i="7"/>
  <c r="K511" i="7"/>
  <c r="K512" i="7"/>
  <c r="K513" i="7"/>
  <c r="K514" i="7"/>
  <c r="K515" i="7"/>
  <c r="K516" i="7"/>
  <c r="K517" i="7"/>
  <c r="K518" i="7"/>
  <c r="K519" i="7"/>
  <c r="K520" i="7"/>
  <c r="K521" i="7"/>
  <c r="K522" i="7"/>
  <c r="K523" i="7"/>
  <c r="K524" i="7"/>
  <c r="K525" i="7"/>
  <c r="K526" i="7"/>
  <c r="K527" i="7"/>
  <c r="K528" i="7"/>
  <c r="K529" i="7"/>
  <c r="K530" i="7"/>
  <c r="K531" i="7"/>
  <c r="K532" i="7"/>
  <c r="K533" i="7"/>
  <c r="K534" i="7"/>
  <c r="K535" i="7"/>
  <c r="K536" i="7"/>
  <c r="K537" i="7"/>
  <c r="K538" i="7"/>
  <c r="K539" i="7"/>
  <c r="K540" i="7"/>
  <c r="K541" i="7"/>
  <c r="K542" i="7"/>
  <c r="K543" i="7"/>
  <c r="K544" i="7"/>
  <c r="K545" i="7"/>
  <c r="K546" i="7"/>
  <c r="K547" i="7"/>
  <c r="K548" i="7"/>
  <c r="K549" i="7"/>
  <c r="K550" i="7"/>
  <c r="K551" i="7"/>
  <c r="K552" i="7"/>
  <c r="K553" i="7"/>
  <c r="K554" i="7"/>
  <c r="K555" i="7"/>
  <c r="K556" i="7"/>
  <c r="K557" i="7"/>
  <c r="K558" i="7"/>
  <c r="K559" i="7"/>
  <c r="K560" i="7"/>
  <c r="K561" i="7"/>
  <c r="K562" i="7"/>
  <c r="K563" i="7"/>
  <c r="K564" i="7"/>
  <c r="K565" i="7"/>
  <c r="K566" i="7"/>
  <c r="K567" i="7"/>
  <c r="K568" i="7"/>
  <c r="K569" i="7"/>
  <c r="K570" i="7"/>
  <c r="K571" i="7"/>
  <c r="K572" i="7"/>
  <c r="K573" i="7"/>
  <c r="K574" i="7"/>
  <c r="K575" i="7"/>
  <c r="K576" i="7"/>
  <c r="K577" i="7"/>
  <c r="K578" i="7"/>
  <c r="K579" i="7"/>
  <c r="K580" i="7"/>
  <c r="K581" i="7"/>
  <c r="K582" i="7"/>
  <c r="K583" i="7"/>
  <c r="K584" i="7"/>
  <c r="K585" i="7"/>
  <c r="K586" i="7"/>
  <c r="K587" i="7"/>
  <c r="K588" i="7"/>
  <c r="K589" i="7"/>
  <c r="K590" i="7"/>
  <c r="K591" i="7"/>
  <c r="K592" i="7"/>
  <c r="K593" i="7"/>
  <c r="K594" i="7"/>
  <c r="K595" i="7"/>
  <c r="K596" i="7"/>
  <c r="K597" i="7"/>
  <c r="K598" i="7"/>
  <c r="K599" i="7"/>
  <c r="K600" i="7"/>
  <c r="K601" i="7"/>
  <c r="K602" i="7"/>
  <c r="K603" i="7"/>
  <c r="K604" i="7"/>
  <c r="K605" i="7"/>
  <c r="K606" i="7"/>
  <c r="K607" i="7"/>
  <c r="K608" i="7"/>
  <c r="K609" i="7"/>
  <c r="K610" i="7"/>
  <c r="K611" i="7"/>
  <c r="K612" i="7"/>
  <c r="K613" i="7"/>
  <c r="K614" i="7"/>
  <c r="K615" i="7"/>
  <c r="J3" i="7"/>
  <c r="J4" i="7"/>
  <c r="J5" i="7"/>
  <c r="J6" i="7"/>
  <c r="J7" i="7"/>
  <c r="J8" i="7"/>
  <c r="J9" i="7"/>
  <c r="J10" i="7"/>
  <c r="J11" i="7"/>
  <c r="J12" i="7"/>
  <c r="J13" i="7"/>
  <c r="J14" i="7"/>
  <c r="J15" i="7"/>
  <c r="J16" i="7"/>
  <c r="J17" i="7"/>
  <c r="J18" i="7"/>
  <c r="J19" i="7"/>
  <c r="J20" i="7"/>
  <c r="J21" i="7"/>
  <c r="J22" i="7"/>
  <c r="J23" i="7"/>
  <c r="J24" i="7"/>
  <c r="J25" i="7"/>
  <c r="J26" i="7"/>
  <c r="J27" i="7"/>
  <c r="J28" i="7"/>
  <c r="J29" i="7"/>
  <c r="J30" i="7"/>
  <c r="J31" i="7"/>
  <c r="J32" i="7"/>
  <c r="J33" i="7"/>
  <c r="J34" i="7"/>
  <c r="J35" i="7"/>
  <c r="J36" i="7"/>
  <c r="J37" i="7"/>
  <c r="J38" i="7"/>
  <c r="J39" i="7"/>
  <c r="J40" i="7"/>
  <c r="J41" i="7"/>
  <c r="J42" i="7"/>
  <c r="J43" i="7"/>
  <c r="J44" i="7"/>
  <c r="J45" i="7"/>
  <c r="J46" i="7"/>
  <c r="J47" i="7"/>
  <c r="J48" i="7"/>
  <c r="J49" i="7"/>
  <c r="J50" i="7"/>
  <c r="J51" i="7"/>
  <c r="J52" i="7"/>
  <c r="J53" i="7"/>
  <c r="J54" i="7"/>
  <c r="J55" i="7"/>
  <c r="J56" i="7"/>
  <c r="J57" i="7"/>
  <c r="J58" i="7"/>
  <c r="J59" i="7"/>
  <c r="J60" i="7"/>
  <c r="J61" i="7"/>
  <c r="J62" i="7"/>
  <c r="J63" i="7"/>
  <c r="J64" i="7"/>
  <c r="J65" i="7"/>
  <c r="J66" i="7"/>
  <c r="J67" i="7"/>
  <c r="J68" i="7"/>
  <c r="J69" i="7"/>
  <c r="J70" i="7"/>
  <c r="J71" i="7"/>
  <c r="J72" i="7"/>
  <c r="J73" i="7"/>
  <c r="J74" i="7"/>
  <c r="J75" i="7"/>
  <c r="J76" i="7"/>
  <c r="J77" i="7"/>
  <c r="J78" i="7"/>
  <c r="J79" i="7"/>
  <c r="J80" i="7"/>
  <c r="J81" i="7"/>
  <c r="J82" i="7"/>
  <c r="J83" i="7"/>
  <c r="J84" i="7"/>
  <c r="J85" i="7"/>
  <c r="J86" i="7"/>
  <c r="J87" i="7"/>
  <c r="J88" i="7"/>
  <c r="J89" i="7"/>
  <c r="J90" i="7"/>
  <c r="J91" i="7"/>
  <c r="J92" i="7"/>
  <c r="J93" i="7"/>
  <c r="J94" i="7"/>
  <c r="J95" i="7"/>
  <c r="J96" i="7"/>
  <c r="J97" i="7"/>
  <c r="J98" i="7"/>
  <c r="J99" i="7"/>
  <c r="J100" i="7"/>
  <c r="J101" i="7"/>
  <c r="J102" i="7"/>
  <c r="J103" i="7"/>
  <c r="J104" i="7"/>
  <c r="J105" i="7"/>
  <c r="J106" i="7"/>
  <c r="J107" i="7"/>
  <c r="J108" i="7"/>
  <c r="J109" i="7"/>
  <c r="J110" i="7"/>
  <c r="J111" i="7"/>
  <c r="J112" i="7"/>
  <c r="J113" i="7"/>
  <c r="J114" i="7"/>
  <c r="J115" i="7"/>
  <c r="J116" i="7"/>
  <c r="J117" i="7"/>
  <c r="J118" i="7"/>
  <c r="J119" i="7"/>
  <c r="J120" i="7"/>
  <c r="J121" i="7"/>
  <c r="J122" i="7"/>
  <c r="J123" i="7"/>
  <c r="J124" i="7"/>
  <c r="J125" i="7"/>
  <c r="J126" i="7"/>
  <c r="J127" i="7"/>
  <c r="J128" i="7"/>
  <c r="J129" i="7"/>
  <c r="J130" i="7"/>
  <c r="J131" i="7"/>
  <c r="J132" i="7"/>
  <c r="J133" i="7"/>
  <c r="J134" i="7"/>
  <c r="J135" i="7"/>
  <c r="J136" i="7"/>
  <c r="J137" i="7"/>
  <c r="J138" i="7"/>
  <c r="J139" i="7"/>
  <c r="J140" i="7"/>
  <c r="J141" i="7"/>
  <c r="J142" i="7"/>
  <c r="J143" i="7"/>
  <c r="J144" i="7"/>
  <c r="J145" i="7"/>
  <c r="J146" i="7"/>
  <c r="J147" i="7"/>
  <c r="J148" i="7"/>
  <c r="J149" i="7"/>
  <c r="J150" i="7"/>
  <c r="J151" i="7"/>
  <c r="J152" i="7"/>
  <c r="J153" i="7"/>
  <c r="J154" i="7"/>
  <c r="J155" i="7"/>
  <c r="J156" i="7"/>
  <c r="J157" i="7"/>
  <c r="J158" i="7"/>
  <c r="J159" i="7"/>
  <c r="J160" i="7"/>
  <c r="J161" i="7"/>
  <c r="J162" i="7"/>
  <c r="J163" i="7"/>
  <c r="J164" i="7"/>
  <c r="J165" i="7"/>
  <c r="J166" i="7"/>
  <c r="J167" i="7"/>
  <c r="J168" i="7"/>
  <c r="J169" i="7"/>
  <c r="J170" i="7"/>
  <c r="J171" i="7"/>
  <c r="J172" i="7"/>
  <c r="J173" i="7"/>
  <c r="J174" i="7"/>
  <c r="J175" i="7"/>
  <c r="J176" i="7"/>
  <c r="J177" i="7"/>
  <c r="J178" i="7"/>
  <c r="J179" i="7"/>
  <c r="J180" i="7"/>
  <c r="J181" i="7"/>
  <c r="J182" i="7"/>
  <c r="J183" i="7"/>
  <c r="J184" i="7"/>
  <c r="J185" i="7"/>
  <c r="J186" i="7"/>
  <c r="J187" i="7"/>
  <c r="J188" i="7"/>
  <c r="J189" i="7"/>
  <c r="J190" i="7"/>
  <c r="J191" i="7"/>
  <c r="J192" i="7"/>
  <c r="J193" i="7"/>
  <c r="J194" i="7"/>
  <c r="J195" i="7"/>
  <c r="J196" i="7"/>
  <c r="J197" i="7"/>
  <c r="J198" i="7"/>
  <c r="J199" i="7"/>
  <c r="J200" i="7"/>
  <c r="J201" i="7"/>
  <c r="J202" i="7"/>
  <c r="J203" i="7"/>
  <c r="J204" i="7"/>
  <c r="J205" i="7"/>
  <c r="J206" i="7"/>
  <c r="J207" i="7"/>
  <c r="J208" i="7"/>
  <c r="J209" i="7"/>
  <c r="J210" i="7"/>
  <c r="J211" i="7"/>
  <c r="J212" i="7"/>
  <c r="J213" i="7"/>
  <c r="J214" i="7"/>
  <c r="J215" i="7"/>
  <c r="J216" i="7"/>
  <c r="J217" i="7"/>
  <c r="J218" i="7"/>
  <c r="J219" i="7"/>
  <c r="J220" i="7"/>
  <c r="J221" i="7"/>
  <c r="J222" i="7"/>
  <c r="J223" i="7"/>
  <c r="J224" i="7"/>
  <c r="J225" i="7"/>
  <c r="J226" i="7"/>
  <c r="J227" i="7"/>
  <c r="J228" i="7"/>
  <c r="J229" i="7"/>
  <c r="J230" i="7"/>
  <c r="J231" i="7"/>
  <c r="J232" i="7"/>
  <c r="J233" i="7"/>
  <c r="J234" i="7"/>
  <c r="J235" i="7"/>
  <c r="J236" i="7"/>
  <c r="J237" i="7"/>
  <c r="J238" i="7"/>
  <c r="J239" i="7"/>
  <c r="J240" i="7"/>
  <c r="J241" i="7"/>
  <c r="J242" i="7"/>
  <c r="J243" i="7"/>
  <c r="J244" i="7"/>
  <c r="J245" i="7"/>
  <c r="J246" i="7"/>
  <c r="J247" i="7"/>
  <c r="J248" i="7"/>
  <c r="J249" i="7"/>
  <c r="J250" i="7"/>
  <c r="J251" i="7"/>
  <c r="J252" i="7"/>
  <c r="J253" i="7"/>
  <c r="J254" i="7"/>
  <c r="J255" i="7"/>
  <c r="J256" i="7"/>
  <c r="J257" i="7"/>
  <c r="J258" i="7"/>
  <c r="J259" i="7"/>
  <c r="J260" i="7"/>
  <c r="J261" i="7"/>
  <c r="J262" i="7"/>
  <c r="J263" i="7"/>
  <c r="J264" i="7"/>
  <c r="J265" i="7"/>
  <c r="J266" i="7"/>
  <c r="J267" i="7"/>
  <c r="J268" i="7"/>
  <c r="J269" i="7"/>
  <c r="J270" i="7"/>
  <c r="J271" i="7"/>
  <c r="J272" i="7"/>
  <c r="J273" i="7"/>
  <c r="J274" i="7"/>
  <c r="J275" i="7"/>
  <c r="J276" i="7"/>
  <c r="J277" i="7"/>
  <c r="J278" i="7"/>
  <c r="J279" i="7"/>
  <c r="J280" i="7"/>
  <c r="J281" i="7"/>
  <c r="J282" i="7"/>
  <c r="J283" i="7"/>
  <c r="J284" i="7"/>
  <c r="J285" i="7"/>
  <c r="J286" i="7"/>
  <c r="J287" i="7"/>
  <c r="J288" i="7"/>
  <c r="J289" i="7"/>
  <c r="J290" i="7"/>
  <c r="J291" i="7"/>
  <c r="J292" i="7"/>
  <c r="J293" i="7"/>
  <c r="J294" i="7"/>
  <c r="J295" i="7"/>
  <c r="J296" i="7"/>
  <c r="J297" i="7"/>
  <c r="J298" i="7"/>
  <c r="J299" i="7"/>
  <c r="J300" i="7"/>
  <c r="J301" i="7"/>
  <c r="J302" i="7"/>
  <c r="J303" i="7"/>
  <c r="J304" i="7"/>
  <c r="J305" i="7"/>
  <c r="J306" i="7"/>
  <c r="J307" i="7"/>
  <c r="J308" i="7"/>
  <c r="J309" i="7"/>
  <c r="J310" i="7"/>
  <c r="J311" i="7"/>
  <c r="J312" i="7"/>
  <c r="J313" i="7"/>
  <c r="J314" i="7"/>
  <c r="J315" i="7"/>
  <c r="J316" i="7"/>
  <c r="J317" i="7"/>
  <c r="J318" i="7"/>
  <c r="J319" i="7"/>
  <c r="J320" i="7"/>
  <c r="J321" i="7"/>
  <c r="J322" i="7"/>
  <c r="J323" i="7"/>
  <c r="J324" i="7"/>
  <c r="J325" i="7"/>
  <c r="J326" i="7"/>
  <c r="J327" i="7"/>
  <c r="J328" i="7"/>
  <c r="J329" i="7"/>
  <c r="J330" i="7"/>
  <c r="J331" i="7"/>
  <c r="J332" i="7"/>
  <c r="J333" i="7"/>
  <c r="J334" i="7"/>
  <c r="J335" i="7"/>
  <c r="J336" i="7"/>
  <c r="J337" i="7"/>
  <c r="J338" i="7"/>
  <c r="J339" i="7"/>
  <c r="J340" i="7"/>
  <c r="J341" i="7"/>
  <c r="J342" i="7"/>
  <c r="J343" i="7"/>
  <c r="J344" i="7"/>
  <c r="J345" i="7"/>
  <c r="J346" i="7"/>
  <c r="J347" i="7"/>
  <c r="J348" i="7"/>
  <c r="J349" i="7"/>
  <c r="J350" i="7"/>
  <c r="J351" i="7"/>
  <c r="J352" i="7"/>
  <c r="J353" i="7"/>
  <c r="J354" i="7"/>
  <c r="J355" i="7"/>
  <c r="J356" i="7"/>
  <c r="J357" i="7"/>
  <c r="J358" i="7"/>
  <c r="J359" i="7"/>
  <c r="J360" i="7"/>
  <c r="J361" i="7"/>
  <c r="J362" i="7"/>
  <c r="J363" i="7"/>
  <c r="J364" i="7"/>
  <c r="J365" i="7"/>
  <c r="J366" i="7"/>
  <c r="J367" i="7"/>
  <c r="J368" i="7"/>
  <c r="J369" i="7"/>
  <c r="J370" i="7"/>
  <c r="J371" i="7"/>
  <c r="J372" i="7"/>
  <c r="J373" i="7"/>
  <c r="J374" i="7"/>
  <c r="J375" i="7"/>
  <c r="J376" i="7"/>
  <c r="J377" i="7"/>
  <c r="J378" i="7"/>
  <c r="J379" i="7"/>
  <c r="J380" i="7"/>
  <c r="J381" i="7"/>
  <c r="J382" i="7"/>
  <c r="J383" i="7"/>
  <c r="J384" i="7"/>
  <c r="J385" i="7"/>
  <c r="J386" i="7"/>
  <c r="J387" i="7"/>
  <c r="J388" i="7"/>
  <c r="J389" i="7"/>
  <c r="J390" i="7"/>
  <c r="J391" i="7"/>
  <c r="J392" i="7"/>
  <c r="J393" i="7"/>
  <c r="J394" i="7"/>
  <c r="J395" i="7"/>
  <c r="J396" i="7"/>
  <c r="J397" i="7"/>
  <c r="J398" i="7"/>
  <c r="J399" i="7"/>
  <c r="J400" i="7"/>
  <c r="J401" i="7"/>
  <c r="J402" i="7"/>
  <c r="J403" i="7"/>
  <c r="J404" i="7"/>
  <c r="J405" i="7"/>
  <c r="J406" i="7"/>
  <c r="J407" i="7"/>
  <c r="J408" i="7"/>
  <c r="J409" i="7"/>
  <c r="J410" i="7"/>
  <c r="J411" i="7"/>
  <c r="J412" i="7"/>
  <c r="J413" i="7"/>
  <c r="J414" i="7"/>
  <c r="J415" i="7"/>
  <c r="J416" i="7"/>
  <c r="J417" i="7"/>
  <c r="J418" i="7"/>
  <c r="J419" i="7"/>
  <c r="J420" i="7"/>
  <c r="J421" i="7"/>
  <c r="J422" i="7"/>
  <c r="J423" i="7"/>
  <c r="J424" i="7"/>
  <c r="J425" i="7"/>
  <c r="J426" i="7"/>
  <c r="J427" i="7"/>
  <c r="J428" i="7"/>
  <c r="J429" i="7"/>
  <c r="J430" i="7"/>
  <c r="J431" i="7"/>
  <c r="J432" i="7"/>
  <c r="J433" i="7"/>
  <c r="J434" i="7"/>
  <c r="J435" i="7"/>
  <c r="J436" i="7"/>
  <c r="J437" i="7"/>
  <c r="J438" i="7"/>
  <c r="J439" i="7"/>
  <c r="J440" i="7"/>
  <c r="J441" i="7"/>
  <c r="J442" i="7"/>
  <c r="J443" i="7"/>
  <c r="J444" i="7"/>
  <c r="J445" i="7"/>
  <c r="J446" i="7"/>
  <c r="J447" i="7"/>
  <c r="J448" i="7"/>
  <c r="J449" i="7"/>
  <c r="J450" i="7"/>
  <c r="J451" i="7"/>
  <c r="J452" i="7"/>
  <c r="J453" i="7"/>
  <c r="J454" i="7"/>
  <c r="J455" i="7"/>
  <c r="J456" i="7"/>
  <c r="J457" i="7"/>
  <c r="J458" i="7"/>
  <c r="J459" i="7"/>
  <c r="J460" i="7"/>
  <c r="J461" i="7"/>
  <c r="J462" i="7"/>
  <c r="J463" i="7"/>
  <c r="J464" i="7"/>
  <c r="J465" i="7"/>
  <c r="J466" i="7"/>
  <c r="J467" i="7"/>
  <c r="J468" i="7"/>
  <c r="J469" i="7"/>
  <c r="J470" i="7"/>
  <c r="J471" i="7"/>
  <c r="J472" i="7"/>
  <c r="J473" i="7"/>
  <c r="J474" i="7"/>
  <c r="J475" i="7"/>
  <c r="J476" i="7"/>
  <c r="J477" i="7"/>
  <c r="J478" i="7"/>
  <c r="J479" i="7"/>
  <c r="J480" i="7"/>
  <c r="J481" i="7"/>
  <c r="J482" i="7"/>
  <c r="J483" i="7"/>
  <c r="J484" i="7"/>
  <c r="J485" i="7"/>
  <c r="J486" i="7"/>
  <c r="J487" i="7"/>
  <c r="J488" i="7"/>
  <c r="J489" i="7"/>
  <c r="J490" i="7"/>
  <c r="J491" i="7"/>
  <c r="J492" i="7"/>
  <c r="J493" i="7"/>
  <c r="J494" i="7"/>
  <c r="J495" i="7"/>
  <c r="J496" i="7"/>
  <c r="J497" i="7"/>
  <c r="J498" i="7"/>
  <c r="J499" i="7"/>
  <c r="J500" i="7"/>
  <c r="J501" i="7"/>
  <c r="J502" i="7"/>
  <c r="J503" i="7"/>
  <c r="J504" i="7"/>
  <c r="J505" i="7"/>
  <c r="J506" i="7"/>
  <c r="J507" i="7"/>
  <c r="J508" i="7"/>
  <c r="J509" i="7"/>
  <c r="J510" i="7"/>
  <c r="J511" i="7"/>
  <c r="J512" i="7"/>
  <c r="J513" i="7"/>
  <c r="J514" i="7"/>
  <c r="J515" i="7"/>
  <c r="J516" i="7"/>
  <c r="J517" i="7"/>
  <c r="J518" i="7"/>
  <c r="J519" i="7"/>
  <c r="J520" i="7"/>
  <c r="J521" i="7"/>
  <c r="J522" i="7"/>
  <c r="J523" i="7"/>
  <c r="J524" i="7"/>
  <c r="J525" i="7"/>
  <c r="J526" i="7"/>
  <c r="J527" i="7"/>
  <c r="J528" i="7"/>
  <c r="J529" i="7"/>
  <c r="J530" i="7"/>
  <c r="J531" i="7"/>
  <c r="J532" i="7"/>
  <c r="J533" i="7"/>
  <c r="J534" i="7"/>
  <c r="J535" i="7"/>
  <c r="J536" i="7"/>
  <c r="J537" i="7"/>
  <c r="J538" i="7"/>
  <c r="J539" i="7"/>
  <c r="J540" i="7"/>
  <c r="J541" i="7"/>
  <c r="J542" i="7"/>
  <c r="J543" i="7"/>
  <c r="J544" i="7"/>
  <c r="J545" i="7"/>
  <c r="J546" i="7"/>
  <c r="J547" i="7"/>
  <c r="J548" i="7"/>
  <c r="J549" i="7"/>
  <c r="J550" i="7"/>
  <c r="J551" i="7"/>
  <c r="J552" i="7"/>
  <c r="J553" i="7"/>
  <c r="J554" i="7"/>
  <c r="J555" i="7"/>
  <c r="J556" i="7"/>
  <c r="J557" i="7"/>
  <c r="J558" i="7"/>
  <c r="J559" i="7"/>
  <c r="J560" i="7"/>
  <c r="J561" i="7"/>
  <c r="J562" i="7"/>
  <c r="J563" i="7"/>
  <c r="J564" i="7"/>
  <c r="J565" i="7"/>
  <c r="J566" i="7"/>
  <c r="J567" i="7"/>
  <c r="J568" i="7"/>
  <c r="J569" i="7"/>
  <c r="J570" i="7"/>
  <c r="J571" i="7"/>
  <c r="J572" i="7"/>
  <c r="J573" i="7"/>
  <c r="J574" i="7"/>
  <c r="J575" i="7"/>
  <c r="J576" i="7"/>
  <c r="J577" i="7"/>
  <c r="J578" i="7"/>
  <c r="J579" i="7"/>
  <c r="J580" i="7"/>
  <c r="J581" i="7"/>
  <c r="J582" i="7"/>
  <c r="J583" i="7"/>
  <c r="J584" i="7"/>
  <c r="J585" i="7"/>
  <c r="J586" i="7"/>
  <c r="J587" i="7"/>
  <c r="J588" i="7"/>
  <c r="J589" i="7"/>
  <c r="J590" i="7"/>
  <c r="J591" i="7"/>
  <c r="J592" i="7"/>
  <c r="J593" i="7"/>
  <c r="J594" i="7"/>
  <c r="J595" i="7"/>
  <c r="J596" i="7"/>
  <c r="J597" i="7"/>
  <c r="J598" i="7"/>
  <c r="J599" i="7"/>
  <c r="J600" i="7"/>
  <c r="J601" i="7"/>
  <c r="J602" i="7"/>
  <c r="J603" i="7"/>
  <c r="J604" i="7"/>
  <c r="J605" i="7"/>
  <c r="J606" i="7"/>
  <c r="J607" i="7"/>
  <c r="J608" i="7"/>
  <c r="J609" i="7"/>
  <c r="J610" i="7"/>
  <c r="J611" i="7"/>
  <c r="J612" i="7"/>
  <c r="J613" i="7"/>
  <c r="J614" i="7"/>
  <c r="J615" i="7"/>
  <c r="K2" i="7"/>
  <c r="J2" i="7"/>
  <c r="I3" i="7"/>
  <c r="I4" i="7"/>
  <c r="I5" i="7"/>
  <c r="I6" i="7"/>
  <c r="I7" i="7"/>
  <c r="I8" i="7"/>
  <c r="I9" i="7"/>
  <c r="I10" i="7"/>
  <c r="I11" i="7"/>
  <c r="I12" i="7"/>
  <c r="I13" i="7"/>
  <c r="I14" i="7"/>
  <c r="I15" i="7"/>
  <c r="I16" i="7"/>
  <c r="I17" i="7"/>
  <c r="I18" i="7"/>
  <c r="I19" i="7"/>
  <c r="I20" i="7"/>
  <c r="I21" i="7"/>
  <c r="I22" i="7"/>
  <c r="I23" i="7"/>
  <c r="I24" i="7"/>
  <c r="I25" i="7"/>
  <c r="I26" i="7"/>
  <c r="I27" i="7"/>
  <c r="I28" i="7"/>
  <c r="I29" i="7"/>
  <c r="I30" i="7"/>
  <c r="I31" i="7"/>
  <c r="I32" i="7"/>
  <c r="I33" i="7"/>
  <c r="I34" i="7"/>
  <c r="I35" i="7"/>
  <c r="I36" i="7"/>
  <c r="I37" i="7"/>
  <c r="I38" i="7"/>
  <c r="I39" i="7"/>
  <c r="I40" i="7"/>
  <c r="I41" i="7"/>
  <c r="I42" i="7"/>
  <c r="I43" i="7"/>
  <c r="I44" i="7"/>
  <c r="I45" i="7"/>
  <c r="I46" i="7"/>
  <c r="I47" i="7"/>
  <c r="I48" i="7"/>
  <c r="I49" i="7"/>
  <c r="I50" i="7"/>
  <c r="I51" i="7"/>
  <c r="I52" i="7"/>
  <c r="I53" i="7"/>
  <c r="I54" i="7"/>
  <c r="I55" i="7"/>
  <c r="I56" i="7"/>
  <c r="I57" i="7"/>
  <c r="I58" i="7"/>
  <c r="I59" i="7"/>
  <c r="I60" i="7"/>
  <c r="I61" i="7"/>
  <c r="I62" i="7"/>
  <c r="I63" i="7"/>
  <c r="I64" i="7"/>
  <c r="I65" i="7"/>
  <c r="I66" i="7"/>
  <c r="I67" i="7"/>
  <c r="I68" i="7"/>
  <c r="I69" i="7"/>
  <c r="I70" i="7"/>
  <c r="I71" i="7"/>
  <c r="I72" i="7"/>
  <c r="I73" i="7"/>
  <c r="I74" i="7"/>
  <c r="I75" i="7"/>
  <c r="I76" i="7"/>
  <c r="I77" i="7"/>
  <c r="I78" i="7"/>
  <c r="I79" i="7"/>
  <c r="I80" i="7"/>
  <c r="I81" i="7"/>
  <c r="I82" i="7"/>
  <c r="I83" i="7"/>
  <c r="I84" i="7"/>
  <c r="I85" i="7"/>
  <c r="I86" i="7"/>
  <c r="I87" i="7"/>
  <c r="I88" i="7"/>
  <c r="I89" i="7"/>
  <c r="I90" i="7"/>
  <c r="I91" i="7"/>
  <c r="I92" i="7"/>
  <c r="I93" i="7"/>
  <c r="I94" i="7"/>
  <c r="I95" i="7"/>
  <c r="I96" i="7"/>
  <c r="I97" i="7"/>
  <c r="I98" i="7"/>
  <c r="I99" i="7"/>
  <c r="I100" i="7"/>
  <c r="I101" i="7"/>
  <c r="I102" i="7"/>
  <c r="I103" i="7"/>
  <c r="I104" i="7"/>
  <c r="I105" i="7"/>
  <c r="I106" i="7"/>
  <c r="I107" i="7"/>
  <c r="I108" i="7"/>
  <c r="I109" i="7"/>
  <c r="I110" i="7"/>
  <c r="I111" i="7"/>
  <c r="I112" i="7"/>
  <c r="I113" i="7"/>
  <c r="I114" i="7"/>
  <c r="I115" i="7"/>
  <c r="I116" i="7"/>
  <c r="I117" i="7"/>
  <c r="I118" i="7"/>
  <c r="I119" i="7"/>
  <c r="I120" i="7"/>
  <c r="I121" i="7"/>
  <c r="I122" i="7"/>
  <c r="I123" i="7"/>
  <c r="I124" i="7"/>
  <c r="I125" i="7"/>
  <c r="I126" i="7"/>
  <c r="I127" i="7"/>
  <c r="I128" i="7"/>
  <c r="I129" i="7"/>
  <c r="I130" i="7"/>
  <c r="I131" i="7"/>
  <c r="I132" i="7"/>
  <c r="I133" i="7"/>
  <c r="I134" i="7"/>
  <c r="I135" i="7"/>
  <c r="I136" i="7"/>
  <c r="I137" i="7"/>
  <c r="I138" i="7"/>
  <c r="I139" i="7"/>
  <c r="I140" i="7"/>
  <c r="I141" i="7"/>
  <c r="I142" i="7"/>
  <c r="I143" i="7"/>
  <c r="I144" i="7"/>
  <c r="I145" i="7"/>
  <c r="I146" i="7"/>
  <c r="I147" i="7"/>
  <c r="I148" i="7"/>
  <c r="I149" i="7"/>
  <c r="I150" i="7"/>
  <c r="I151" i="7"/>
  <c r="I152" i="7"/>
  <c r="I153" i="7"/>
  <c r="I154" i="7"/>
  <c r="I155" i="7"/>
  <c r="I156" i="7"/>
  <c r="I157" i="7"/>
  <c r="I158" i="7"/>
  <c r="I159" i="7"/>
  <c r="I160" i="7"/>
  <c r="I161" i="7"/>
  <c r="I162" i="7"/>
  <c r="I163" i="7"/>
  <c r="I164" i="7"/>
  <c r="I165" i="7"/>
  <c r="I166" i="7"/>
  <c r="I167" i="7"/>
  <c r="I168" i="7"/>
  <c r="I169" i="7"/>
  <c r="I170" i="7"/>
  <c r="I171" i="7"/>
  <c r="I172" i="7"/>
  <c r="I173" i="7"/>
  <c r="I174" i="7"/>
  <c r="I175" i="7"/>
  <c r="I176" i="7"/>
  <c r="I177" i="7"/>
  <c r="I178" i="7"/>
  <c r="I179" i="7"/>
  <c r="I180" i="7"/>
  <c r="I181" i="7"/>
  <c r="I182" i="7"/>
  <c r="I183" i="7"/>
  <c r="I184" i="7"/>
  <c r="I185" i="7"/>
  <c r="I186" i="7"/>
  <c r="I187" i="7"/>
  <c r="I188" i="7"/>
  <c r="I189" i="7"/>
  <c r="I190" i="7"/>
  <c r="I191" i="7"/>
  <c r="I192" i="7"/>
  <c r="I193" i="7"/>
  <c r="I194" i="7"/>
  <c r="I195" i="7"/>
  <c r="I196" i="7"/>
  <c r="I197" i="7"/>
  <c r="I198" i="7"/>
  <c r="I199" i="7"/>
  <c r="I200" i="7"/>
  <c r="I201" i="7"/>
  <c r="I202" i="7"/>
  <c r="I203" i="7"/>
  <c r="I204" i="7"/>
  <c r="I205" i="7"/>
  <c r="I206" i="7"/>
  <c r="I207" i="7"/>
  <c r="I208" i="7"/>
  <c r="I209" i="7"/>
  <c r="I210" i="7"/>
  <c r="I211" i="7"/>
  <c r="I212" i="7"/>
  <c r="I213" i="7"/>
  <c r="I214" i="7"/>
  <c r="I215" i="7"/>
  <c r="I216" i="7"/>
  <c r="I217" i="7"/>
  <c r="I218" i="7"/>
  <c r="I219" i="7"/>
  <c r="I220" i="7"/>
  <c r="I221" i="7"/>
  <c r="I222" i="7"/>
  <c r="I223" i="7"/>
  <c r="I224" i="7"/>
  <c r="I225" i="7"/>
  <c r="I226" i="7"/>
  <c r="I227" i="7"/>
  <c r="I228" i="7"/>
  <c r="I229" i="7"/>
  <c r="I230" i="7"/>
  <c r="I231" i="7"/>
  <c r="I232" i="7"/>
  <c r="I233" i="7"/>
  <c r="I234" i="7"/>
  <c r="I235" i="7"/>
  <c r="I236" i="7"/>
  <c r="I237" i="7"/>
  <c r="I238" i="7"/>
  <c r="I239" i="7"/>
  <c r="I240" i="7"/>
  <c r="I241" i="7"/>
  <c r="I242" i="7"/>
  <c r="I243" i="7"/>
  <c r="I244" i="7"/>
  <c r="I245" i="7"/>
  <c r="I246" i="7"/>
  <c r="I247" i="7"/>
  <c r="I248" i="7"/>
  <c r="I249" i="7"/>
  <c r="I250" i="7"/>
  <c r="I251" i="7"/>
  <c r="I252" i="7"/>
  <c r="I253" i="7"/>
  <c r="I254" i="7"/>
  <c r="I255" i="7"/>
  <c r="I256" i="7"/>
  <c r="I257" i="7"/>
  <c r="I258" i="7"/>
  <c r="I259" i="7"/>
  <c r="I260" i="7"/>
  <c r="I261" i="7"/>
  <c r="I262" i="7"/>
  <c r="I263" i="7"/>
  <c r="I264" i="7"/>
  <c r="I265" i="7"/>
  <c r="I266" i="7"/>
  <c r="I267" i="7"/>
  <c r="I268" i="7"/>
  <c r="I269" i="7"/>
  <c r="I270" i="7"/>
  <c r="I271" i="7"/>
  <c r="I272" i="7"/>
  <c r="I273" i="7"/>
  <c r="I274" i="7"/>
  <c r="I275" i="7"/>
  <c r="I276" i="7"/>
  <c r="I277" i="7"/>
  <c r="I278" i="7"/>
  <c r="I279" i="7"/>
  <c r="I280" i="7"/>
  <c r="I281" i="7"/>
  <c r="I282" i="7"/>
  <c r="I283" i="7"/>
  <c r="I284" i="7"/>
  <c r="I285" i="7"/>
  <c r="I286" i="7"/>
  <c r="I287" i="7"/>
  <c r="I288" i="7"/>
  <c r="I289" i="7"/>
  <c r="I290" i="7"/>
  <c r="I291" i="7"/>
  <c r="I292" i="7"/>
  <c r="I293" i="7"/>
  <c r="I294" i="7"/>
  <c r="I295" i="7"/>
  <c r="I296" i="7"/>
  <c r="I297" i="7"/>
  <c r="I298" i="7"/>
  <c r="I299" i="7"/>
  <c r="I300" i="7"/>
  <c r="I301" i="7"/>
  <c r="I302" i="7"/>
  <c r="I303" i="7"/>
  <c r="I304" i="7"/>
  <c r="I305" i="7"/>
  <c r="I306" i="7"/>
  <c r="I307" i="7"/>
  <c r="I308" i="7"/>
  <c r="I309" i="7"/>
  <c r="I310" i="7"/>
  <c r="I311" i="7"/>
  <c r="I312" i="7"/>
  <c r="I313" i="7"/>
  <c r="I314" i="7"/>
  <c r="I315" i="7"/>
  <c r="I316" i="7"/>
  <c r="I317" i="7"/>
  <c r="I318" i="7"/>
  <c r="I319" i="7"/>
  <c r="I320" i="7"/>
  <c r="I321" i="7"/>
  <c r="I322" i="7"/>
  <c r="I323" i="7"/>
  <c r="I324" i="7"/>
  <c r="I325" i="7"/>
  <c r="I326" i="7"/>
  <c r="I327" i="7"/>
  <c r="I328" i="7"/>
  <c r="I329" i="7"/>
  <c r="I330" i="7"/>
  <c r="I331" i="7"/>
  <c r="I332" i="7"/>
  <c r="I333" i="7"/>
  <c r="I334" i="7"/>
  <c r="I335" i="7"/>
  <c r="I336" i="7"/>
  <c r="I337" i="7"/>
  <c r="I338" i="7"/>
  <c r="I339" i="7"/>
  <c r="I340" i="7"/>
  <c r="I341" i="7"/>
  <c r="I342" i="7"/>
  <c r="I343" i="7"/>
  <c r="I344" i="7"/>
  <c r="I345" i="7"/>
  <c r="I346" i="7"/>
  <c r="I347" i="7"/>
  <c r="I348" i="7"/>
  <c r="I349" i="7"/>
  <c r="I350" i="7"/>
  <c r="I351" i="7"/>
  <c r="I352" i="7"/>
  <c r="I353" i="7"/>
  <c r="I354" i="7"/>
  <c r="I355" i="7"/>
  <c r="I356" i="7"/>
  <c r="I357" i="7"/>
  <c r="I358" i="7"/>
  <c r="I359" i="7"/>
  <c r="I360" i="7"/>
  <c r="I361" i="7"/>
  <c r="I362" i="7"/>
  <c r="I363" i="7"/>
  <c r="I364" i="7"/>
  <c r="I365" i="7"/>
  <c r="I366" i="7"/>
  <c r="I367" i="7"/>
  <c r="I368" i="7"/>
  <c r="I369" i="7"/>
  <c r="I370" i="7"/>
  <c r="I371" i="7"/>
  <c r="I372" i="7"/>
  <c r="I373" i="7"/>
  <c r="I374" i="7"/>
  <c r="I375" i="7"/>
  <c r="I376" i="7"/>
  <c r="I377" i="7"/>
  <c r="I378" i="7"/>
  <c r="I379" i="7"/>
  <c r="I380" i="7"/>
  <c r="I381" i="7"/>
  <c r="I382" i="7"/>
  <c r="I383" i="7"/>
  <c r="I384" i="7"/>
  <c r="I385" i="7"/>
  <c r="I386" i="7"/>
  <c r="I387" i="7"/>
  <c r="I388" i="7"/>
  <c r="I389" i="7"/>
  <c r="I390" i="7"/>
  <c r="I391" i="7"/>
  <c r="I392" i="7"/>
  <c r="I393" i="7"/>
  <c r="I394" i="7"/>
  <c r="I395" i="7"/>
  <c r="I396" i="7"/>
  <c r="I397" i="7"/>
  <c r="I398" i="7"/>
  <c r="I399" i="7"/>
  <c r="I400" i="7"/>
  <c r="I401" i="7"/>
  <c r="I402" i="7"/>
  <c r="I403" i="7"/>
  <c r="I404" i="7"/>
  <c r="I405" i="7"/>
  <c r="I406" i="7"/>
  <c r="I407" i="7"/>
  <c r="I408" i="7"/>
  <c r="I409" i="7"/>
  <c r="I410" i="7"/>
  <c r="I411" i="7"/>
  <c r="I412" i="7"/>
  <c r="I413" i="7"/>
  <c r="I414" i="7"/>
  <c r="I415" i="7"/>
  <c r="I416" i="7"/>
  <c r="I417" i="7"/>
  <c r="I418" i="7"/>
  <c r="I419" i="7"/>
  <c r="I420" i="7"/>
  <c r="I421" i="7"/>
  <c r="I422" i="7"/>
  <c r="I423" i="7"/>
  <c r="I424" i="7"/>
  <c r="I425" i="7"/>
  <c r="I426" i="7"/>
  <c r="I427" i="7"/>
  <c r="I428" i="7"/>
  <c r="I429" i="7"/>
  <c r="I430" i="7"/>
  <c r="I431" i="7"/>
  <c r="I432" i="7"/>
  <c r="I433" i="7"/>
  <c r="I434" i="7"/>
  <c r="I435" i="7"/>
  <c r="I436" i="7"/>
  <c r="I437" i="7"/>
  <c r="I438" i="7"/>
  <c r="I439" i="7"/>
  <c r="I440" i="7"/>
  <c r="I441" i="7"/>
  <c r="I442" i="7"/>
  <c r="I443" i="7"/>
  <c r="I444" i="7"/>
  <c r="I445" i="7"/>
  <c r="I446" i="7"/>
  <c r="I447" i="7"/>
  <c r="I448" i="7"/>
  <c r="I449" i="7"/>
  <c r="I450" i="7"/>
  <c r="I451" i="7"/>
  <c r="I452" i="7"/>
  <c r="I453" i="7"/>
  <c r="I454" i="7"/>
  <c r="I455" i="7"/>
  <c r="I456" i="7"/>
  <c r="I457" i="7"/>
  <c r="I458" i="7"/>
  <c r="I459" i="7"/>
  <c r="I460" i="7"/>
  <c r="I461" i="7"/>
  <c r="I462" i="7"/>
  <c r="I463" i="7"/>
  <c r="I464" i="7"/>
  <c r="I465" i="7"/>
  <c r="I466" i="7"/>
  <c r="I467" i="7"/>
  <c r="I468" i="7"/>
  <c r="I469" i="7"/>
  <c r="I470" i="7"/>
  <c r="I471" i="7"/>
  <c r="I472" i="7"/>
  <c r="I473" i="7"/>
  <c r="I474" i="7"/>
  <c r="I475" i="7"/>
  <c r="I476" i="7"/>
  <c r="I477" i="7"/>
  <c r="I478" i="7"/>
  <c r="I479" i="7"/>
  <c r="I480" i="7"/>
  <c r="I481" i="7"/>
  <c r="I482" i="7"/>
  <c r="I483" i="7"/>
  <c r="I484" i="7"/>
  <c r="I485" i="7"/>
  <c r="I486" i="7"/>
  <c r="I487" i="7"/>
  <c r="I488" i="7"/>
  <c r="I489" i="7"/>
  <c r="I490" i="7"/>
  <c r="I491" i="7"/>
  <c r="I492" i="7"/>
  <c r="I493" i="7"/>
  <c r="I494" i="7"/>
  <c r="I495" i="7"/>
  <c r="I496" i="7"/>
  <c r="I497" i="7"/>
  <c r="I498" i="7"/>
  <c r="I499" i="7"/>
  <c r="I500" i="7"/>
  <c r="I501" i="7"/>
  <c r="I502" i="7"/>
  <c r="I503" i="7"/>
  <c r="I504" i="7"/>
  <c r="I505" i="7"/>
  <c r="I506" i="7"/>
  <c r="I507" i="7"/>
  <c r="I508" i="7"/>
  <c r="I509" i="7"/>
  <c r="I510" i="7"/>
  <c r="I511" i="7"/>
  <c r="I512" i="7"/>
  <c r="I513" i="7"/>
  <c r="I514" i="7"/>
  <c r="I515" i="7"/>
  <c r="I516" i="7"/>
  <c r="I517" i="7"/>
  <c r="I518" i="7"/>
  <c r="I519" i="7"/>
  <c r="I520" i="7"/>
  <c r="I521" i="7"/>
  <c r="I522" i="7"/>
  <c r="I523" i="7"/>
  <c r="I524" i="7"/>
  <c r="I525" i="7"/>
  <c r="I526" i="7"/>
  <c r="I527" i="7"/>
  <c r="I528" i="7"/>
  <c r="I529" i="7"/>
  <c r="I530" i="7"/>
  <c r="I531" i="7"/>
  <c r="I532" i="7"/>
  <c r="I533" i="7"/>
  <c r="I534" i="7"/>
  <c r="I535" i="7"/>
  <c r="I536" i="7"/>
  <c r="I537" i="7"/>
  <c r="I538" i="7"/>
  <c r="I539" i="7"/>
  <c r="I540" i="7"/>
  <c r="I541" i="7"/>
  <c r="I542" i="7"/>
  <c r="I543" i="7"/>
  <c r="I544" i="7"/>
  <c r="I545" i="7"/>
  <c r="I546" i="7"/>
  <c r="I547" i="7"/>
  <c r="I548" i="7"/>
  <c r="I549" i="7"/>
  <c r="I550" i="7"/>
  <c r="I551" i="7"/>
  <c r="I552" i="7"/>
  <c r="I553" i="7"/>
  <c r="I554" i="7"/>
  <c r="I555" i="7"/>
  <c r="I556" i="7"/>
  <c r="I557" i="7"/>
  <c r="I558" i="7"/>
  <c r="I559" i="7"/>
  <c r="I560" i="7"/>
  <c r="I561" i="7"/>
  <c r="I562" i="7"/>
  <c r="I563" i="7"/>
  <c r="I564" i="7"/>
  <c r="I565" i="7"/>
  <c r="I566" i="7"/>
  <c r="I567" i="7"/>
  <c r="I568" i="7"/>
  <c r="I569" i="7"/>
  <c r="I570" i="7"/>
  <c r="I571" i="7"/>
  <c r="I572" i="7"/>
  <c r="I573" i="7"/>
  <c r="I574" i="7"/>
  <c r="I575" i="7"/>
  <c r="I576" i="7"/>
  <c r="I577" i="7"/>
  <c r="I578" i="7"/>
  <c r="I579" i="7"/>
  <c r="I580" i="7"/>
  <c r="I581" i="7"/>
  <c r="I582" i="7"/>
  <c r="I583" i="7"/>
  <c r="I584" i="7"/>
  <c r="I585" i="7"/>
  <c r="I586" i="7"/>
  <c r="I587" i="7"/>
  <c r="I588" i="7"/>
  <c r="I589" i="7"/>
  <c r="I590" i="7"/>
  <c r="I591" i="7"/>
  <c r="I592" i="7"/>
  <c r="I593" i="7"/>
  <c r="I594" i="7"/>
  <c r="I595" i="7"/>
  <c r="I596" i="7"/>
  <c r="I597" i="7"/>
  <c r="I598" i="7"/>
  <c r="I599" i="7"/>
  <c r="I600" i="7"/>
  <c r="I601" i="7"/>
  <c r="I602" i="7"/>
  <c r="I603" i="7"/>
  <c r="I604" i="7"/>
  <c r="I605" i="7"/>
  <c r="I606" i="7"/>
  <c r="I607" i="7"/>
  <c r="I608" i="7"/>
  <c r="I609" i="7"/>
  <c r="I610" i="7"/>
  <c r="I611" i="7"/>
  <c r="I612" i="7"/>
  <c r="I613" i="7"/>
  <c r="I614" i="7"/>
  <c r="I615" i="7"/>
  <c r="I2" i="7"/>
  <c r="A122" i="2" l="1"/>
  <c r="A123" i="2"/>
  <c r="A124" i="2"/>
  <c r="A125" i="2"/>
  <c r="A126" i="2"/>
  <c r="A127" i="2"/>
  <c r="A128" i="2"/>
  <c r="A129" i="2"/>
  <c r="A130" i="2"/>
  <c r="A131" i="2"/>
  <c r="A132" i="2"/>
  <c r="A133" i="2"/>
  <c r="A134" i="2"/>
  <c r="A121" i="2"/>
  <c r="S555" i="6" l="1"/>
  <c r="R555" i="6"/>
  <c r="S554" i="6"/>
  <c r="R554" i="6"/>
  <c r="S553" i="6"/>
  <c r="R553" i="6"/>
  <c r="S552" i="6"/>
  <c r="R552" i="6"/>
  <c r="S551" i="6"/>
  <c r="R551" i="6"/>
  <c r="S550" i="6"/>
  <c r="R550" i="6"/>
  <c r="S549" i="6"/>
  <c r="R549" i="6"/>
  <c r="S548" i="6"/>
  <c r="R548" i="6"/>
  <c r="S547" i="6"/>
  <c r="R547" i="6"/>
  <c r="S546" i="6"/>
  <c r="R546" i="6"/>
  <c r="S545" i="6"/>
  <c r="R545" i="6"/>
  <c r="S544" i="6"/>
  <c r="R544" i="6"/>
  <c r="S543" i="6"/>
  <c r="R543" i="6"/>
  <c r="S542" i="6"/>
  <c r="R542" i="6"/>
  <c r="S541" i="6"/>
  <c r="R541" i="6"/>
  <c r="S540" i="6"/>
  <c r="R540" i="6"/>
  <c r="S539" i="6"/>
  <c r="R539" i="6"/>
  <c r="S538" i="6"/>
  <c r="R538" i="6"/>
  <c r="S537" i="6"/>
  <c r="R537" i="6"/>
  <c r="S536" i="6"/>
  <c r="R536" i="6"/>
  <c r="S535" i="6"/>
  <c r="R535" i="6"/>
  <c r="S534" i="6"/>
  <c r="R534" i="6"/>
  <c r="S533" i="6"/>
  <c r="R533" i="6"/>
  <c r="S486" i="6"/>
  <c r="R486" i="6"/>
  <c r="S485" i="6"/>
  <c r="R485" i="6"/>
  <c r="S484" i="6"/>
  <c r="R484" i="6"/>
  <c r="S483" i="6"/>
  <c r="R483" i="6"/>
  <c r="S482" i="6"/>
  <c r="R482" i="6"/>
  <c r="S481" i="6"/>
  <c r="R481" i="6"/>
  <c r="S532" i="6"/>
  <c r="R532" i="6"/>
  <c r="S531" i="6"/>
  <c r="R531" i="6"/>
  <c r="S530" i="6"/>
  <c r="R530" i="6"/>
  <c r="S529" i="6"/>
  <c r="R529" i="6"/>
  <c r="S528" i="6"/>
  <c r="R528" i="6"/>
  <c r="S527" i="6"/>
  <c r="R527" i="6"/>
  <c r="S526" i="6"/>
  <c r="R526" i="6"/>
  <c r="S525" i="6"/>
  <c r="R525" i="6"/>
  <c r="S524" i="6"/>
  <c r="R524" i="6"/>
  <c r="S523" i="6"/>
  <c r="R523" i="6"/>
  <c r="S522" i="6"/>
  <c r="R522" i="6"/>
  <c r="S521" i="6"/>
  <c r="R521" i="6"/>
  <c r="S520" i="6"/>
  <c r="R520" i="6"/>
  <c r="S519" i="6"/>
  <c r="R519" i="6"/>
  <c r="S518" i="6"/>
  <c r="R518" i="6"/>
  <c r="S517" i="6"/>
  <c r="R517" i="6"/>
  <c r="S516" i="6"/>
  <c r="R516" i="6"/>
  <c r="S515" i="6"/>
  <c r="R515" i="6"/>
  <c r="S514" i="6"/>
  <c r="R514" i="6"/>
  <c r="S513" i="6"/>
  <c r="R513" i="6"/>
  <c r="S512" i="6"/>
  <c r="R512" i="6"/>
  <c r="S511" i="6"/>
  <c r="R511" i="6"/>
  <c r="S510" i="6"/>
  <c r="R510" i="6"/>
  <c r="S509" i="6"/>
  <c r="R509" i="6"/>
  <c r="S508" i="6"/>
  <c r="R508" i="6"/>
  <c r="S507" i="6"/>
  <c r="R507" i="6"/>
  <c r="S506" i="6"/>
  <c r="R506" i="6"/>
  <c r="S505" i="6"/>
  <c r="R505" i="6"/>
  <c r="S504" i="6"/>
  <c r="R504" i="6"/>
  <c r="S503" i="6"/>
  <c r="R503" i="6"/>
  <c r="S502" i="6"/>
  <c r="R502" i="6"/>
  <c r="S501" i="6"/>
  <c r="R501" i="6"/>
  <c r="S500" i="6"/>
  <c r="R500" i="6"/>
  <c r="S499" i="6"/>
  <c r="R499" i="6"/>
  <c r="S498" i="6"/>
  <c r="R498" i="6"/>
  <c r="S497" i="6"/>
  <c r="R497" i="6"/>
  <c r="S496" i="6"/>
  <c r="R496" i="6"/>
  <c r="S495" i="6"/>
  <c r="R495" i="6"/>
  <c r="S494" i="6"/>
  <c r="R494" i="6"/>
  <c r="S493" i="6"/>
  <c r="R493" i="6"/>
  <c r="S492" i="6"/>
  <c r="R492" i="6"/>
  <c r="S491" i="6"/>
  <c r="R491" i="6"/>
  <c r="S490" i="6"/>
  <c r="R490" i="6"/>
  <c r="S489" i="6"/>
  <c r="R489" i="6"/>
  <c r="S488" i="6"/>
  <c r="R488" i="6"/>
  <c r="S487" i="6"/>
  <c r="R487" i="6"/>
  <c r="S742" i="6"/>
  <c r="R742" i="6"/>
  <c r="S741" i="6"/>
  <c r="R741" i="6"/>
  <c r="S740" i="6"/>
  <c r="R740" i="6"/>
  <c r="S739" i="6"/>
  <c r="R739" i="6"/>
  <c r="S802" i="6"/>
  <c r="R802" i="6"/>
  <c r="S801" i="6"/>
  <c r="R801" i="6"/>
  <c r="S800" i="6"/>
  <c r="R800" i="6"/>
  <c r="S799" i="6"/>
  <c r="R799" i="6"/>
  <c r="S798" i="6"/>
  <c r="R798" i="6"/>
  <c r="S797" i="6"/>
  <c r="R797" i="6"/>
  <c r="S796" i="6"/>
  <c r="R796" i="6"/>
  <c r="S795" i="6"/>
  <c r="R795" i="6"/>
  <c r="S794" i="6"/>
  <c r="R794" i="6"/>
  <c r="S793" i="6"/>
  <c r="R793" i="6"/>
  <c r="S792" i="6"/>
  <c r="R792" i="6"/>
  <c r="S791" i="6"/>
  <c r="R791" i="6"/>
  <c r="S790" i="6"/>
  <c r="R790" i="6"/>
  <c r="S789" i="6"/>
  <c r="R789" i="6"/>
  <c r="S788" i="6"/>
  <c r="R788" i="6"/>
  <c r="S787" i="6"/>
  <c r="R787" i="6"/>
  <c r="S738" i="6"/>
  <c r="R738" i="6"/>
  <c r="S737" i="6"/>
  <c r="R737" i="6"/>
  <c r="S736" i="6"/>
  <c r="R736" i="6"/>
  <c r="S735" i="6"/>
  <c r="R735" i="6"/>
  <c r="S734" i="6"/>
  <c r="R734" i="6"/>
  <c r="S733" i="6"/>
  <c r="R733" i="6"/>
  <c r="S786" i="6"/>
  <c r="R786" i="6"/>
  <c r="S785" i="6"/>
  <c r="R785" i="6"/>
  <c r="S784" i="6"/>
  <c r="R784" i="6"/>
  <c r="S783" i="6"/>
  <c r="R783" i="6"/>
  <c r="S782" i="6"/>
  <c r="R782" i="6"/>
  <c r="S781" i="6"/>
  <c r="R781" i="6"/>
  <c r="S780" i="6"/>
  <c r="R780" i="6"/>
  <c r="S779" i="6"/>
  <c r="R779" i="6"/>
  <c r="S778" i="6"/>
  <c r="R778" i="6"/>
  <c r="S777" i="6"/>
  <c r="R777" i="6"/>
  <c r="S776" i="6"/>
  <c r="R776" i="6"/>
  <c r="S775" i="6"/>
  <c r="R775" i="6"/>
  <c r="S774" i="6"/>
  <c r="R774" i="6"/>
  <c r="S773" i="6"/>
  <c r="R773" i="6"/>
  <c r="S772" i="6"/>
  <c r="R772" i="6"/>
  <c r="S771" i="6"/>
  <c r="R771" i="6"/>
  <c r="S770" i="6"/>
  <c r="R770" i="6"/>
  <c r="S769" i="6"/>
  <c r="R769" i="6"/>
  <c r="S768" i="6"/>
  <c r="R768" i="6"/>
  <c r="S732" i="6"/>
  <c r="R732" i="6"/>
  <c r="S731" i="6"/>
  <c r="R731" i="6"/>
  <c r="S767" i="6"/>
  <c r="R767" i="6"/>
  <c r="S766" i="6"/>
  <c r="R766" i="6"/>
  <c r="S765" i="6"/>
  <c r="R765" i="6"/>
  <c r="S764" i="6"/>
  <c r="R764" i="6"/>
  <c r="S763" i="6"/>
  <c r="R763" i="6"/>
  <c r="S762" i="6"/>
  <c r="R762" i="6"/>
  <c r="S761" i="6"/>
  <c r="R761" i="6"/>
  <c r="S760" i="6"/>
  <c r="R760" i="6"/>
  <c r="S759" i="6"/>
  <c r="R759" i="6"/>
  <c r="S758" i="6"/>
  <c r="R758" i="6"/>
  <c r="S757" i="6"/>
  <c r="R757" i="6"/>
  <c r="S756" i="6"/>
  <c r="R756" i="6"/>
  <c r="S755" i="6"/>
  <c r="R755" i="6"/>
  <c r="S754" i="6"/>
  <c r="R754" i="6"/>
  <c r="S753" i="6"/>
  <c r="R753" i="6"/>
  <c r="S752" i="6"/>
  <c r="R752" i="6"/>
  <c r="S751" i="6"/>
  <c r="R751" i="6"/>
  <c r="S750" i="6"/>
  <c r="R750" i="6"/>
  <c r="S749" i="6"/>
  <c r="R749" i="6"/>
  <c r="S748" i="6"/>
  <c r="R748" i="6"/>
  <c r="S747" i="6"/>
  <c r="R747" i="6"/>
  <c r="S746" i="6"/>
  <c r="R746" i="6"/>
  <c r="S745" i="6"/>
  <c r="R745" i="6"/>
  <c r="S744" i="6"/>
  <c r="R744" i="6"/>
  <c r="S743" i="6"/>
  <c r="R743" i="6"/>
  <c r="S2020" i="6"/>
  <c r="R2020" i="6"/>
  <c r="S2019" i="6"/>
  <c r="R2019" i="6"/>
  <c r="S2018" i="6"/>
  <c r="R2018" i="6"/>
  <c r="S2017" i="6"/>
  <c r="R2017" i="6"/>
  <c r="S2016" i="6"/>
  <c r="R2016" i="6"/>
  <c r="S2015" i="6"/>
  <c r="R2015" i="6"/>
  <c r="S2014" i="6"/>
  <c r="R2014" i="6"/>
  <c r="S2013" i="6"/>
  <c r="R2013" i="6"/>
  <c r="S2012" i="6"/>
  <c r="R2012" i="6"/>
  <c r="S2011" i="6"/>
  <c r="R2011" i="6"/>
  <c r="S2010" i="6"/>
  <c r="R2010" i="6"/>
  <c r="S2009" i="6"/>
  <c r="R2009" i="6"/>
  <c r="S2008" i="6"/>
  <c r="R2008" i="6"/>
  <c r="S2007" i="6"/>
  <c r="R2007" i="6"/>
  <c r="S2006" i="6"/>
  <c r="R2006" i="6"/>
  <c r="S2000" i="6"/>
  <c r="R2000" i="6"/>
  <c r="S1999" i="6"/>
  <c r="R1999" i="6"/>
  <c r="S1998" i="6"/>
  <c r="R1998" i="6"/>
  <c r="S1997" i="6"/>
  <c r="R1997" i="6"/>
  <c r="S1996" i="6"/>
  <c r="R1996" i="6"/>
  <c r="S1995" i="6"/>
  <c r="R1995" i="6"/>
  <c r="S1994" i="6"/>
  <c r="R1994" i="6"/>
  <c r="S1993" i="6"/>
  <c r="R1993" i="6"/>
  <c r="S1992" i="6"/>
  <c r="R1992" i="6"/>
  <c r="S1991" i="6"/>
  <c r="R1991" i="6"/>
  <c r="S1990" i="6"/>
  <c r="R1990" i="6"/>
  <c r="S1989" i="6"/>
  <c r="R1989" i="6"/>
  <c r="S1988" i="6"/>
  <c r="R1988" i="6"/>
  <c r="S1987" i="6"/>
  <c r="R1987" i="6"/>
  <c r="S1986" i="6"/>
  <c r="R1986" i="6"/>
  <c r="S1985" i="6"/>
  <c r="R1985" i="6"/>
  <c r="S1984" i="6"/>
  <c r="R1984" i="6"/>
  <c r="S1983" i="6"/>
  <c r="R1983" i="6"/>
  <c r="S1982" i="6"/>
  <c r="R1982" i="6"/>
  <c r="S1981" i="6"/>
  <c r="R1981" i="6"/>
  <c r="S1980" i="6"/>
  <c r="R1980" i="6"/>
  <c r="S1979" i="6"/>
  <c r="R1979" i="6"/>
  <c r="S1978" i="6"/>
  <c r="R1978" i="6"/>
  <c r="S1977" i="6"/>
  <c r="R1977" i="6"/>
  <c r="S1976" i="6"/>
  <c r="R1976" i="6"/>
  <c r="S1975" i="6"/>
  <c r="R1975" i="6"/>
  <c r="S1974" i="6"/>
  <c r="R1974" i="6"/>
  <c r="S1973" i="6"/>
  <c r="R1973" i="6"/>
  <c r="S1972" i="6"/>
  <c r="R1972" i="6"/>
  <c r="S1971" i="6"/>
  <c r="R1971" i="6"/>
  <c r="S1970" i="6"/>
  <c r="R1970" i="6"/>
  <c r="S1969" i="6"/>
  <c r="R1969" i="6"/>
  <c r="S1968" i="6"/>
  <c r="R1968" i="6"/>
  <c r="S1967" i="6"/>
  <c r="R1967" i="6"/>
  <c r="S1966" i="6"/>
  <c r="R1966" i="6"/>
  <c r="S2005" i="6"/>
  <c r="R2005" i="6"/>
  <c r="S2004" i="6"/>
  <c r="R2004" i="6"/>
  <c r="S2003" i="6"/>
  <c r="R2003" i="6"/>
  <c r="S2002" i="6"/>
  <c r="R2002" i="6"/>
  <c r="S2001" i="6"/>
  <c r="R2001" i="6"/>
  <c r="S1774" i="6"/>
  <c r="R1774" i="6"/>
  <c r="S1773" i="6"/>
  <c r="R1773" i="6"/>
  <c r="S1772" i="6"/>
  <c r="R1772" i="6"/>
  <c r="S1771" i="6"/>
  <c r="R1771" i="6"/>
  <c r="S1770" i="6"/>
  <c r="R1770" i="6"/>
  <c r="S1769" i="6"/>
  <c r="R1769" i="6"/>
  <c r="S1768" i="6"/>
  <c r="R1768" i="6"/>
  <c r="S1767" i="6"/>
  <c r="R1767" i="6"/>
  <c r="S1766" i="6"/>
  <c r="R1766" i="6"/>
  <c r="S1765" i="6"/>
  <c r="R1765" i="6"/>
  <c r="S1764" i="6"/>
  <c r="R1764" i="6"/>
  <c r="S1763" i="6"/>
  <c r="R1763" i="6"/>
  <c r="S1762" i="6"/>
  <c r="R1762" i="6"/>
  <c r="S1761" i="6"/>
  <c r="R1761" i="6"/>
  <c r="S1760" i="6"/>
  <c r="R1760" i="6"/>
  <c r="S1759" i="6"/>
  <c r="R1759" i="6"/>
  <c r="S1758" i="6"/>
  <c r="R1758" i="6"/>
  <c r="S1757" i="6"/>
  <c r="R1757" i="6"/>
  <c r="S1756" i="6"/>
  <c r="R1756" i="6"/>
  <c r="S1740" i="6"/>
  <c r="R1740" i="6"/>
  <c r="S1739" i="6"/>
  <c r="R1739" i="6"/>
  <c r="S1738" i="6"/>
  <c r="R1738" i="6"/>
  <c r="S1737" i="6"/>
  <c r="R1737" i="6"/>
  <c r="S1736" i="6"/>
  <c r="R1736" i="6"/>
  <c r="S1735" i="6"/>
  <c r="R1735" i="6"/>
  <c r="S1734" i="6"/>
  <c r="R1734" i="6"/>
  <c r="S1733" i="6"/>
  <c r="R1733" i="6"/>
  <c r="S1732" i="6"/>
  <c r="R1732" i="6"/>
  <c r="S1731" i="6"/>
  <c r="R1731" i="6"/>
  <c r="S1730" i="6"/>
  <c r="R1730" i="6"/>
  <c r="S1729" i="6"/>
  <c r="R1729" i="6"/>
  <c r="S1728" i="6"/>
  <c r="R1728" i="6"/>
  <c r="S1727" i="6"/>
  <c r="R1727" i="6"/>
  <c r="S1726" i="6"/>
  <c r="R1726" i="6"/>
  <c r="S1725" i="6"/>
  <c r="R1725" i="6"/>
  <c r="S1724" i="6"/>
  <c r="R1724" i="6"/>
  <c r="S1723" i="6"/>
  <c r="R1723" i="6"/>
  <c r="S1722" i="6"/>
  <c r="R1722" i="6"/>
  <c r="S1721" i="6"/>
  <c r="R1721" i="6"/>
  <c r="S1720" i="6"/>
  <c r="R1720" i="6"/>
  <c r="S1719" i="6"/>
  <c r="R1719" i="6"/>
  <c r="S1718" i="6"/>
  <c r="R1718" i="6"/>
  <c r="S1717" i="6"/>
  <c r="R1717" i="6"/>
  <c r="S1716" i="6"/>
  <c r="R1716" i="6"/>
  <c r="S1715" i="6"/>
  <c r="R1715" i="6"/>
  <c r="S1714" i="6"/>
  <c r="R1714" i="6"/>
  <c r="S1713" i="6"/>
  <c r="R1713" i="6"/>
  <c r="S1712" i="6"/>
  <c r="R1712" i="6"/>
  <c r="S1711" i="6"/>
  <c r="R1711" i="6"/>
  <c r="S1710" i="6"/>
  <c r="R1710" i="6"/>
  <c r="S1709" i="6"/>
  <c r="R1709" i="6"/>
  <c r="S1708" i="6"/>
  <c r="R1708" i="6"/>
  <c r="S1707" i="6"/>
  <c r="R1707" i="6"/>
  <c r="S1706" i="6"/>
  <c r="R1706" i="6"/>
  <c r="S1705" i="6"/>
  <c r="R1705" i="6"/>
  <c r="S1704" i="6"/>
  <c r="R1704" i="6"/>
  <c r="S1703" i="6"/>
  <c r="R1703" i="6"/>
  <c r="S1702" i="6"/>
  <c r="R1702" i="6"/>
  <c r="S1701" i="6"/>
  <c r="R1701" i="6"/>
  <c r="S1700" i="6"/>
  <c r="R1700" i="6"/>
  <c r="S1699" i="6"/>
  <c r="R1699" i="6"/>
  <c r="S1698" i="6"/>
  <c r="R1698" i="6"/>
  <c r="S1697" i="6"/>
  <c r="R1697" i="6"/>
  <c r="S1696" i="6"/>
  <c r="R1696" i="6"/>
  <c r="S346" i="6"/>
  <c r="R346" i="6"/>
  <c r="S345" i="6"/>
  <c r="R345" i="6"/>
  <c r="S344" i="6"/>
  <c r="R344" i="6"/>
  <c r="S343" i="6"/>
  <c r="R343" i="6"/>
  <c r="S342" i="6"/>
  <c r="R342" i="6"/>
  <c r="S341" i="6"/>
  <c r="R341" i="6"/>
  <c r="S340" i="6"/>
  <c r="R340" i="6"/>
  <c r="S339" i="6"/>
  <c r="R339" i="6"/>
  <c r="S338" i="6"/>
  <c r="R338" i="6"/>
  <c r="S337" i="6"/>
  <c r="R337" i="6"/>
  <c r="S336" i="6"/>
  <c r="R336" i="6"/>
  <c r="S335" i="6"/>
  <c r="R335" i="6"/>
  <c r="S334" i="6"/>
  <c r="R334" i="6"/>
  <c r="S333" i="6"/>
  <c r="R333" i="6"/>
  <c r="S332" i="6"/>
  <c r="R332" i="6"/>
  <c r="S331" i="6"/>
  <c r="R331" i="6"/>
  <c r="S330" i="6"/>
  <c r="R330" i="6"/>
  <c r="S329" i="6"/>
  <c r="R329" i="6"/>
  <c r="S328" i="6"/>
  <c r="R328" i="6"/>
  <c r="S327" i="6"/>
  <c r="R327" i="6"/>
  <c r="S326" i="6"/>
  <c r="R326" i="6"/>
  <c r="S325" i="6"/>
  <c r="R325" i="6"/>
  <c r="S324" i="6"/>
  <c r="R324" i="6"/>
  <c r="S323" i="6"/>
  <c r="R323" i="6"/>
  <c r="S322" i="6"/>
  <c r="R322" i="6"/>
  <c r="S321" i="6"/>
  <c r="R321" i="6"/>
  <c r="S320" i="6"/>
  <c r="R320" i="6"/>
  <c r="S319" i="6"/>
  <c r="R319" i="6"/>
  <c r="S318" i="6"/>
  <c r="R318" i="6"/>
  <c r="S317" i="6"/>
  <c r="R317" i="6"/>
  <c r="S316" i="6"/>
  <c r="R316" i="6"/>
  <c r="S315" i="6"/>
  <c r="R315" i="6"/>
  <c r="S348" i="6"/>
  <c r="R348" i="6"/>
  <c r="S347" i="6"/>
  <c r="R347" i="6"/>
  <c r="S314" i="6"/>
  <c r="R314" i="6"/>
  <c r="S313" i="6"/>
  <c r="R313" i="6"/>
  <c r="S312" i="6"/>
  <c r="R312" i="6"/>
  <c r="S311" i="6"/>
  <c r="R311" i="6"/>
  <c r="S310" i="6"/>
  <c r="R310" i="6"/>
  <c r="S309" i="6"/>
  <c r="R309" i="6"/>
  <c r="S308" i="6"/>
  <c r="R308" i="6"/>
  <c r="S307" i="6"/>
  <c r="R307" i="6"/>
  <c r="S306" i="6"/>
  <c r="R306" i="6"/>
  <c r="S305" i="6"/>
  <c r="R305" i="6"/>
  <c r="S304" i="6"/>
  <c r="R304" i="6"/>
  <c r="S303" i="6"/>
  <c r="R303" i="6"/>
  <c r="S302" i="6"/>
  <c r="R302" i="6"/>
  <c r="S301" i="6"/>
  <c r="R301" i="6"/>
  <c r="S300" i="6"/>
  <c r="R300" i="6"/>
  <c r="S299" i="6"/>
  <c r="R299" i="6"/>
  <c r="S298" i="6"/>
  <c r="R298" i="6"/>
  <c r="S297" i="6"/>
  <c r="R297" i="6"/>
  <c r="S1755" i="6"/>
  <c r="R1755" i="6"/>
  <c r="S1754" i="6"/>
  <c r="R1754" i="6"/>
  <c r="S1753" i="6"/>
  <c r="R1753" i="6"/>
  <c r="S1752" i="6"/>
  <c r="R1752" i="6"/>
  <c r="S1751" i="6"/>
  <c r="R1751" i="6"/>
  <c r="S1750" i="6"/>
  <c r="R1750" i="6"/>
  <c r="S1749" i="6"/>
  <c r="R1749" i="6"/>
  <c r="S1748" i="6"/>
  <c r="R1748" i="6"/>
  <c r="S1747" i="6"/>
  <c r="R1747" i="6"/>
  <c r="S1746" i="6"/>
  <c r="R1746" i="6"/>
  <c r="S1745" i="6"/>
  <c r="R1745" i="6"/>
  <c r="S1744" i="6"/>
  <c r="R1744" i="6"/>
  <c r="S1743" i="6"/>
  <c r="R1743" i="6"/>
  <c r="S1742" i="6"/>
  <c r="R1742" i="6"/>
  <c r="S1741" i="6"/>
  <c r="R1741" i="6"/>
  <c r="S1134" i="6"/>
  <c r="R1134" i="6"/>
  <c r="S1133" i="6"/>
  <c r="R1133" i="6"/>
  <c r="S1132" i="6"/>
  <c r="R1132" i="6"/>
  <c r="S1131" i="6"/>
  <c r="R1131" i="6"/>
  <c r="S1130" i="6"/>
  <c r="R1130" i="6"/>
  <c r="S1129" i="6"/>
  <c r="R1129" i="6"/>
  <c r="S1128" i="6"/>
  <c r="R1128" i="6"/>
  <c r="S1127" i="6"/>
  <c r="R1127" i="6"/>
  <c r="S1126" i="6"/>
  <c r="R1126" i="6"/>
  <c r="S1125" i="6"/>
  <c r="R1125" i="6"/>
  <c r="S1124" i="6"/>
  <c r="R1124" i="6"/>
  <c r="S1123" i="6"/>
  <c r="R1123" i="6"/>
  <c r="S1122" i="6"/>
  <c r="R1122" i="6"/>
  <c r="S1121" i="6"/>
  <c r="R1121" i="6"/>
  <c r="S1120" i="6"/>
  <c r="R1120" i="6"/>
  <c r="S1215" i="6"/>
  <c r="R1215" i="6"/>
  <c r="S1214" i="6"/>
  <c r="R1214" i="6"/>
  <c r="S1213" i="6"/>
  <c r="R1213" i="6"/>
  <c r="S1212" i="6"/>
  <c r="R1212" i="6"/>
  <c r="S1211" i="6"/>
  <c r="R1211" i="6"/>
  <c r="S1210" i="6"/>
  <c r="R1210" i="6"/>
  <c r="S1209" i="6"/>
  <c r="R1209" i="6"/>
  <c r="S1208" i="6"/>
  <c r="R1208" i="6"/>
  <c r="S1207" i="6"/>
  <c r="R1207" i="6"/>
  <c r="S1206" i="6"/>
  <c r="R1206" i="6"/>
  <c r="S1205" i="6"/>
  <c r="R1205" i="6"/>
  <c r="S1204" i="6"/>
  <c r="R1204" i="6"/>
  <c r="S1203" i="6"/>
  <c r="R1203" i="6"/>
  <c r="S1221" i="6"/>
  <c r="R1221" i="6"/>
  <c r="S1220" i="6"/>
  <c r="R1220" i="6"/>
  <c r="S1219" i="6"/>
  <c r="R1219" i="6"/>
  <c r="S1218" i="6"/>
  <c r="R1218" i="6"/>
  <c r="S1217" i="6"/>
  <c r="R1217" i="6"/>
  <c r="S1216" i="6"/>
  <c r="R1216" i="6"/>
  <c r="S2098" i="6"/>
  <c r="R2098" i="6"/>
  <c r="S2097" i="6"/>
  <c r="R2097" i="6"/>
  <c r="S2096" i="6"/>
  <c r="R2096" i="6"/>
  <c r="S2095" i="6"/>
  <c r="R2095" i="6"/>
  <c r="S2094" i="6"/>
  <c r="R2094" i="6"/>
  <c r="S2093" i="6"/>
  <c r="R2093" i="6"/>
  <c r="S2092" i="6"/>
  <c r="R2092" i="6"/>
  <c r="S2091" i="6"/>
  <c r="R2091" i="6"/>
  <c r="S2090" i="6"/>
  <c r="R2090" i="6"/>
  <c r="S2089" i="6"/>
  <c r="R2089" i="6"/>
  <c r="S2088" i="6"/>
  <c r="R2088" i="6"/>
  <c r="S2074" i="6"/>
  <c r="R2074" i="6"/>
  <c r="S2073" i="6"/>
  <c r="R2073" i="6"/>
  <c r="S2072" i="6"/>
  <c r="R2072" i="6"/>
  <c r="S2071" i="6"/>
  <c r="R2071" i="6"/>
  <c r="S2087" i="6"/>
  <c r="R2087" i="6"/>
  <c r="S2086" i="6"/>
  <c r="R2086" i="6"/>
  <c r="S2085" i="6"/>
  <c r="R2085" i="6"/>
  <c r="S2084" i="6"/>
  <c r="R2084" i="6"/>
  <c r="S2083" i="6"/>
  <c r="R2083" i="6"/>
  <c r="S2082" i="6"/>
  <c r="R2082" i="6"/>
  <c r="S2081" i="6"/>
  <c r="R2081" i="6"/>
  <c r="S2080" i="6"/>
  <c r="R2080" i="6"/>
  <c r="S2079" i="6"/>
  <c r="R2079" i="6"/>
  <c r="S2078" i="6"/>
  <c r="R2078" i="6"/>
  <c r="S2077" i="6"/>
  <c r="R2077" i="6"/>
  <c r="S2076" i="6"/>
  <c r="R2076" i="6"/>
  <c r="S2075" i="6"/>
  <c r="R2075" i="6"/>
  <c r="S2101" i="6"/>
  <c r="R2101" i="6"/>
  <c r="S2100" i="6"/>
  <c r="R2100" i="6"/>
  <c r="S2099" i="6"/>
  <c r="R2099" i="6"/>
  <c r="S2111" i="6"/>
  <c r="R2111" i="6"/>
  <c r="S2110" i="6"/>
  <c r="R2110" i="6"/>
  <c r="S2109" i="6"/>
  <c r="R2109" i="6"/>
  <c r="S2108" i="6"/>
  <c r="R2108" i="6"/>
  <c r="S2107" i="6"/>
  <c r="R2107" i="6"/>
  <c r="S2106" i="6"/>
  <c r="R2106" i="6"/>
  <c r="S2105" i="6"/>
  <c r="R2105" i="6"/>
  <c r="S2104" i="6"/>
  <c r="R2104" i="6"/>
  <c r="S2103" i="6"/>
  <c r="R2103" i="6"/>
  <c r="S2102" i="6"/>
  <c r="R2102" i="6"/>
  <c r="S2124" i="6"/>
  <c r="R2124" i="6"/>
  <c r="S2123" i="6"/>
  <c r="R2123" i="6"/>
  <c r="S2122" i="6"/>
  <c r="R2122" i="6"/>
  <c r="S2121" i="6"/>
  <c r="R2121" i="6"/>
  <c r="S2120" i="6"/>
  <c r="R2120" i="6"/>
  <c r="S2119" i="6"/>
  <c r="R2119" i="6"/>
  <c r="S2118" i="6"/>
  <c r="R2118" i="6"/>
  <c r="S2117" i="6"/>
  <c r="R2117" i="6"/>
  <c r="S2116" i="6"/>
  <c r="R2116" i="6"/>
  <c r="S2115" i="6"/>
  <c r="R2115" i="6"/>
  <c r="S2114" i="6"/>
  <c r="R2114" i="6"/>
  <c r="S2113" i="6"/>
  <c r="R2113" i="6"/>
  <c r="S2112" i="6"/>
  <c r="R2112" i="6"/>
  <c r="S2128" i="6"/>
  <c r="R2128" i="6"/>
  <c r="S2127" i="6"/>
  <c r="R2127" i="6"/>
  <c r="S2126" i="6"/>
  <c r="R2126" i="6"/>
  <c r="S2125" i="6"/>
  <c r="R2125" i="6"/>
  <c r="S2135" i="6"/>
  <c r="R2135" i="6"/>
  <c r="S2134" i="6"/>
  <c r="R2134" i="6"/>
  <c r="S2133" i="6"/>
  <c r="R2133" i="6"/>
  <c r="S2132" i="6"/>
  <c r="R2132" i="6"/>
  <c r="S2131" i="6"/>
  <c r="R2131" i="6"/>
  <c r="S2130" i="6"/>
  <c r="R2130" i="6"/>
  <c r="S2129" i="6"/>
  <c r="R2129" i="6"/>
  <c r="S2144" i="6"/>
  <c r="R2144" i="6"/>
  <c r="S2143" i="6"/>
  <c r="R2143" i="6"/>
  <c r="S2142" i="6"/>
  <c r="R2142" i="6"/>
  <c r="S2141" i="6"/>
  <c r="R2141" i="6"/>
  <c r="S2140" i="6"/>
  <c r="R2140" i="6"/>
  <c r="S2139" i="6"/>
  <c r="R2139" i="6"/>
  <c r="S2138" i="6"/>
  <c r="R2138" i="6"/>
  <c r="S2137" i="6"/>
  <c r="R2137" i="6"/>
  <c r="S2136" i="6"/>
  <c r="R2136" i="6"/>
  <c r="S2070" i="6"/>
  <c r="R2070" i="6"/>
  <c r="S2069" i="6"/>
  <c r="R2069" i="6"/>
  <c r="S2068" i="6"/>
  <c r="R2068" i="6"/>
  <c r="S2067" i="6"/>
  <c r="R2067" i="6"/>
  <c r="S2066" i="6"/>
  <c r="R2066" i="6"/>
  <c r="S2065" i="6"/>
  <c r="R2065" i="6"/>
  <c r="S2064" i="6"/>
  <c r="R2064" i="6"/>
  <c r="S2063" i="6"/>
  <c r="R2063" i="6"/>
  <c r="S2062" i="6"/>
  <c r="R2062" i="6"/>
  <c r="S2061" i="6"/>
  <c r="R2061" i="6"/>
  <c r="S2060" i="6"/>
  <c r="R2060" i="6"/>
  <c r="S2059" i="6"/>
  <c r="R2059" i="6"/>
  <c r="S2058" i="6"/>
  <c r="R2058" i="6"/>
  <c r="S2057" i="6"/>
  <c r="R2057" i="6"/>
  <c r="S2056" i="6"/>
  <c r="R2056" i="6"/>
  <c r="S2055" i="6"/>
  <c r="R2055" i="6"/>
  <c r="S2054" i="6"/>
  <c r="R2054" i="6"/>
  <c r="S2053" i="6"/>
  <c r="R2053" i="6"/>
  <c r="S2052" i="6"/>
  <c r="R2052" i="6"/>
  <c r="S2051" i="6"/>
  <c r="R2051" i="6"/>
  <c r="S2050" i="6"/>
  <c r="R2050" i="6"/>
  <c r="S2049" i="6"/>
  <c r="R2049" i="6"/>
  <c r="S2048" i="6"/>
  <c r="R2048" i="6"/>
  <c r="S2047" i="6"/>
  <c r="R2047" i="6"/>
  <c r="S2046" i="6"/>
  <c r="R2046" i="6"/>
  <c r="S2045" i="6"/>
  <c r="R2045" i="6"/>
  <c r="S2044" i="6"/>
  <c r="R2044" i="6"/>
  <c r="S2043" i="6"/>
  <c r="R2043" i="6"/>
  <c r="S2042" i="6"/>
  <c r="R2042" i="6"/>
  <c r="S2041" i="6"/>
  <c r="R2041" i="6"/>
  <c r="S2040" i="6"/>
  <c r="R2040" i="6"/>
  <c r="S2039" i="6"/>
  <c r="R2039" i="6"/>
  <c r="S2038" i="6"/>
  <c r="R2038" i="6"/>
  <c r="S2037" i="6"/>
  <c r="R2037" i="6"/>
  <c r="S2036" i="6"/>
  <c r="R2036" i="6"/>
  <c r="S2035" i="6"/>
  <c r="R2035" i="6"/>
  <c r="S2034" i="6"/>
  <c r="R2034" i="6"/>
  <c r="S2033" i="6"/>
  <c r="R2033" i="6"/>
  <c r="S2032" i="6"/>
  <c r="R2032" i="6"/>
  <c r="S2031" i="6"/>
  <c r="R2031" i="6"/>
  <c r="S2030" i="6"/>
  <c r="R2030" i="6"/>
  <c r="S2029" i="6"/>
  <c r="R2029" i="6"/>
  <c r="S2028" i="6"/>
  <c r="R2028" i="6"/>
  <c r="S2027" i="6"/>
  <c r="R2027" i="6"/>
  <c r="S2026" i="6"/>
  <c r="R2026" i="6"/>
  <c r="S2025" i="6"/>
  <c r="R2025" i="6"/>
  <c r="S2024" i="6"/>
  <c r="R2024" i="6"/>
  <c r="S2023" i="6"/>
  <c r="R2023" i="6"/>
  <c r="S2022" i="6"/>
  <c r="R2022" i="6"/>
  <c r="S2021" i="6"/>
  <c r="R2021" i="6"/>
  <c r="S1929" i="6"/>
  <c r="R1929" i="6"/>
  <c r="S1928" i="6"/>
  <c r="R1928" i="6"/>
  <c r="S480" i="6"/>
  <c r="R480" i="6"/>
  <c r="S479" i="6"/>
  <c r="R479" i="6"/>
  <c r="S478" i="6"/>
  <c r="R478" i="6"/>
  <c r="S477" i="6"/>
  <c r="R477" i="6"/>
  <c r="S476" i="6"/>
  <c r="R476" i="6"/>
  <c r="S475" i="6"/>
  <c r="R475" i="6"/>
  <c r="S474" i="6"/>
  <c r="R474" i="6"/>
  <c r="S473" i="6"/>
  <c r="R473" i="6"/>
  <c r="S472" i="6"/>
  <c r="R472" i="6"/>
  <c r="S471" i="6"/>
  <c r="R471" i="6"/>
  <c r="S470" i="6"/>
  <c r="R470" i="6"/>
  <c r="S469" i="6"/>
  <c r="R469" i="6"/>
  <c r="S468" i="6"/>
  <c r="R468" i="6"/>
  <c r="S467" i="6"/>
  <c r="R467" i="6"/>
  <c r="S466" i="6"/>
  <c r="R466" i="6"/>
  <c r="S465" i="6"/>
  <c r="R465" i="6"/>
  <c r="S464" i="6"/>
  <c r="R464" i="6"/>
  <c r="S463" i="6"/>
  <c r="R463" i="6"/>
  <c r="S462" i="6"/>
  <c r="R462" i="6"/>
  <c r="S461" i="6"/>
  <c r="R461" i="6"/>
  <c r="S460" i="6"/>
  <c r="R460" i="6"/>
  <c r="S459" i="6"/>
  <c r="R459" i="6"/>
  <c r="S458" i="6"/>
  <c r="R458" i="6"/>
  <c r="S457" i="6"/>
  <c r="R457" i="6"/>
  <c r="S456" i="6"/>
  <c r="R456" i="6"/>
  <c r="S455" i="6"/>
  <c r="R455" i="6"/>
  <c r="S454" i="6"/>
  <c r="R454" i="6"/>
  <c r="S453" i="6"/>
  <c r="R453" i="6"/>
  <c r="S452" i="6"/>
  <c r="R452" i="6"/>
  <c r="S451" i="6"/>
  <c r="R451" i="6"/>
  <c r="S450" i="6"/>
  <c r="R450" i="6"/>
  <c r="S449" i="6"/>
  <c r="R449" i="6"/>
  <c r="S448" i="6"/>
  <c r="R448" i="6"/>
  <c r="S447" i="6"/>
  <c r="R447" i="6"/>
  <c r="S446" i="6"/>
  <c r="R446" i="6"/>
  <c r="S445" i="6"/>
  <c r="R445" i="6"/>
  <c r="S444" i="6"/>
  <c r="R444" i="6"/>
  <c r="S443" i="6"/>
  <c r="R443" i="6"/>
  <c r="S442" i="6"/>
  <c r="R442" i="6"/>
  <c r="S441" i="6"/>
  <c r="R441" i="6"/>
  <c r="S440" i="6"/>
  <c r="R440" i="6"/>
  <c r="S439" i="6"/>
  <c r="R439" i="6"/>
  <c r="S438" i="6"/>
  <c r="R438" i="6"/>
  <c r="S437" i="6"/>
  <c r="R437" i="6"/>
  <c r="S436" i="6"/>
  <c r="R436" i="6"/>
  <c r="S435" i="6"/>
  <c r="R435" i="6"/>
  <c r="S434" i="6"/>
  <c r="R434" i="6"/>
  <c r="S433" i="6"/>
  <c r="R433" i="6"/>
  <c r="S432" i="6"/>
  <c r="R432" i="6"/>
  <c r="S431" i="6"/>
  <c r="R431" i="6"/>
  <c r="S430" i="6"/>
  <c r="R430" i="6"/>
  <c r="S429" i="6"/>
  <c r="R429" i="6"/>
  <c r="S428" i="6"/>
  <c r="R428" i="6"/>
  <c r="S427" i="6"/>
  <c r="R427" i="6"/>
  <c r="S426" i="6"/>
  <c r="R426" i="6"/>
  <c r="S425" i="6"/>
  <c r="R425" i="6"/>
  <c r="S424" i="6"/>
  <c r="R424" i="6"/>
  <c r="S423" i="6"/>
  <c r="R423" i="6"/>
  <c r="S422" i="6"/>
  <c r="R422" i="6"/>
  <c r="S421" i="6"/>
  <c r="R421" i="6"/>
  <c r="S420" i="6"/>
  <c r="R420" i="6"/>
  <c r="S419" i="6"/>
  <c r="R419" i="6"/>
  <c r="S418" i="6"/>
  <c r="R418" i="6"/>
  <c r="S417" i="6"/>
  <c r="R417" i="6"/>
  <c r="S416" i="6"/>
  <c r="R416" i="6"/>
  <c r="S415" i="6"/>
  <c r="R415" i="6"/>
  <c r="S414" i="6"/>
  <c r="R414" i="6"/>
  <c r="S413" i="6"/>
  <c r="R413" i="6"/>
  <c r="S412" i="6"/>
  <c r="R412" i="6"/>
  <c r="S411" i="6"/>
  <c r="R411" i="6"/>
  <c r="S410" i="6"/>
  <c r="R410" i="6"/>
  <c r="S409" i="6"/>
  <c r="R409" i="6"/>
  <c r="S408" i="6"/>
  <c r="R408" i="6"/>
  <c r="S407" i="6"/>
  <c r="R407" i="6"/>
  <c r="S406" i="6"/>
  <c r="R406" i="6"/>
  <c r="S405" i="6"/>
  <c r="R405" i="6"/>
  <c r="S404" i="6"/>
  <c r="R404" i="6"/>
  <c r="S403" i="6"/>
  <c r="R403" i="6"/>
  <c r="S402" i="6"/>
  <c r="R402" i="6"/>
  <c r="S401" i="6"/>
  <c r="R401" i="6"/>
  <c r="S400" i="6"/>
  <c r="R400" i="6"/>
  <c r="S399" i="6"/>
  <c r="R399" i="6"/>
  <c r="S398" i="6"/>
  <c r="R398" i="6"/>
  <c r="S1927" i="6"/>
  <c r="R1927" i="6"/>
  <c r="S1926" i="6"/>
  <c r="R1926" i="6"/>
  <c r="S1925" i="6"/>
  <c r="R1925" i="6"/>
  <c r="S1924" i="6"/>
  <c r="R1924" i="6"/>
  <c r="S1923" i="6"/>
  <c r="R1923" i="6"/>
  <c r="S1922" i="6"/>
  <c r="R1922" i="6"/>
  <c r="S1921" i="6"/>
  <c r="R1921" i="6"/>
  <c r="S1920" i="6"/>
  <c r="R1920" i="6"/>
  <c r="S1919" i="6"/>
  <c r="R1919" i="6"/>
  <c r="S1918" i="6"/>
  <c r="R1918" i="6"/>
  <c r="S1917" i="6"/>
  <c r="R1917" i="6"/>
  <c r="S1916" i="6"/>
  <c r="R1916" i="6"/>
  <c r="S1915" i="6"/>
  <c r="R1915" i="6"/>
  <c r="S1914" i="6"/>
  <c r="R1914" i="6"/>
  <c r="S1913" i="6"/>
  <c r="R1913" i="6"/>
  <c r="S1912" i="6"/>
  <c r="R1912" i="6"/>
  <c r="S1911" i="6"/>
  <c r="R1911" i="6"/>
  <c r="S1910" i="6"/>
  <c r="R1910" i="6"/>
  <c r="S1909" i="6"/>
  <c r="R1909" i="6"/>
  <c r="S1908" i="6"/>
  <c r="R1908" i="6"/>
  <c r="S1907" i="6"/>
  <c r="R1907" i="6"/>
  <c r="S1965" i="6"/>
  <c r="R1965" i="6"/>
  <c r="S1964" i="6"/>
  <c r="R1964" i="6"/>
  <c r="S1963" i="6"/>
  <c r="R1963" i="6"/>
  <c r="S1962" i="6"/>
  <c r="R1962" i="6"/>
  <c r="S1961" i="6"/>
  <c r="R1961" i="6"/>
  <c r="S1960" i="6"/>
  <c r="R1960" i="6"/>
  <c r="S1959" i="6"/>
  <c r="R1959" i="6"/>
  <c r="S1958" i="6"/>
  <c r="R1958" i="6"/>
  <c r="S1957" i="6"/>
  <c r="R1957" i="6"/>
  <c r="S1956" i="6"/>
  <c r="R1956" i="6"/>
  <c r="S1955" i="6"/>
  <c r="R1955" i="6"/>
  <c r="S1954" i="6"/>
  <c r="R1954" i="6"/>
  <c r="S1953" i="6"/>
  <c r="R1953" i="6"/>
  <c r="S1952" i="6"/>
  <c r="R1952" i="6"/>
  <c r="S1951" i="6"/>
  <c r="R1951" i="6"/>
  <c r="S1950" i="6"/>
  <c r="R1950" i="6"/>
  <c r="S1949" i="6"/>
  <c r="R1949" i="6"/>
  <c r="S1948" i="6"/>
  <c r="R1948" i="6"/>
  <c r="S1947" i="6"/>
  <c r="R1947" i="6"/>
  <c r="S1946" i="6"/>
  <c r="R1946" i="6"/>
  <c r="S1945" i="6"/>
  <c r="R1945" i="6"/>
  <c r="S1944" i="6"/>
  <c r="R1944" i="6"/>
  <c r="S1943" i="6"/>
  <c r="R1943" i="6"/>
  <c r="S1942" i="6"/>
  <c r="R1942" i="6"/>
  <c r="S1941" i="6"/>
  <c r="R1941" i="6"/>
  <c r="S1940" i="6"/>
  <c r="R1940" i="6"/>
  <c r="S1939" i="6"/>
  <c r="R1939" i="6"/>
  <c r="S1938" i="6"/>
  <c r="R1938" i="6"/>
  <c r="S1937" i="6"/>
  <c r="R1937" i="6"/>
  <c r="S1936" i="6"/>
  <c r="R1936" i="6"/>
  <c r="S1935" i="6"/>
  <c r="R1935" i="6"/>
  <c r="S1934" i="6"/>
  <c r="R1934" i="6"/>
  <c r="S235" i="6"/>
  <c r="R235" i="6"/>
  <c r="S234" i="6"/>
  <c r="R234" i="6"/>
  <c r="S233" i="6"/>
  <c r="R233" i="6"/>
  <c r="S232" i="6"/>
  <c r="R232" i="6"/>
  <c r="S231" i="6"/>
  <c r="R231" i="6"/>
  <c r="S230" i="6"/>
  <c r="R230" i="6"/>
  <c r="S229" i="6"/>
  <c r="R229" i="6"/>
  <c r="S228" i="6"/>
  <c r="R228" i="6"/>
  <c r="S227" i="6"/>
  <c r="R227" i="6"/>
  <c r="S226" i="6"/>
  <c r="R226" i="6"/>
  <c r="S225" i="6"/>
  <c r="R225" i="6"/>
  <c r="S224" i="6"/>
  <c r="R224" i="6"/>
  <c r="S223" i="6"/>
  <c r="R223" i="6"/>
  <c r="S222" i="6"/>
  <c r="R222" i="6"/>
  <c r="S221" i="6"/>
  <c r="R221" i="6"/>
  <c r="S220" i="6"/>
  <c r="R220" i="6"/>
  <c r="S219" i="6"/>
  <c r="R219" i="6"/>
  <c r="S218" i="6"/>
  <c r="R218" i="6"/>
  <c r="S217" i="6"/>
  <c r="R217" i="6"/>
  <c r="S216" i="6"/>
  <c r="R216" i="6"/>
  <c r="S215" i="6"/>
  <c r="R215" i="6"/>
  <c r="S214" i="6"/>
  <c r="R214" i="6"/>
  <c r="S213" i="6"/>
  <c r="R213" i="6"/>
  <c r="S212" i="6"/>
  <c r="R212" i="6"/>
  <c r="S211" i="6"/>
  <c r="R211" i="6"/>
  <c r="S195" i="6"/>
  <c r="R195" i="6"/>
  <c r="S194" i="6"/>
  <c r="R194" i="6"/>
  <c r="S210" i="6"/>
  <c r="R210" i="6"/>
  <c r="S209" i="6"/>
  <c r="R209" i="6"/>
  <c r="S208" i="6"/>
  <c r="R208" i="6"/>
  <c r="S207" i="6"/>
  <c r="R207" i="6"/>
  <c r="S206" i="6"/>
  <c r="R206" i="6"/>
  <c r="S205" i="6"/>
  <c r="R205" i="6"/>
  <c r="S204" i="6"/>
  <c r="R204" i="6"/>
  <c r="S203" i="6"/>
  <c r="R203" i="6"/>
  <c r="S202" i="6"/>
  <c r="R202" i="6"/>
  <c r="S201" i="6"/>
  <c r="R201" i="6"/>
  <c r="S200" i="6"/>
  <c r="R200" i="6"/>
  <c r="S199" i="6"/>
  <c r="R199" i="6"/>
  <c r="S198" i="6"/>
  <c r="R198" i="6"/>
  <c r="S197" i="6"/>
  <c r="R197" i="6"/>
  <c r="S196" i="6"/>
  <c r="R196" i="6"/>
  <c r="S1483" i="6"/>
  <c r="R1483" i="6"/>
  <c r="S1482" i="6"/>
  <c r="R1482" i="6"/>
  <c r="S1481" i="6"/>
  <c r="R1481" i="6"/>
  <c r="S1480" i="6"/>
  <c r="R1480" i="6"/>
  <c r="S1479" i="6"/>
  <c r="R1479" i="6"/>
  <c r="S1478" i="6"/>
  <c r="R1478" i="6"/>
  <c r="S1477" i="6"/>
  <c r="R1477" i="6"/>
  <c r="S1476" i="6"/>
  <c r="R1476" i="6"/>
  <c r="S1475" i="6"/>
  <c r="R1475" i="6"/>
  <c r="S1474" i="6"/>
  <c r="R1474" i="6"/>
  <c r="S1473" i="6"/>
  <c r="R1473" i="6"/>
  <c r="S1472" i="6"/>
  <c r="R1472" i="6"/>
  <c r="S1471" i="6"/>
  <c r="R1471" i="6"/>
  <c r="S1470" i="6"/>
  <c r="R1470" i="6"/>
  <c r="S1469" i="6"/>
  <c r="R1469" i="6"/>
  <c r="S1468" i="6"/>
  <c r="R1468" i="6"/>
  <c r="S1467" i="6"/>
  <c r="R1467" i="6"/>
  <c r="S1466" i="6"/>
  <c r="R1466" i="6"/>
  <c r="S1465" i="6"/>
  <c r="R1465" i="6"/>
  <c r="S1464" i="6"/>
  <c r="R1464" i="6"/>
  <c r="S1463" i="6"/>
  <c r="R1463" i="6"/>
  <c r="S1462" i="6"/>
  <c r="R1462" i="6"/>
  <c r="S1461" i="6"/>
  <c r="R1461" i="6"/>
  <c r="S1460" i="6"/>
  <c r="R1460" i="6"/>
  <c r="S1459" i="6"/>
  <c r="R1459" i="6"/>
  <c r="S1458" i="6"/>
  <c r="R1458" i="6"/>
  <c r="S1457" i="6"/>
  <c r="R1457" i="6"/>
  <c r="S1456" i="6"/>
  <c r="R1456" i="6"/>
  <c r="S1455" i="6"/>
  <c r="R1455" i="6"/>
  <c r="S1454" i="6"/>
  <c r="R1454" i="6"/>
  <c r="S1453" i="6"/>
  <c r="R1453" i="6"/>
  <c r="S1452" i="6"/>
  <c r="R1452" i="6"/>
  <c r="S1451" i="6"/>
  <c r="R1451" i="6"/>
  <c r="S1450" i="6"/>
  <c r="R1450" i="6"/>
  <c r="S1449" i="6"/>
  <c r="R1449" i="6"/>
  <c r="S1448" i="6"/>
  <c r="R1448" i="6"/>
  <c r="S1447" i="6"/>
  <c r="R1447" i="6"/>
  <c r="S1446" i="6"/>
  <c r="R1446" i="6"/>
  <c r="S1445" i="6"/>
  <c r="R1445" i="6"/>
  <c r="S1444" i="6"/>
  <c r="R1444" i="6"/>
  <c r="S1443" i="6"/>
  <c r="R1443" i="6"/>
  <c r="S1442" i="6"/>
  <c r="R1442" i="6"/>
  <c r="S1441" i="6"/>
  <c r="R1441" i="6"/>
  <c r="S1440" i="6"/>
  <c r="R1440" i="6"/>
  <c r="S1439" i="6"/>
  <c r="R1439" i="6"/>
  <c r="S1438" i="6"/>
  <c r="R1438" i="6"/>
  <c r="S1437" i="6"/>
  <c r="R1437" i="6"/>
  <c r="S1436" i="6"/>
  <c r="R1436" i="6"/>
  <c r="S1435" i="6"/>
  <c r="R1435" i="6"/>
  <c r="S1434" i="6"/>
  <c r="R1434" i="6"/>
  <c r="S1433" i="6"/>
  <c r="R1433" i="6"/>
  <c r="S1432" i="6"/>
  <c r="R1432" i="6"/>
  <c r="S1431" i="6"/>
  <c r="R1431" i="6"/>
  <c r="S1430" i="6"/>
  <c r="R1430" i="6"/>
  <c r="S1429" i="6"/>
  <c r="R1429" i="6"/>
  <c r="S1428" i="6"/>
  <c r="R1428" i="6"/>
  <c r="S1427" i="6"/>
  <c r="R1427" i="6"/>
  <c r="S1426" i="6"/>
  <c r="R1426" i="6"/>
  <c r="S1425" i="6"/>
  <c r="R1425" i="6"/>
  <c r="S1424" i="6"/>
  <c r="R1424" i="6"/>
  <c r="S1423" i="6"/>
  <c r="R1423" i="6"/>
  <c r="S1422" i="6"/>
  <c r="R1422" i="6"/>
  <c r="S1421" i="6"/>
  <c r="R1421" i="6"/>
  <c r="S1420" i="6"/>
  <c r="R1420" i="6"/>
  <c r="S1419" i="6"/>
  <c r="R1419" i="6"/>
  <c r="S1418" i="6"/>
  <c r="R1418" i="6"/>
  <c r="S1417" i="6"/>
  <c r="R1417" i="6"/>
  <c r="S1416" i="6"/>
  <c r="R1416" i="6"/>
  <c r="S1415" i="6"/>
  <c r="R1415" i="6"/>
  <c r="S1414" i="6"/>
  <c r="R1414" i="6"/>
  <c r="S1413" i="6"/>
  <c r="R1413" i="6"/>
  <c r="S1412" i="6"/>
  <c r="R1412" i="6"/>
  <c r="S1411" i="6"/>
  <c r="R1411" i="6"/>
  <c r="S1410" i="6"/>
  <c r="R1410" i="6"/>
  <c r="S1409" i="6"/>
  <c r="R1409" i="6"/>
  <c r="S1408" i="6"/>
  <c r="R1408" i="6"/>
  <c r="S1407" i="6"/>
  <c r="R1407" i="6"/>
  <c r="S1406" i="6"/>
  <c r="R1406" i="6"/>
  <c r="S1405" i="6"/>
  <c r="R1405" i="6"/>
  <c r="S1404" i="6"/>
  <c r="R1404" i="6"/>
  <c r="S1403" i="6"/>
  <c r="R1403" i="6"/>
  <c r="S1402" i="6"/>
  <c r="R1402" i="6"/>
  <c r="S1401" i="6"/>
  <c r="R1401" i="6"/>
  <c r="S1400" i="6"/>
  <c r="R1400" i="6"/>
  <c r="S1399" i="6"/>
  <c r="R1399" i="6"/>
  <c r="S1398" i="6"/>
  <c r="R1398" i="6"/>
  <c r="S1397" i="6"/>
  <c r="R1397" i="6"/>
  <c r="S1396" i="6"/>
  <c r="R1396" i="6"/>
  <c r="S1395" i="6"/>
  <c r="R1395" i="6"/>
  <c r="S1394" i="6"/>
  <c r="R1394" i="6"/>
  <c r="S1393" i="6"/>
  <c r="R1393" i="6"/>
  <c r="S1392" i="6"/>
  <c r="R1392" i="6"/>
  <c r="S1391" i="6"/>
  <c r="R1391" i="6"/>
  <c r="S1390" i="6"/>
  <c r="R1390" i="6"/>
  <c r="S1389" i="6"/>
  <c r="R1389" i="6"/>
  <c r="S1388" i="6"/>
  <c r="R1388" i="6"/>
  <c r="S1387" i="6"/>
  <c r="R1387" i="6"/>
  <c r="S1386" i="6"/>
  <c r="R1386" i="6"/>
  <c r="S1385" i="6"/>
  <c r="R1385" i="6"/>
  <c r="S1384" i="6"/>
  <c r="R1384" i="6"/>
  <c r="S1383" i="6"/>
  <c r="R1383" i="6"/>
  <c r="S1382" i="6"/>
  <c r="R1382" i="6"/>
  <c r="S1381" i="6"/>
  <c r="R1381" i="6"/>
  <c r="S1380" i="6"/>
  <c r="R1380" i="6"/>
  <c r="S1379" i="6"/>
  <c r="R1379" i="6"/>
  <c r="S1378" i="6"/>
  <c r="R1378" i="6"/>
  <c r="S1377" i="6"/>
  <c r="R1377" i="6"/>
  <c r="S1376" i="6"/>
  <c r="R1376" i="6"/>
  <c r="S1375" i="6"/>
  <c r="R1375" i="6"/>
  <c r="S1374" i="6"/>
  <c r="R1374" i="6"/>
  <c r="S1373" i="6"/>
  <c r="R1373" i="6"/>
  <c r="S1372" i="6"/>
  <c r="R1372" i="6"/>
  <c r="S1371" i="6"/>
  <c r="R1371" i="6"/>
  <c r="S1370" i="6"/>
  <c r="R1370" i="6"/>
  <c r="S1369" i="6"/>
  <c r="R1369" i="6"/>
  <c r="S1368" i="6"/>
  <c r="R1368" i="6"/>
  <c r="S1367" i="6"/>
  <c r="R1367" i="6"/>
  <c r="S1366" i="6"/>
  <c r="R1366" i="6"/>
  <c r="S1365" i="6"/>
  <c r="R1365" i="6"/>
  <c r="S1364" i="6"/>
  <c r="R1364" i="6"/>
  <c r="S1363" i="6"/>
  <c r="R1363" i="6"/>
  <c r="S1362" i="6"/>
  <c r="R1362" i="6"/>
  <c r="S1361" i="6"/>
  <c r="R1361" i="6"/>
  <c r="S1360" i="6"/>
  <c r="R1360" i="6"/>
  <c r="S1359" i="6"/>
  <c r="R1359" i="6"/>
  <c r="S1358" i="6"/>
  <c r="R1358" i="6"/>
  <c r="S1357" i="6"/>
  <c r="R1357" i="6"/>
  <c r="S1356" i="6"/>
  <c r="R1356" i="6"/>
  <c r="S1355" i="6"/>
  <c r="R1355" i="6"/>
  <c r="S1354" i="6"/>
  <c r="R1354" i="6"/>
  <c r="S1353" i="6"/>
  <c r="R1353" i="6"/>
  <c r="S1352" i="6"/>
  <c r="R1352" i="6"/>
  <c r="S1351" i="6"/>
  <c r="R1351" i="6"/>
  <c r="S1350" i="6"/>
  <c r="R1350" i="6"/>
  <c r="S1349" i="6"/>
  <c r="R1349" i="6"/>
  <c r="S1348" i="6"/>
  <c r="R1348" i="6"/>
  <c r="S1347" i="6"/>
  <c r="R1347" i="6"/>
  <c r="S1346" i="6"/>
  <c r="R1346" i="6"/>
  <c r="S1345" i="6"/>
  <c r="R1345" i="6"/>
  <c r="S1344" i="6"/>
  <c r="R1344" i="6"/>
  <c r="S1343" i="6"/>
  <c r="R1343" i="6"/>
  <c r="S1342" i="6"/>
  <c r="R1342" i="6"/>
  <c r="S1341" i="6"/>
  <c r="R1341" i="6"/>
  <c r="S1340" i="6"/>
  <c r="R1340" i="6"/>
  <c r="S1315" i="6"/>
  <c r="R1315" i="6"/>
  <c r="S1230" i="6"/>
  <c r="R1230" i="6"/>
  <c r="S1229" i="6"/>
  <c r="R1229" i="6"/>
  <c r="S1228" i="6"/>
  <c r="R1228" i="6"/>
  <c r="S1227" i="6"/>
  <c r="R1227" i="6"/>
  <c r="S1226" i="6"/>
  <c r="R1226" i="6"/>
  <c r="S1225" i="6"/>
  <c r="R1225" i="6"/>
  <c r="S1224" i="6"/>
  <c r="R1224" i="6"/>
  <c r="S1223" i="6"/>
  <c r="R1223" i="6"/>
  <c r="S1222" i="6"/>
  <c r="R1222" i="6"/>
  <c r="S1270" i="6"/>
  <c r="R1270" i="6"/>
  <c r="S1269" i="6"/>
  <c r="R1269" i="6"/>
  <c r="S1268" i="6"/>
  <c r="R1268" i="6"/>
  <c r="S1267" i="6"/>
  <c r="R1267" i="6"/>
  <c r="S1266" i="6"/>
  <c r="R1266" i="6"/>
  <c r="S1265" i="6"/>
  <c r="R1265" i="6"/>
  <c r="S1264" i="6"/>
  <c r="R1264" i="6"/>
  <c r="S1263" i="6"/>
  <c r="R1263" i="6"/>
  <c r="S1262" i="6"/>
  <c r="R1262" i="6"/>
  <c r="S1261" i="6"/>
  <c r="R1261" i="6"/>
  <c r="S1260" i="6"/>
  <c r="R1260" i="6"/>
  <c r="S1259" i="6"/>
  <c r="R1259" i="6"/>
  <c r="S1258" i="6"/>
  <c r="R1258" i="6"/>
  <c r="S1257" i="6"/>
  <c r="R1257" i="6"/>
  <c r="S1256" i="6"/>
  <c r="R1256" i="6"/>
  <c r="S1255" i="6"/>
  <c r="R1255" i="6"/>
  <c r="S1254" i="6"/>
  <c r="R1254" i="6"/>
  <c r="S1253" i="6"/>
  <c r="R1253" i="6"/>
  <c r="S1252" i="6"/>
  <c r="R1252" i="6"/>
  <c r="S1251" i="6"/>
  <c r="R1251" i="6"/>
  <c r="S1286" i="6"/>
  <c r="R1286" i="6"/>
  <c r="S1285" i="6"/>
  <c r="R1285" i="6"/>
  <c r="S1284" i="6"/>
  <c r="R1284" i="6"/>
  <c r="S1283" i="6"/>
  <c r="R1283" i="6"/>
  <c r="S1282" i="6"/>
  <c r="R1282" i="6"/>
  <c r="S1281" i="6"/>
  <c r="R1281" i="6"/>
  <c r="S1280" i="6"/>
  <c r="R1280" i="6"/>
  <c r="S1279" i="6"/>
  <c r="R1279" i="6"/>
  <c r="S1278" i="6"/>
  <c r="R1278" i="6"/>
  <c r="S1277" i="6"/>
  <c r="R1277" i="6"/>
  <c r="S1276" i="6"/>
  <c r="R1276" i="6"/>
  <c r="S1275" i="6"/>
  <c r="R1275" i="6"/>
  <c r="S1274" i="6"/>
  <c r="R1274" i="6"/>
  <c r="S1273" i="6"/>
  <c r="R1273" i="6"/>
  <c r="S1272" i="6"/>
  <c r="R1272" i="6"/>
  <c r="S1271" i="6"/>
  <c r="R1271" i="6"/>
  <c r="S1247" i="6"/>
  <c r="R1247" i="6"/>
  <c r="S1246" i="6"/>
  <c r="R1246" i="6"/>
  <c r="S1245" i="6"/>
  <c r="R1245" i="6"/>
  <c r="S1244" i="6"/>
  <c r="R1244" i="6"/>
  <c r="S1243" i="6"/>
  <c r="R1243" i="6"/>
  <c r="S1242" i="6"/>
  <c r="R1242" i="6"/>
  <c r="S1241" i="6"/>
  <c r="R1241" i="6"/>
  <c r="S1240" i="6"/>
  <c r="R1240" i="6"/>
  <c r="S1239" i="6"/>
  <c r="R1239" i="6"/>
  <c r="S1238" i="6"/>
  <c r="R1238" i="6"/>
  <c r="S1237" i="6"/>
  <c r="R1237" i="6"/>
  <c r="S1236" i="6"/>
  <c r="R1236" i="6"/>
  <c r="S1235" i="6"/>
  <c r="R1235" i="6"/>
  <c r="S1234" i="6"/>
  <c r="R1234" i="6"/>
  <c r="S1233" i="6"/>
  <c r="R1233" i="6"/>
  <c r="S1232" i="6"/>
  <c r="R1232" i="6"/>
  <c r="S1231" i="6"/>
  <c r="R1231" i="6"/>
  <c r="S1290" i="6"/>
  <c r="R1290" i="6"/>
  <c r="S1289" i="6"/>
  <c r="R1289" i="6"/>
  <c r="S1288" i="6"/>
  <c r="R1288" i="6"/>
  <c r="S1287" i="6"/>
  <c r="R1287" i="6"/>
  <c r="S397" i="6"/>
  <c r="R397" i="6"/>
  <c r="S396" i="6"/>
  <c r="R396" i="6"/>
  <c r="S395" i="6"/>
  <c r="R395" i="6"/>
  <c r="S394" i="6"/>
  <c r="R394" i="6"/>
  <c r="S393" i="6"/>
  <c r="R393" i="6"/>
  <c r="S392" i="6"/>
  <c r="R392" i="6"/>
  <c r="S391" i="6"/>
  <c r="R391" i="6"/>
  <c r="S390" i="6"/>
  <c r="R390" i="6"/>
  <c r="S389" i="6"/>
  <c r="R389" i="6"/>
  <c r="S388" i="6"/>
  <c r="R388" i="6"/>
  <c r="S387" i="6"/>
  <c r="R387" i="6"/>
  <c r="S386" i="6"/>
  <c r="R386" i="6"/>
  <c r="S385" i="6"/>
  <c r="R385" i="6"/>
  <c r="S384" i="6"/>
  <c r="R384" i="6"/>
  <c r="S383" i="6"/>
  <c r="R383" i="6"/>
  <c r="S382" i="6"/>
  <c r="R382" i="6"/>
  <c r="S381" i="6"/>
  <c r="R381" i="6"/>
  <c r="S380" i="6"/>
  <c r="R380" i="6"/>
  <c r="S379" i="6"/>
  <c r="R379" i="6"/>
  <c r="S378" i="6"/>
  <c r="R378" i="6"/>
  <c r="S377" i="6"/>
  <c r="R377" i="6"/>
  <c r="S376" i="6"/>
  <c r="R376" i="6"/>
  <c r="S375" i="6"/>
  <c r="R375" i="6"/>
  <c r="S374" i="6"/>
  <c r="R374" i="6"/>
  <c r="S373" i="6"/>
  <c r="R373" i="6"/>
  <c r="S372" i="6"/>
  <c r="R372" i="6"/>
  <c r="S371" i="6"/>
  <c r="R371" i="6"/>
  <c r="S370" i="6"/>
  <c r="R370" i="6"/>
  <c r="S369" i="6"/>
  <c r="R369" i="6"/>
  <c r="S368" i="6"/>
  <c r="R368" i="6"/>
  <c r="S367" i="6"/>
  <c r="R367" i="6"/>
  <c r="S366" i="6"/>
  <c r="R366" i="6"/>
  <c r="S365" i="6"/>
  <c r="R365" i="6"/>
  <c r="S364" i="6"/>
  <c r="R364" i="6"/>
  <c r="S363" i="6"/>
  <c r="R363" i="6"/>
  <c r="S362" i="6"/>
  <c r="R362" i="6"/>
  <c r="S361" i="6"/>
  <c r="R361" i="6"/>
  <c r="S360" i="6"/>
  <c r="R360" i="6"/>
  <c r="S359" i="6"/>
  <c r="R359" i="6"/>
  <c r="S358" i="6"/>
  <c r="R358" i="6"/>
  <c r="S357" i="6"/>
  <c r="R357" i="6"/>
  <c r="S356" i="6"/>
  <c r="R356" i="6"/>
  <c r="S355" i="6"/>
  <c r="R355" i="6"/>
  <c r="S354" i="6"/>
  <c r="R354" i="6"/>
  <c r="S353" i="6"/>
  <c r="R353" i="6"/>
  <c r="S352" i="6"/>
  <c r="R352" i="6"/>
  <c r="S351" i="6"/>
  <c r="R351" i="6"/>
  <c r="S350" i="6"/>
  <c r="R350" i="6"/>
  <c r="S349" i="6"/>
  <c r="R349" i="6"/>
  <c r="S1695" i="6"/>
  <c r="R1695" i="6"/>
  <c r="S1694" i="6"/>
  <c r="R1694" i="6"/>
  <c r="S1693" i="6"/>
  <c r="R1693" i="6"/>
  <c r="S1692" i="6"/>
  <c r="R1692" i="6"/>
  <c r="S1691" i="6"/>
  <c r="R1691" i="6"/>
  <c r="S1690" i="6"/>
  <c r="R1690" i="6"/>
  <c r="S1689" i="6"/>
  <c r="R1689" i="6"/>
  <c r="S1688" i="6"/>
  <c r="R1688" i="6"/>
  <c r="S1687" i="6"/>
  <c r="R1687" i="6"/>
  <c r="S1686" i="6"/>
  <c r="R1686" i="6"/>
  <c r="S1685" i="6"/>
  <c r="R1685" i="6"/>
  <c r="S1684" i="6"/>
  <c r="R1684" i="6"/>
  <c r="S1683" i="6"/>
  <c r="R1683" i="6"/>
  <c r="S1682" i="6"/>
  <c r="R1682" i="6"/>
  <c r="S1681" i="6"/>
  <c r="R1681" i="6"/>
  <c r="S1680" i="6"/>
  <c r="R1680" i="6"/>
  <c r="S1679" i="6"/>
  <c r="R1679" i="6"/>
  <c r="S1678" i="6"/>
  <c r="R1678" i="6"/>
  <c r="S1677" i="6"/>
  <c r="R1677" i="6"/>
  <c r="S1676" i="6"/>
  <c r="R1676" i="6"/>
  <c r="S1675" i="6"/>
  <c r="R1675" i="6"/>
  <c r="S1674" i="6"/>
  <c r="R1674" i="6"/>
  <c r="S1673" i="6"/>
  <c r="R1673" i="6"/>
  <c r="S1672" i="6"/>
  <c r="R1672" i="6"/>
  <c r="S1671" i="6"/>
  <c r="R1671" i="6"/>
  <c r="S1670" i="6"/>
  <c r="R1670" i="6"/>
  <c r="S1669" i="6"/>
  <c r="R1669" i="6"/>
  <c r="S1668" i="6"/>
  <c r="R1668" i="6"/>
  <c r="S1667" i="6"/>
  <c r="R1667" i="6"/>
  <c r="S1666" i="6"/>
  <c r="R1666" i="6"/>
  <c r="S1665" i="6"/>
  <c r="R1665" i="6"/>
  <c r="S1664" i="6"/>
  <c r="R1664" i="6"/>
  <c r="S1663" i="6"/>
  <c r="R1663" i="6"/>
  <c r="S1662" i="6"/>
  <c r="R1662" i="6"/>
  <c r="S1661" i="6"/>
  <c r="R1661" i="6"/>
  <c r="S1660" i="6"/>
  <c r="R1660" i="6"/>
  <c r="S1659" i="6"/>
  <c r="R1659" i="6"/>
  <c r="S1658" i="6"/>
  <c r="R1658" i="6"/>
  <c r="S1657" i="6"/>
  <c r="R1657" i="6"/>
  <c r="S1656" i="6"/>
  <c r="R1656" i="6"/>
  <c r="S1655" i="6"/>
  <c r="R1655" i="6"/>
  <c r="S1654" i="6"/>
  <c r="R1654" i="6"/>
  <c r="S1653" i="6"/>
  <c r="R1653" i="6"/>
  <c r="S1652" i="6"/>
  <c r="R1652" i="6"/>
  <c r="S1651" i="6"/>
  <c r="R1651" i="6"/>
  <c r="S1650" i="6"/>
  <c r="R1650" i="6"/>
  <c r="S1649" i="6"/>
  <c r="R1649" i="6"/>
  <c r="S1648" i="6"/>
  <c r="R1648" i="6"/>
  <c r="S1647" i="6"/>
  <c r="R1647" i="6"/>
  <c r="S1646" i="6"/>
  <c r="R1646" i="6"/>
  <c r="S1645" i="6"/>
  <c r="R1645" i="6"/>
  <c r="S1644" i="6"/>
  <c r="R1644" i="6"/>
  <c r="S1643" i="6"/>
  <c r="R1643" i="6"/>
  <c r="S1642" i="6"/>
  <c r="R1642" i="6"/>
  <c r="S1641" i="6"/>
  <c r="R1641" i="6"/>
  <c r="S1640" i="6"/>
  <c r="R1640" i="6"/>
  <c r="S1639" i="6"/>
  <c r="R1639" i="6"/>
  <c r="S1638" i="6"/>
  <c r="R1638" i="6"/>
  <c r="S1637" i="6"/>
  <c r="R1637" i="6"/>
  <c r="S1636" i="6"/>
  <c r="R1636" i="6"/>
  <c r="S1635" i="6"/>
  <c r="R1635" i="6"/>
  <c r="S1634" i="6"/>
  <c r="R1634" i="6"/>
  <c r="S1633" i="6"/>
  <c r="R1633" i="6"/>
  <c r="S1632" i="6"/>
  <c r="R1632" i="6"/>
  <c r="S1631" i="6"/>
  <c r="R1631" i="6"/>
  <c r="S1630" i="6"/>
  <c r="R1630" i="6"/>
  <c r="S1629" i="6"/>
  <c r="R1629" i="6"/>
  <c r="S1628" i="6"/>
  <c r="R1628" i="6"/>
  <c r="S1627" i="6"/>
  <c r="R1627" i="6"/>
  <c r="S1626" i="6"/>
  <c r="R1626" i="6"/>
  <c r="S1625" i="6"/>
  <c r="R1625" i="6"/>
  <c r="S1624" i="6"/>
  <c r="R1624" i="6"/>
  <c r="S1623" i="6"/>
  <c r="R1623" i="6"/>
  <c r="S1622" i="6"/>
  <c r="R1622" i="6"/>
  <c r="S1621" i="6"/>
  <c r="R1621" i="6"/>
  <c r="S1620" i="6"/>
  <c r="R1620" i="6"/>
  <c r="S1619" i="6"/>
  <c r="R1619" i="6"/>
  <c r="S1618" i="6"/>
  <c r="R1618" i="6"/>
  <c r="S1617" i="6"/>
  <c r="R1617" i="6"/>
  <c r="S1616" i="6"/>
  <c r="R1616" i="6"/>
  <c r="S1615" i="6"/>
  <c r="R1615" i="6"/>
  <c r="S1614" i="6"/>
  <c r="R1614" i="6"/>
  <c r="S1613" i="6"/>
  <c r="R1613" i="6"/>
  <c r="S1612" i="6"/>
  <c r="R1612" i="6"/>
  <c r="S1611" i="6"/>
  <c r="R1611" i="6"/>
  <c r="S1610" i="6"/>
  <c r="R1610" i="6"/>
  <c r="S1609" i="6"/>
  <c r="R1609" i="6"/>
  <c r="S1608" i="6"/>
  <c r="R1608" i="6"/>
  <c r="S1607" i="6"/>
  <c r="R1607" i="6"/>
  <c r="S1606" i="6"/>
  <c r="R1606" i="6"/>
  <c r="S1605" i="6"/>
  <c r="R1605" i="6"/>
  <c r="S1604" i="6"/>
  <c r="R1604" i="6"/>
  <c r="S1603" i="6"/>
  <c r="R1603" i="6"/>
  <c r="S1602" i="6"/>
  <c r="R1602" i="6"/>
  <c r="S1601" i="6"/>
  <c r="R1601" i="6"/>
  <c r="S193" i="6"/>
  <c r="R193" i="6"/>
  <c r="S192" i="6"/>
  <c r="R192" i="6"/>
  <c r="S191" i="6"/>
  <c r="R191" i="6"/>
  <c r="S190" i="6"/>
  <c r="R190" i="6"/>
  <c r="S189" i="6"/>
  <c r="R189" i="6"/>
  <c r="S188" i="6"/>
  <c r="R188" i="6"/>
  <c r="S187" i="6"/>
  <c r="R187" i="6"/>
  <c r="S186" i="6"/>
  <c r="R186" i="6"/>
  <c r="S185" i="6"/>
  <c r="R185" i="6"/>
  <c r="S184" i="6"/>
  <c r="R184" i="6"/>
  <c r="S183" i="6"/>
  <c r="R183" i="6"/>
  <c r="S182" i="6"/>
  <c r="R182" i="6"/>
  <c r="S181" i="6"/>
  <c r="R181" i="6"/>
  <c r="S180" i="6"/>
  <c r="R180" i="6"/>
  <c r="S179" i="6"/>
  <c r="R179" i="6"/>
  <c r="S178" i="6"/>
  <c r="R178" i="6"/>
  <c r="S177" i="6"/>
  <c r="R177" i="6"/>
  <c r="S176" i="6"/>
  <c r="R176" i="6"/>
  <c r="S175" i="6"/>
  <c r="R175" i="6"/>
  <c r="S174" i="6"/>
  <c r="R174" i="6"/>
  <c r="S173" i="6"/>
  <c r="R173" i="6"/>
  <c r="S172" i="6"/>
  <c r="R172" i="6"/>
  <c r="S171" i="6"/>
  <c r="R171" i="6"/>
  <c r="S170" i="6"/>
  <c r="R170" i="6"/>
  <c r="S169" i="6"/>
  <c r="R169" i="6"/>
  <c r="S168" i="6"/>
  <c r="R168" i="6"/>
  <c r="S167" i="6"/>
  <c r="R167" i="6"/>
  <c r="S166" i="6"/>
  <c r="R166" i="6"/>
  <c r="S165" i="6"/>
  <c r="R165" i="6"/>
  <c r="S726" i="6"/>
  <c r="R726" i="6"/>
  <c r="S725" i="6"/>
  <c r="R725" i="6"/>
  <c r="S724" i="6"/>
  <c r="R724" i="6"/>
  <c r="S723" i="6"/>
  <c r="R723" i="6"/>
  <c r="S722" i="6"/>
  <c r="R722" i="6"/>
  <c r="S721" i="6"/>
  <c r="R721" i="6"/>
  <c r="S720" i="6"/>
  <c r="R720" i="6"/>
  <c r="S719" i="6"/>
  <c r="R719" i="6"/>
  <c r="S718" i="6"/>
  <c r="R718" i="6"/>
  <c r="S717" i="6"/>
  <c r="R717" i="6"/>
  <c r="S716" i="6"/>
  <c r="R716" i="6"/>
  <c r="S715" i="6"/>
  <c r="R715" i="6"/>
  <c r="S714" i="6"/>
  <c r="R714" i="6"/>
  <c r="S713" i="6"/>
  <c r="R713" i="6"/>
  <c r="S712" i="6"/>
  <c r="R712" i="6"/>
  <c r="S711" i="6"/>
  <c r="R711" i="6"/>
  <c r="S710" i="6"/>
  <c r="R710" i="6"/>
  <c r="S709" i="6"/>
  <c r="R709" i="6"/>
  <c r="S708" i="6"/>
  <c r="R708" i="6"/>
  <c r="S707" i="6"/>
  <c r="R707" i="6"/>
  <c r="S706" i="6"/>
  <c r="R706" i="6"/>
  <c r="S705" i="6"/>
  <c r="R705" i="6"/>
  <c r="S704" i="6"/>
  <c r="R704" i="6"/>
  <c r="S703" i="6"/>
  <c r="R703" i="6"/>
  <c r="S702" i="6"/>
  <c r="R702" i="6"/>
  <c r="S701" i="6"/>
  <c r="R701" i="6"/>
  <c r="S700" i="6"/>
  <c r="R700" i="6"/>
  <c r="S699" i="6"/>
  <c r="R699" i="6"/>
  <c r="S698" i="6"/>
  <c r="R698" i="6"/>
  <c r="S697" i="6"/>
  <c r="R697" i="6"/>
  <c r="S696" i="6"/>
  <c r="R696" i="6"/>
  <c r="S695" i="6"/>
  <c r="R695" i="6"/>
  <c r="S694" i="6"/>
  <c r="R694" i="6"/>
  <c r="S693" i="6"/>
  <c r="R693" i="6"/>
  <c r="S692" i="6"/>
  <c r="R692" i="6"/>
  <c r="S691" i="6"/>
  <c r="R691" i="6"/>
  <c r="S690" i="6"/>
  <c r="R690" i="6"/>
  <c r="S689" i="6"/>
  <c r="R689" i="6"/>
  <c r="S688" i="6"/>
  <c r="R688" i="6"/>
  <c r="S687" i="6"/>
  <c r="R687" i="6"/>
  <c r="S686" i="6"/>
  <c r="R686" i="6"/>
  <c r="S685" i="6"/>
  <c r="R685" i="6"/>
  <c r="S684" i="6"/>
  <c r="R684" i="6"/>
  <c r="S683" i="6"/>
  <c r="R683" i="6"/>
  <c r="S682" i="6"/>
  <c r="R682" i="6"/>
  <c r="S681" i="6"/>
  <c r="R681" i="6"/>
  <c r="S680" i="6"/>
  <c r="R680" i="6"/>
  <c r="S679" i="6"/>
  <c r="R679" i="6"/>
  <c r="S678" i="6"/>
  <c r="R678" i="6"/>
  <c r="S677" i="6"/>
  <c r="R677" i="6"/>
  <c r="S676" i="6"/>
  <c r="R676" i="6"/>
  <c r="S675" i="6"/>
  <c r="R675" i="6"/>
  <c r="S674" i="6"/>
  <c r="R674" i="6"/>
  <c r="S673" i="6"/>
  <c r="R673" i="6"/>
  <c r="S672" i="6"/>
  <c r="R672" i="6"/>
  <c r="S671" i="6"/>
  <c r="R671" i="6"/>
  <c r="S670" i="6"/>
  <c r="R670" i="6"/>
  <c r="S669" i="6"/>
  <c r="R669" i="6"/>
  <c r="S668" i="6"/>
  <c r="R668" i="6"/>
  <c r="S667" i="6"/>
  <c r="R667" i="6"/>
  <c r="S666" i="6"/>
  <c r="R666" i="6"/>
  <c r="S665" i="6"/>
  <c r="R665" i="6"/>
  <c r="S664" i="6"/>
  <c r="R664" i="6"/>
  <c r="S663" i="6"/>
  <c r="R663" i="6"/>
  <c r="S662" i="6"/>
  <c r="R662" i="6"/>
  <c r="S661" i="6"/>
  <c r="R661" i="6"/>
  <c r="S660" i="6"/>
  <c r="R660" i="6"/>
  <c r="S659" i="6"/>
  <c r="R659" i="6"/>
  <c r="S658" i="6"/>
  <c r="R658" i="6"/>
  <c r="S657" i="6"/>
  <c r="R657" i="6"/>
  <c r="S656" i="6"/>
  <c r="R656" i="6"/>
  <c r="S655" i="6"/>
  <c r="R655" i="6"/>
  <c r="S654" i="6"/>
  <c r="R654" i="6"/>
  <c r="S653" i="6"/>
  <c r="R653" i="6"/>
  <c r="S652" i="6"/>
  <c r="R652" i="6"/>
  <c r="S651" i="6"/>
  <c r="R651" i="6"/>
  <c r="S650" i="6"/>
  <c r="R650" i="6"/>
  <c r="S649" i="6"/>
  <c r="R649" i="6"/>
  <c r="S648" i="6"/>
  <c r="R648" i="6"/>
  <c r="S647" i="6"/>
  <c r="R647" i="6"/>
  <c r="S646" i="6"/>
  <c r="R646" i="6"/>
  <c r="S645" i="6"/>
  <c r="R645" i="6"/>
  <c r="S644" i="6"/>
  <c r="R644" i="6"/>
  <c r="S643" i="6"/>
  <c r="R643" i="6"/>
  <c r="S642" i="6"/>
  <c r="R642" i="6"/>
  <c r="S641" i="6"/>
  <c r="R641" i="6"/>
  <c r="S640" i="6"/>
  <c r="R640" i="6"/>
  <c r="S639" i="6"/>
  <c r="R639" i="6"/>
  <c r="S638" i="6"/>
  <c r="R638" i="6"/>
  <c r="S637" i="6"/>
  <c r="R637" i="6"/>
  <c r="S636" i="6"/>
  <c r="R636" i="6"/>
  <c r="S635" i="6"/>
  <c r="R635" i="6"/>
  <c r="S634" i="6"/>
  <c r="R634" i="6"/>
  <c r="S633" i="6"/>
  <c r="R633" i="6"/>
  <c r="S632" i="6"/>
  <c r="R632" i="6"/>
  <c r="S631" i="6"/>
  <c r="R631" i="6"/>
  <c r="S630" i="6"/>
  <c r="R630" i="6"/>
  <c r="S629" i="6"/>
  <c r="R629" i="6"/>
  <c r="S628" i="6"/>
  <c r="R628" i="6"/>
  <c r="S627" i="6"/>
  <c r="R627" i="6"/>
  <c r="S626" i="6"/>
  <c r="R626" i="6"/>
  <c r="S625" i="6"/>
  <c r="R625" i="6"/>
  <c r="S624" i="6"/>
  <c r="R624" i="6"/>
  <c r="S623" i="6"/>
  <c r="R623" i="6"/>
  <c r="S622" i="6"/>
  <c r="R622" i="6"/>
  <c r="S621" i="6"/>
  <c r="R621" i="6"/>
  <c r="S620" i="6"/>
  <c r="R620" i="6"/>
  <c r="S619" i="6"/>
  <c r="R619" i="6"/>
  <c r="S618" i="6"/>
  <c r="R618" i="6"/>
  <c r="S617" i="6"/>
  <c r="R617" i="6"/>
  <c r="S616" i="6"/>
  <c r="R616" i="6"/>
  <c r="S615" i="6"/>
  <c r="R615" i="6"/>
  <c r="S614" i="6"/>
  <c r="R614" i="6"/>
  <c r="S613" i="6"/>
  <c r="R613" i="6"/>
  <c r="S296" i="6"/>
  <c r="R296" i="6"/>
  <c r="S295" i="6"/>
  <c r="R295" i="6"/>
  <c r="S294" i="6"/>
  <c r="R294" i="6"/>
  <c r="S293" i="6"/>
  <c r="R293" i="6"/>
  <c r="S292" i="6"/>
  <c r="R292" i="6"/>
  <c r="S291" i="6"/>
  <c r="R291" i="6"/>
  <c r="S290" i="6"/>
  <c r="R290" i="6"/>
  <c r="S289" i="6"/>
  <c r="R289" i="6"/>
  <c r="S288" i="6"/>
  <c r="R288" i="6"/>
  <c r="S287" i="6"/>
  <c r="R287" i="6"/>
  <c r="S286" i="6"/>
  <c r="R286" i="6"/>
  <c r="S285" i="6"/>
  <c r="R285" i="6"/>
  <c r="S284" i="6"/>
  <c r="R284" i="6"/>
  <c r="S283" i="6"/>
  <c r="R283" i="6"/>
  <c r="S282" i="6"/>
  <c r="R282" i="6"/>
  <c r="S281" i="6"/>
  <c r="R281" i="6"/>
  <c r="S280" i="6"/>
  <c r="R280" i="6"/>
  <c r="S279" i="6"/>
  <c r="R279" i="6"/>
  <c r="S278" i="6"/>
  <c r="R278" i="6"/>
  <c r="S277" i="6"/>
  <c r="R277" i="6"/>
  <c r="S276" i="6"/>
  <c r="R276" i="6"/>
  <c r="S275" i="6"/>
  <c r="R275" i="6"/>
  <c r="S274" i="6"/>
  <c r="R274" i="6"/>
  <c r="S273" i="6"/>
  <c r="R273" i="6"/>
  <c r="S272" i="6"/>
  <c r="R272" i="6"/>
  <c r="S271" i="6"/>
  <c r="R271" i="6"/>
  <c r="S270" i="6"/>
  <c r="R270" i="6"/>
  <c r="S269" i="6"/>
  <c r="R269" i="6"/>
  <c r="S268" i="6"/>
  <c r="R268" i="6"/>
  <c r="S267" i="6"/>
  <c r="R267" i="6"/>
  <c r="S266" i="6"/>
  <c r="R266" i="6"/>
  <c r="S265" i="6"/>
  <c r="R265" i="6"/>
  <c r="S264" i="6"/>
  <c r="R264" i="6"/>
  <c r="S263" i="6"/>
  <c r="R263" i="6"/>
  <c r="S262" i="6"/>
  <c r="R262" i="6"/>
  <c r="S261" i="6"/>
  <c r="R261" i="6"/>
  <c r="S260" i="6"/>
  <c r="R260" i="6"/>
  <c r="S259" i="6"/>
  <c r="R259" i="6"/>
  <c r="S258" i="6"/>
  <c r="R258" i="6"/>
  <c r="S257" i="6"/>
  <c r="R257" i="6"/>
  <c r="S256" i="6"/>
  <c r="R256" i="6"/>
  <c r="S255" i="6"/>
  <c r="R255" i="6"/>
  <c r="S254" i="6"/>
  <c r="R254" i="6"/>
  <c r="S253" i="6"/>
  <c r="R253" i="6"/>
  <c r="S252" i="6"/>
  <c r="R252" i="6"/>
  <c r="S251" i="6"/>
  <c r="R251" i="6"/>
  <c r="S250" i="6"/>
  <c r="R250" i="6"/>
  <c r="S249" i="6"/>
  <c r="R249" i="6"/>
  <c r="S248" i="6"/>
  <c r="R248" i="6"/>
  <c r="S247" i="6"/>
  <c r="R247" i="6"/>
  <c r="S246" i="6"/>
  <c r="R246" i="6"/>
  <c r="S245" i="6"/>
  <c r="R245" i="6"/>
  <c r="S244" i="6"/>
  <c r="R244" i="6"/>
  <c r="S243" i="6"/>
  <c r="R243" i="6"/>
  <c r="S242" i="6"/>
  <c r="R242" i="6"/>
  <c r="S241" i="6"/>
  <c r="R241" i="6"/>
  <c r="S240" i="6"/>
  <c r="R240" i="6"/>
  <c r="S164" i="6"/>
  <c r="R164" i="6"/>
  <c r="S163" i="6"/>
  <c r="R163" i="6"/>
  <c r="S162" i="6"/>
  <c r="R162" i="6"/>
  <c r="S161" i="6"/>
  <c r="R161" i="6"/>
  <c r="S160" i="6"/>
  <c r="R160" i="6"/>
  <c r="S159" i="6"/>
  <c r="R159" i="6"/>
  <c r="S158" i="6"/>
  <c r="R158" i="6"/>
  <c r="S157" i="6"/>
  <c r="R157" i="6"/>
  <c r="S156" i="6"/>
  <c r="R156" i="6"/>
  <c r="S155" i="6"/>
  <c r="R155" i="6"/>
  <c r="S154" i="6"/>
  <c r="R154" i="6"/>
  <c r="S153" i="6"/>
  <c r="R153" i="6"/>
  <c r="S152" i="6"/>
  <c r="R152" i="6"/>
  <c r="S151" i="6"/>
  <c r="R151" i="6"/>
  <c r="S150" i="6"/>
  <c r="R150" i="6"/>
  <c r="S149" i="6"/>
  <c r="R149" i="6"/>
  <c r="S148" i="6"/>
  <c r="R148" i="6"/>
  <c r="S147" i="6"/>
  <c r="R147" i="6"/>
  <c r="S146" i="6"/>
  <c r="R146" i="6"/>
  <c r="S145" i="6"/>
  <c r="R145" i="6"/>
  <c r="S144" i="6"/>
  <c r="R144" i="6"/>
  <c r="S143" i="6"/>
  <c r="R143" i="6"/>
  <c r="S142" i="6"/>
  <c r="R142" i="6"/>
  <c r="S141" i="6"/>
  <c r="R141" i="6"/>
  <c r="S140" i="6"/>
  <c r="R140" i="6"/>
  <c r="S139" i="6"/>
  <c r="R139" i="6"/>
  <c r="S138" i="6"/>
  <c r="R138" i="6"/>
  <c r="S137" i="6"/>
  <c r="R137" i="6"/>
  <c r="S136" i="6"/>
  <c r="R136" i="6"/>
  <c r="S135" i="6"/>
  <c r="R135" i="6"/>
  <c r="S134" i="6"/>
  <c r="R134" i="6"/>
  <c r="S133" i="6"/>
  <c r="R133" i="6"/>
  <c r="S132" i="6"/>
  <c r="R132" i="6"/>
  <c r="S131" i="6"/>
  <c r="R131" i="6"/>
  <c r="S130" i="6"/>
  <c r="R130" i="6"/>
  <c r="S129" i="6"/>
  <c r="R129" i="6"/>
  <c r="S128" i="6"/>
  <c r="R128" i="6"/>
  <c r="S127" i="6"/>
  <c r="R127" i="6"/>
  <c r="S126" i="6"/>
  <c r="R126" i="6"/>
  <c r="S125" i="6"/>
  <c r="R125" i="6"/>
  <c r="S124" i="6"/>
  <c r="R124" i="6"/>
  <c r="S123" i="6"/>
  <c r="R123" i="6"/>
  <c r="S122" i="6"/>
  <c r="R122" i="6"/>
  <c r="S121" i="6"/>
  <c r="R121" i="6"/>
  <c r="S120" i="6"/>
  <c r="R120" i="6"/>
  <c r="S119" i="6"/>
  <c r="R119" i="6"/>
  <c r="S118" i="6"/>
  <c r="R118" i="6"/>
  <c r="S117" i="6"/>
  <c r="R117" i="6"/>
  <c r="S116" i="6"/>
  <c r="R116" i="6"/>
  <c r="S115" i="6"/>
  <c r="R115" i="6"/>
  <c r="S114" i="6"/>
  <c r="R114" i="6"/>
  <c r="S113" i="6"/>
  <c r="R113" i="6"/>
  <c r="S112" i="6"/>
  <c r="R112" i="6"/>
  <c r="S111" i="6"/>
  <c r="R111" i="6"/>
  <c r="S110" i="6"/>
  <c r="R110" i="6"/>
  <c r="S109" i="6"/>
  <c r="R109" i="6"/>
  <c r="S108" i="6"/>
  <c r="R108" i="6"/>
  <c r="S107" i="6"/>
  <c r="R107" i="6"/>
  <c r="S106" i="6"/>
  <c r="R106" i="6"/>
  <c r="S105" i="6"/>
  <c r="R105" i="6"/>
  <c r="S104" i="6"/>
  <c r="R104" i="6"/>
  <c r="S103" i="6"/>
  <c r="R103" i="6"/>
  <c r="S102" i="6"/>
  <c r="R102" i="6"/>
  <c r="S101" i="6"/>
  <c r="R101" i="6"/>
  <c r="S100" i="6"/>
  <c r="R100" i="6"/>
  <c r="S99" i="6"/>
  <c r="R99" i="6"/>
  <c r="S98" i="6"/>
  <c r="R98" i="6"/>
  <c r="S97" i="6"/>
  <c r="R97" i="6"/>
  <c r="S96" i="6"/>
  <c r="R96" i="6"/>
  <c r="S95" i="6"/>
  <c r="R95" i="6"/>
  <c r="S94" i="6"/>
  <c r="R94" i="6"/>
  <c r="S93" i="6"/>
  <c r="R93" i="6"/>
  <c r="S92" i="6"/>
  <c r="R92" i="6"/>
  <c r="S91" i="6"/>
  <c r="R91" i="6"/>
  <c r="S90" i="6"/>
  <c r="R90" i="6"/>
  <c r="S89" i="6"/>
  <c r="R89" i="6"/>
  <c r="S88" i="6"/>
  <c r="R88" i="6"/>
  <c r="S87" i="6"/>
  <c r="R87" i="6"/>
  <c r="S86" i="6"/>
  <c r="R86" i="6"/>
  <c r="S85" i="6"/>
  <c r="R85" i="6"/>
  <c r="S84" i="6"/>
  <c r="R84" i="6"/>
  <c r="S83" i="6"/>
  <c r="R83" i="6"/>
  <c r="S82" i="6"/>
  <c r="R82" i="6"/>
  <c r="S81" i="6"/>
  <c r="R81" i="6"/>
  <c r="S80" i="6"/>
  <c r="R80" i="6"/>
  <c r="S79" i="6"/>
  <c r="R79" i="6"/>
  <c r="S78" i="6"/>
  <c r="R78" i="6"/>
  <c r="S77" i="6"/>
  <c r="R77" i="6"/>
  <c r="S76" i="6"/>
  <c r="R76" i="6"/>
  <c r="S75" i="6"/>
  <c r="R75" i="6"/>
  <c r="S74" i="6"/>
  <c r="R74" i="6"/>
  <c r="S73" i="6"/>
  <c r="R73" i="6"/>
  <c r="S72" i="6"/>
  <c r="R72" i="6"/>
  <c r="S71" i="6"/>
  <c r="R71" i="6"/>
  <c r="S70" i="6"/>
  <c r="R70" i="6"/>
  <c r="S69" i="6"/>
  <c r="R69" i="6"/>
  <c r="S68" i="6"/>
  <c r="R68" i="6"/>
  <c r="S67" i="6"/>
  <c r="R67" i="6"/>
  <c r="S66" i="6"/>
  <c r="R66" i="6"/>
  <c r="S65" i="6"/>
  <c r="R65" i="6"/>
  <c r="S730" i="6"/>
  <c r="R730" i="6"/>
  <c r="S729" i="6"/>
  <c r="R729" i="6"/>
  <c r="S728" i="6"/>
  <c r="R728" i="6"/>
  <c r="S727" i="6"/>
  <c r="R727" i="6"/>
  <c r="S239" i="6"/>
  <c r="R239" i="6"/>
  <c r="S238" i="6"/>
  <c r="R238" i="6"/>
  <c r="S237" i="6"/>
  <c r="R237" i="6"/>
  <c r="S236" i="6"/>
  <c r="R236" i="6"/>
  <c r="S1826" i="6"/>
  <c r="R1826" i="6"/>
  <c r="S1825" i="6"/>
  <c r="R1825" i="6"/>
  <c r="S1824" i="6"/>
  <c r="R1824" i="6"/>
  <c r="S1823" i="6"/>
  <c r="R1823" i="6"/>
  <c r="S1822" i="6"/>
  <c r="R1822" i="6"/>
  <c r="S1821" i="6"/>
  <c r="R1821" i="6"/>
  <c r="S1600" i="6"/>
  <c r="R1600" i="6"/>
  <c r="S1599" i="6"/>
  <c r="R1599" i="6"/>
  <c r="S1598" i="6"/>
  <c r="R1598" i="6"/>
  <c r="S1597" i="6"/>
  <c r="R1597" i="6"/>
  <c r="S1596" i="6"/>
  <c r="R1596" i="6"/>
  <c r="S1595" i="6"/>
  <c r="R1595" i="6"/>
  <c r="S1594" i="6"/>
  <c r="R1594" i="6"/>
  <c r="S1593" i="6"/>
  <c r="R1593" i="6"/>
  <c r="S1592" i="6"/>
  <c r="R1592" i="6"/>
  <c r="S1591" i="6"/>
  <c r="R1591" i="6"/>
  <c r="S1590" i="6"/>
  <c r="R1590" i="6"/>
  <c r="S1589" i="6"/>
  <c r="R1589" i="6"/>
  <c r="S1588" i="6"/>
  <c r="R1588" i="6"/>
  <c r="S1587" i="6"/>
  <c r="R1587" i="6"/>
  <c r="S1586" i="6"/>
  <c r="R1586" i="6"/>
  <c r="S1585" i="6"/>
  <c r="R1585" i="6"/>
  <c r="S1584" i="6"/>
  <c r="R1584" i="6"/>
  <c r="S1583" i="6"/>
  <c r="R1583" i="6"/>
  <c r="S1582" i="6"/>
  <c r="R1582" i="6"/>
  <c r="S1581" i="6"/>
  <c r="R1581" i="6"/>
  <c r="S1580" i="6"/>
  <c r="R1580" i="6"/>
  <c r="S1579" i="6"/>
  <c r="R1579" i="6"/>
  <c r="S1578" i="6"/>
  <c r="R1578" i="6"/>
  <c r="S1577" i="6"/>
  <c r="R1577" i="6"/>
  <c r="S1576" i="6"/>
  <c r="R1576" i="6"/>
  <c r="S1575" i="6"/>
  <c r="R1575" i="6"/>
  <c r="S1574" i="6"/>
  <c r="R1574" i="6"/>
  <c r="S1573" i="6"/>
  <c r="R1573" i="6"/>
  <c r="S1572" i="6"/>
  <c r="R1572" i="6"/>
  <c r="S1571" i="6"/>
  <c r="R1571" i="6"/>
  <c r="S1570" i="6"/>
  <c r="R1570" i="6"/>
  <c r="S1569" i="6"/>
  <c r="R1569" i="6"/>
  <c r="S1568" i="6"/>
  <c r="R1568" i="6"/>
  <c r="S1567" i="6"/>
  <c r="R1567" i="6"/>
  <c r="S1566" i="6"/>
  <c r="R1566" i="6"/>
  <c r="S1565" i="6"/>
  <c r="R1565" i="6"/>
  <c r="S1564" i="6"/>
  <c r="R1564" i="6"/>
  <c r="S1563" i="6"/>
  <c r="R1563" i="6"/>
  <c r="S1562" i="6"/>
  <c r="R1562" i="6"/>
  <c r="S1561" i="6"/>
  <c r="R1561" i="6"/>
  <c r="S1560" i="6"/>
  <c r="R1560" i="6"/>
  <c r="S1559" i="6"/>
  <c r="R1559" i="6"/>
  <c r="S1558" i="6"/>
  <c r="R1558" i="6"/>
  <c r="S1557" i="6"/>
  <c r="R1557" i="6"/>
  <c r="S1556" i="6"/>
  <c r="R1556" i="6"/>
  <c r="S1555" i="6"/>
  <c r="R1555" i="6"/>
  <c r="S1554" i="6"/>
  <c r="R1554" i="6"/>
  <c r="S1553" i="6"/>
  <c r="R1553" i="6"/>
  <c r="S1552" i="6"/>
  <c r="R1552" i="6"/>
  <c r="S1551" i="6"/>
  <c r="R1551" i="6"/>
  <c r="S1550" i="6"/>
  <c r="R1550" i="6"/>
  <c r="S1549" i="6"/>
  <c r="R1549" i="6"/>
  <c r="S1548" i="6"/>
  <c r="R1548" i="6"/>
  <c r="S1547" i="6"/>
  <c r="R1547" i="6"/>
  <c r="S1546" i="6"/>
  <c r="R1546" i="6"/>
  <c r="S1545" i="6"/>
  <c r="R1545" i="6"/>
  <c r="S1544" i="6"/>
  <c r="R1544" i="6"/>
  <c r="S1543" i="6"/>
  <c r="R1543" i="6"/>
  <c r="S1542" i="6"/>
  <c r="R1542" i="6"/>
  <c r="S1541" i="6"/>
  <c r="R1541" i="6"/>
  <c r="S1540" i="6"/>
  <c r="R1540" i="6"/>
  <c r="S1539" i="6"/>
  <c r="R1539" i="6"/>
  <c r="S1538" i="6"/>
  <c r="R1538" i="6"/>
  <c r="S1537" i="6"/>
  <c r="R1537" i="6"/>
  <c r="S1536" i="6"/>
  <c r="R1536" i="6"/>
  <c r="S1535" i="6"/>
  <c r="R1535" i="6"/>
  <c r="S1534" i="6"/>
  <c r="R1534" i="6"/>
  <c r="S1533" i="6"/>
  <c r="R1533" i="6"/>
  <c r="S1532" i="6"/>
  <c r="R1532" i="6"/>
  <c r="S1531" i="6"/>
  <c r="R1531" i="6"/>
  <c r="S1530" i="6"/>
  <c r="R1530" i="6"/>
  <c r="S1529" i="6"/>
  <c r="R1529" i="6"/>
  <c r="S1528" i="6"/>
  <c r="R1528" i="6"/>
  <c r="S1527" i="6"/>
  <c r="R1527" i="6"/>
  <c r="S1526" i="6"/>
  <c r="R1526" i="6"/>
  <c r="S1525" i="6"/>
  <c r="R1525" i="6"/>
  <c r="S1524" i="6"/>
  <c r="R1524" i="6"/>
  <c r="S1523" i="6"/>
  <c r="R1523" i="6"/>
  <c r="S1522" i="6"/>
  <c r="R1522" i="6"/>
  <c r="S1521" i="6"/>
  <c r="R1521" i="6"/>
  <c r="S1520" i="6"/>
  <c r="R1520" i="6"/>
  <c r="S1519" i="6"/>
  <c r="R1519" i="6"/>
  <c r="S1518" i="6"/>
  <c r="R1518" i="6"/>
  <c r="S1517" i="6"/>
  <c r="R1517" i="6"/>
  <c r="S1516" i="6"/>
  <c r="R1516" i="6"/>
  <c r="S1515" i="6"/>
  <c r="R1515" i="6"/>
  <c r="S1514" i="6"/>
  <c r="R1514" i="6"/>
  <c r="S1513" i="6"/>
  <c r="R1513" i="6"/>
  <c r="S1484" i="6"/>
  <c r="R1484" i="6"/>
  <c r="S1512" i="6"/>
  <c r="R1512" i="6"/>
  <c r="S1511" i="6"/>
  <c r="R1511" i="6"/>
  <c r="S1510" i="6"/>
  <c r="R1510" i="6"/>
  <c r="S1509" i="6"/>
  <c r="R1509" i="6"/>
  <c r="S1508" i="6"/>
  <c r="R1508" i="6"/>
  <c r="S1507" i="6"/>
  <c r="R1507" i="6"/>
  <c r="S1506" i="6"/>
  <c r="R1506" i="6"/>
  <c r="S1505" i="6"/>
  <c r="R1505" i="6"/>
  <c r="S1504" i="6"/>
  <c r="R1504" i="6"/>
  <c r="S1503" i="6"/>
  <c r="R1503" i="6"/>
  <c r="S1502" i="6"/>
  <c r="R1502" i="6"/>
  <c r="S1501" i="6"/>
  <c r="R1501" i="6"/>
  <c r="S1500" i="6"/>
  <c r="R1500" i="6"/>
  <c r="S1499" i="6"/>
  <c r="R1499" i="6"/>
  <c r="S1498" i="6"/>
  <c r="R1498" i="6"/>
  <c r="S1497" i="6"/>
  <c r="R1497" i="6"/>
  <c r="S1496" i="6"/>
  <c r="R1496" i="6"/>
  <c r="S1495" i="6"/>
  <c r="R1495" i="6"/>
  <c r="S1494" i="6"/>
  <c r="R1494" i="6"/>
  <c r="S1493" i="6"/>
  <c r="R1493" i="6"/>
  <c r="S1492" i="6"/>
  <c r="R1492" i="6"/>
  <c r="S1491" i="6"/>
  <c r="R1491" i="6"/>
  <c r="S1490" i="6"/>
  <c r="R1490" i="6"/>
  <c r="S1489" i="6"/>
  <c r="R1489" i="6"/>
  <c r="S1836" i="6"/>
  <c r="R1836" i="6"/>
  <c r="S1835" i="6"/>
  <c r="R1835" i="6"/>
  <c r="S1834" i="6"/>
  <c r="R1834" i="6"/>
  <c r="S1833" i="6"/>
  <c r="R1833" i="6"/>
  <c r="S1832" i="6"/>
  <c r="R1832" i="6"/>
  <c r="S1831" i="6"/>
  <c r="R1831" i="6"/>
  <c r="S1830" i="6"/>
  <c r="R1830" i="6"/>
  <c r="S1829" i="6"/>
  <c r="R1829" i="6"/>
  <c r="S1828" i="6"/>
  <c r="R1828" i="6"/>
  <c r="S1827" i="6"/>
  <c r="R1827" i="6"/>
  <c r="S1815" i="6"/>
  <c r="R1815" i="6"/>
  <c r="S1814" i="6"/>
  <c r="R1814" i="6"/>
  <c r="S1813" i="6"/>
  <c r="R1813" i="6"/>
  <c r="S1812" i="6"/>
  <c r="R1812" i="6"/>
  <c r="S1811" i="6"/>
  <c r="R1811" i="6"/>
  <c r="S1810" i="6"/>
  <c r="R1810" i="6"/>
  <c r="S1809" i="6"/>
  <c r="R1809" i="6"/>
  <c r="S1808" i="6"/>
  <c r="R1808" i="6"/>
  <c r="S1807" i="6"/>
  <c r="R1807" i="6"/>
  <c r="S1806" i="6"/>
  <c r="R1806" i="6"/>
  <c r="S1805" i="6"/>
  <c r="R1805" i="6"/>
  <c r="S1804" i="6"/>
  <c r="R1804" i="6"/>
  <c r="S1803" i="6"/>
  <c r="R1803" i="6"/>
  <c r="S1802" i="6"/>
  <c r="R1802" i="6"/>
  <c r="S1801" i="6"/>
  <c r="R1801" i="6"/>
  <c r="S1800" i="6"/>
  <c r="R1800" i="6"/>
  <c r="S1799" i="6"/>
  <c r="R1799" i="6"/>
  <c r="S1798" i="6"/>
  <c r="R1798" i="6"/>
  <c r="S1797" i="6"/>
  <c r="R1797" i="6"/>
  <c r="S1796" i="6"/>
  <c r="R1796" i="6"/>
  <c r="S1795" i="6"/>
  <c r="R1795" i="6"/>
  <c r="S1794" i="6"/>
  <c r="R1794" i="6"/>
  <c r="S1793" i="6"/>
  <c r="R1793" i="6"/>
  <c r="S1792" i="6"/>
  <c r="R1792" i="6"/>
  <c r="S1791" i="6"/>
  <c r="R1791" i="6"/>
  <c r="S1790" i="6"/>
  <c r="R1790" i="6"/>
  <c r="S1789" i="6"/>
  <c r="R1789" i="6"/>
  <c r="S1788" i="6"/>
  <c r="R1788" i="6"/>
  <c r="S1787" i="6"/>
  <c r="R1787" i="6"/>
  <c r="S1786" i="6"/>
  <c r="R1786" i="6"/>
  <c r="S1785" i="6"/>
  <c r="R1785" i="6"/>
  <c r="S1784" i="6"/>
  <c r="R1784" i="6"/>
  <c r="S1783" i="6"/>
  <c r="R1783" i="6"/>
  <c r="S1782" i="6"/>
  <c r="R1782" i="6"/>
  <c r="S1781" i="6"/>
  <c r="R1781" i="6"/>
  <c r="S1780" i="6"/>
  <c r="R1780" i="6"/>
  <c r="S1779" i="6"/>
  <c r="R1779" i="6"/>
  <c r="S1778" i="6"/>
  <c r="R1778" i="6"/>
  <c r="S1777" i="6"/>
  <c r="R1777" i="6"/>
  <c r="S1776" i="6"/>
  <c r="R1776" i="6"/>
  <c r="S1775" i="6"/>
  <c r="R1775" i="6"/>
  <c r="S1202" i="6"/>
  <c r="R1202" i="6"/>
  <c r="S1201" i="6"/>
  <c r="R1201" i="6"/>
  <c r="S1200" i="6"/>
  <c r="R1200" i="6"/>
  <c r="S1199" i="6"/>
  <c r="R1199" i="6"/>
  <c r="S1198" i="6"/>
  <c r="R1198" i="6"/>
  <c r="S1197" i="6"/>
  <c r="R1197" i="6"/>
  <c r="S1196" i="6"/>
  <c r="R1196" i="6"/>
  <c r="S1195" i="6"/>
  <c r="R1195" i="6"/>
  <c r="S1194" i="6"/>
  <c r="R1194" i="6"/>
  <c r="S1193" i="6"/>
  <c r="R1193" i="6"/>
  <c r="S1192" i="6"/>
  <c r="R1192" i="6"/>
  <c r="S1191" i="6"/>
  <c r="R1191" i="6"/>
  <c r="S1190" i="6"/>
  <c r="R1190" i="6"/>
  <c r="S1189" i="6"/>
  <c r="R1189" i="6"/>
  <c r="S1188" i="6"/>
  <c r="R1188" i="6"/>
  <c r="S1187" i="6"/>
  <c r="R1187" i="6"/>
  <c r="S1186" i="6"/>
  <c r="R1186" i="6"/>
  <c r="S1185" i="6"/>
  <c r="R1185" i="6"/>
  <c r="S1184" i="6"/>
  <c r="R1184" i="6"/>
  <c r="S1183" i="6"/>
  <c r="R1183" i="6"/>
  <c r="S1182" i="6"/>
  <c r="R1182" i="6"/>
  <c r="S1181" i="6"/>
  <c r="R1181" i="6"/>
  <c r="S1180" i="6"/>
  <c r="R1180" i="6"/>
  <c r="S1179" i="6"/>
  <c r="R1179" i="6"/>
  <c r="S1178" i="6"/>
  <c r="R1178" i="6"/>
  <c r="S1177" i="6"/>
  <c r="R1177" i="6"/>
  <c r="S1176" i="6"/>
  <c r="R1176" i="6"/>
  <c r="S1175" i="6"/>
  <c r="R1175" i="6"/>
  <c r="S1174" i="6"/>
  <c r="R1174" i="6"/>
  <c r="S1173" i="6"/>
  <c r="R1173" i="6"/>
  <c r="S1172" i="6"/>
  <c r="R1172" i="6"/>
  <c r="S1171" i="6"/>
  <c r="R1171" i="6"/>
  <c r="S1170" i="6"/>
  <c r="R1170" i="6"/>
  <c r="S1169" i="6"/>
  <c r="R1169" i="6"/>
  <c r="S1168" i="6"/>
  <c r="R1168" i="6"/>
  <c r="S1167" i="6"/>
  <c r="R1167" i="6"/>
  <c r="S1166" i="6"/>
  <c r="R1166" i="6"/>
  <c r="S1165" i="6"/>
  <c r="R1165" i="6"/>
  <c r="S1164" i="6"/>
  <c r="R1164" i="6"/>
  <c r="S1163" i="6"/>
  <c r="R1163" i="6"/>
  <c r="S1162" i="6"/>
  <c r="R1162" i="6"/>
  <c r="S1161" i="6"/>
  <c r="R1161" i="6"/>
  <c r="S1160" i="6"/>
  <c r="R1160" i="6"/>
  <c r="S1159" i="6"/>
  <c r="R1159" i="6"/>
  <c r="S1158" i="6"/>
  <c r="R1158" i="6"/>
  <c r="S1157" i="6"/>
  <c r="R1157" i="6"/>
  <c r="S1156" i="6"/>
  <c r="R1156" i="6"/>
  <c r="S1155" i="6"/>
  <c r="R1155" i="6"/>
  <c r="S1154" i="6"/>
  <c r="R1154" i="6"/>
  <c r="S1153" i="6"/>
  <c r="R1153" i="6"/>
  <c r="S1152" i="6"/>
  <c r="R1152" i="6"/>
  <c r="S1029" i="6"/>
  <c r="R1029" i="6"/>
  <c r="S1028" i="6"/>
  <c r="R1028" i="6"/>
  <c r="S1027" i="6"/>
  <c r="R1027" i="6"/>
  <c r="S1026" i="6"/>
  <c r="R1026" i="6"/>
  <c r="S1025" i="6"/>
  <c r="R1025" i="6"/>
  <c r="S1024" i="6"/>
  <c r="R1024" i="6"/>
  <c r="S1023" i="6"/>
  <c r="R1023" i="6"/>
  <c r="S1022" i="6"/>
  <c r="R1022" i="6"/>
  <c r="S1021" i="6"/>
  <c r="R1021" i="6"/>
  <c r="S1020" i="6"/>
  <c r="R1020" i="6"/>
  <c r="S1019" i="6"/>
  <c r="R1019" i="6"/>
  <c r="S1018" i="6"/>
  <c r="R1018" i="6"/>
  <c r="S1017" i="6"/>
  <c r="R1017" i="6"/>
  <c r="S1016" i="6"/>
  <c r="R1016" i="6"/>
  <c r="S1015" i="6"/>
  <c r="R1015" i="6"/>
  <c r="S1014" i="6"/>
  <c r="R1014" i="6"/>
  <c r="S1013" i="6"/>
  <c r="R1013" i="6"/>
  <c r="S1012" i="6"/>
  <c r="R1012" i="6"/>
  <c r="S1011" i="6"/>
  <c r="R1011" i="6"/>
  <c r="S1010" i="6"/>
  <c r="R1010" i="6"/>
  <c r="S1009" i="6"/>
  <c r="R1009" i="6"/>
  <c r="S1008" i="6"/>
  <c r="R1008" i="6"/>
  <c r="S1007" i="6"/>
  <c r="R1007" i="6"/>
  <c r="S1006" i="6"/>
  <c r="R1006" i="6"/>
  <c r="S1005" i="6"/>
  <c r="R1005" i="6"/>
  <c r="S1004" i="6"/>
  <c r="R1004" i="6"/>
  <c r="S1003" i="6"/>
  <c r="R1003" i="6"/>
  <c r="S1002" i="6"/>
  <c r="R1002" i="6"/>
  <c r="S1001" i="6"/>
  <c r="R1001" i="6"/>
  <c r="S1000" i="6"/>
  <c r="R1000" i="6"/>
  <c r="S999" i="6"/>
  <c r="R999" i="6"/>
  <c r="S998" i="6"/>
  <c r="R998" i="6"/>
  <c r="S997" i="6"/>
  <c r="R997" i="6"/>
  <c r="S996" i="6"/>
  <c r="R996" i="6"/>
  <c r="S995" i="6"/>
  <c r="R995" i="6"/>
  <c r="S994" i="6"/>
  <c r="R994" i="6"/>
  <c r="S993" i="6"/>
  <c r="R993" i="6"/>
  <c r="S992" i="6"/>
  <c r="R992" i="6"/>
  <c r="S991" i="6"/>
  <c r="R991" i="6"/>
  <c r="S990" i="6"/>
  <c r="R990" i="6"/>
  <c r="S989" i="6"/>
  <c r="R989" i="6"/>
  <c r="S988" i="6"/>
  <c r="R988" i="6"/>
  <c r="S987" i="6"/>
  <c r="R987" i="6"/>
  <c r="S986" i="6"/>
  <c r="R986" i="6"/>
  <c r="S985" i="6"/>
  <c r="R985" i="6"/>
  <c r="S984" i="6"/>
  <c r="R984" i="6"/>
  <c r="S983" i="6"/>
  <c r="R983" i="6"/>
  <c r="S982" i="6"/>
  <c r="R982" i="6"/>
  <c r="S981" i="6"/>
  <c r="R981" i="6"/>
  <c r="S980" i="6"/>
  <c r="R980" i="6"/>
  <c r="S979" i="6"/>
  <c r="R979" i="6"/>
  <c r="S978" i="6"/>
  <c r="R978" i="6"/>
  <c r="S977" i="6"/>
  <c r="R977" i="6"/>
  <c r="S976" i="6"/>
  <c r="R976" i="6"/>
  <c r="S975" i="6"/>
  <c r="R975" i="6"/>
  <c r="S974" i="6"/>
  <c r="R974" i="6"/>
  <c r="S973" i="6"/>
  <c r="R973" i="6"/>
  <c r="S972" i="6"/>
  <c r="R972" i="6"/>
  <c r="S971" i="6"/>
  <c r="R971" i="6"/>
  <c r="S970" i="6"/>
  <c r="R970" i="6"/>
  <c r="S969" i="6"/>
  <c r="R969" i="6"/>
  <c r="S968" i="6"/>
  <c r="R968" i="6"/>
  <c r="S967" i="6"/>
  <c r="R967" i="6"/>
  <c r="S966" i="6"/>
  <c r="R966" i="6"/>
  <c r="S965" i="6"/>
  <c r="R965" i="6"/>
  <c r="S964" i="6"/>
  <c r="R964" i="6"/>
  <c r="S963" i="6"/>
  <c r="R963" i="6"/>
  <c r="S962" i="6"/>
  <c r="R962" i="6"/>
  <c r="S961" i="6"/>
  <c r="R961" i="6"/>
  <c r="S960" i="6"/>
  <c r="R960" i="6"/>
  <c r="S959" i="6"/>
  <c r="R959" i="6"/>
  <c r="S958" i="6"/>
  <c r="R958" i="6"/>
  <c r="S957" i="6"/>
  <c r="R957" i="6"/>
  <c r="S956" i="6"/>
  <c r="R956" i="6"/>
  <c r="S955" i="6"/>
  <c r="R955" i="6"/>
  <c r="S954" i="6"/>
  <c r="R954" i="6"/>
  <c r="S953" i="6"/>
  <c r="R953" i="6"/>
  <c r="S952" i="6"/>
  <c r="R952" i="6"/>
  <c r="S951" i="6"/>
  <c r="R951" i="6"/>
  <c r="S950" i="6"/>
  <c r="R950" i="6"/>
  <c r="S949" i="6"/>
  <c r="R949" i="6"/>
  <c r="S948" i="6"/>
  <c r="R948" i="6"/>
  <c r="S947" i="6"/>
  <c r="R947" i="6"/>
  <c r="S946" i="6"/>
  <c r="R946" i="6"/>
  <c r="S945" i="6"/>
  <c r="R945" i="6"/>
  <c r="S944" i="6"/>
  <c r="R944" i="6"/>
  <c r="S943" i="6"/>
  <c r="R943" i="6"/>
  <c r="S942" i="6"/>
  <c r="R942" i="6"/>
  <c r="S941" i="6"/>
  <c r="R941" i="6"/>
  <c r="S940" i="6"/>
  <c r="R940" i="6"/>
  <c r="S939" i="6"/>
  <c r="R939" i="6"/>
  <c r="S938" i="6"/>
  <c r="R938" i="6"/>
  <c r="S937" i="6"/>
  <c r="R937" i="6"/>
  <c r="S936" i="6"/>
  <c r="R936" i="6"/>
  <c r="S935" i="6"/>
  <c r="R935" i="6"/>
  <c r="S934" i="6"/>
  <c r="R934" i="6"/>
  <c r="S933" i="6"/>
  <c r="R933" i="6"/>
  <c r="S932" i="6"/>
  <c r="R932" i="6"/>
  <c r="S931" i="6"/>
  <c r="R931" i="6"/>
  <c r="S930" i="6"/>
  <c r="R930" i="6"/>
  <c r="S929" i="6"/>
  <c r="R929" i="6"/>
  <c r="S928" i="6"/>
  <c r="R928" i="6"/>
  <c r="S927" i="6"/>
  <c r="R927" i="6"/>
  <c r="S926" i="6"/>
  <c r="R926" i="6"/>
  <c r="S925" i="6"/>
  <c r="R925" i="6"/>
  <c r="S924" i="6"/>
  <c r="R924" i="6"/>
  <c r="S923" i="6"/>
  <c r="R923" i="6"/>
  <c r="S922" i="6"/>
  <c r="R922" i="6"/>
  <c r="S921" i="6"/>
  <c r="R921" i="6"/>
  <c r="S920" i="6"/>
  <c r="R920" i="6"/>
  <c r="S919" i="6"/>
  <c r="R919" i="6"/>
  <c r="S918" i="6"/>
  <c r="R918" i="6"/>
  <c r="S1119" i="6"/>
  <c r="R1119" i="6"/>
  <c r="S1118" i="6"/>
  <c r="R1118" i="6"/>
  <c r="S1117" i="6"/>
  <c r="R1117" i="6"/>
  <c r="S1116" i="6"/>
  <c r="R1116" i="6"/>
  <c r="S1115" i="6"/>
  <c r="R1115" i="6"/>
  <c r="S1114" i="6"/>
  <c r="R1114" i="6"/>
  <c r="S1113" i="6"/>
  <c r="R1113" i="6"/>
  <c r="S1112" i="6"/>
  <c r="R1112" i="6"/>
  <c r="S1111" i="6"/>
  <c r="R1111" i="6"/>
  <c r="S1110" i="6"/>
  <c r="R1110" i="6"/>
  <c r="S1109" i="6"/>
  <c r="R1109" i="6"/>
  <c r="S1108" i="6"/>
  <c r="R1108" i="6"/>
  <c r="S1107" i="6"/>
  <c r="R1107" i="6"/>
  <c r="S1106" i="6"/>
  <c r="R1106" i="6"/>
  <c r="S1105" i="6"/>
  <c r="R1105" i="6"/>
  <c r="S1104" i="6"/>
  <c r="R1104" i="6"/>
  <c r="S1103" i="6"/>
  <c r="R1103" i="6"/>
  <c r="S1102" i="6"/>
  <c r="R1102" i="6"/>
  <c r="S1101" i="6"/>
  <c r="R1101" i="6"/>
  <c r="S1100" i="6"/>
  <c r="R1100" i="6"/>
  <c r="S1099" i="6"/>
  <c r="R1099" i="6"/>
  <c r="S1098" i="6"/>
  <c r="R1098" i="6"/>
  <c r="S1096" i="6"/>
  <c r="R1096" i="6"/>
  <c r="S1095" i="6"/>
  <c r="R1095" i="6"/>
  <c r="S1094" i="6"/>
  <c r="R1094" i="6"/>
  <c r="S1093" i="6"/>
  <c r="R1093" i="6"/>
  <c r="S1092" i="6"/>
  <c r="R1092" i="6"/>
  <c r="S1091" i="6"/>
  <c r="R1091" i="6"/>
  <c r="S1090" i="6"/>
  <c r="R1090" i="6"/>
  <c r="S1089" i="6"/>
  <c r="R1089" i="6"/>
  <c r="S1088" i="6"/>
  <c r="R1088" i="6"/>
  <c r="S1087" i="6"/>
  <c r="R1087" i="6"/>
  <c r="S1086" i="6"/>
  <c r="R1086" i="6"/>
  <c r="S1085" i="6"/>
  <c r="R1085" i="6"/>
  <c r="S1084" i="6"/>
  <c r="R1084" i="6"/>
  <c r="S1083" i="6"/>
  <c r="R1083" i="6"/>
  <c r="S1082" i="6"/>
  <c r="R1082" i="6"/>
  <c r="S1081" i="6"/>
  <c r="R1081" i="6"/>
  <c r="S1080" i="6"/>
  <c r="R1080" i="6"/>
  <c r="S1077" i="6"/>
  <c r="R1077" i="6"/>
  <c r="S1076" i="6"/>
  <c r="R1076" i="6"/>
  <c r="S1075" i="6"/>
  <c r="R1075" i="6"/>
  <c r="S1074" i="6"/>
  <c r="R1074" i="6"/>
  <c r="S1073" i="6"/>
  <c r="R1073" i="6"/>
  <c r="S1072" i="6"/>
  <c r="R1072" i="6"/>
  <c r="S1071" i="6"/>
  <c r="R1071" i="6"/>
  <c r="S1070" i="6"/>
  <c r="R1070" i="6"/>
  <c r="S1069" i="6"/>
  <c r="R1069" i="6"/>
  <c r="S1068" i="6"/>
  <c r="R1068" i="6"/>
  <c r="S1067" i="6"/>
  <c r="R1067" i="6"/>
  <c r="S1066" i="6"/>
  <c r="R1066" i="6"/>
  <c r="S1065" i="6"/>
  <c r="R1065" i="6"/>
  <c r="S1064" i="6"/>
  <c r="R1064" i="6"/>
  <c r="S1063" i="6"/>
  <c r="R1063" i="6"/>
  <c r="S1062" i="6"/>
  <c r="R1062" i="6"/>
  <c r="S1061" i="6"/>
  <c r="R1061" i="6"/>
  <c r="S1060" i="6"/>
  <c r="R1060" i="6"/>
  <c r="S1059" i="6"/>
  <c r="R1059" i="6"/>
  <c r="S1058" i="6"/>
  <c r="R1058" i="6"/>
  <c r="S1057" i="6"/>
  <c r="R1057" i="6"/>
  <c r="S1056" i="6"/>
  <c r="R1056" i="6"/>
  <c r="S1055" i="6"/>
  <c r="R1055" i="6"/>
  <c r="S1054" i="6"/>
  <c r="R1054" i="6"/>
  <c r="S1053" i="6"/>
  <c r="R1053" i="6"/>
  <c r="S1052" i="6"/>
  <c r="R1052" i="6"/>
  <c r="S1051" i="6"/>
  <c r="R1051" i="6"/>
  <c r="S1050" i="6"/>
  <c r="R1050" i="6"/>
  <c r="S1049" i="6"/>
  <c r="R1049" i="6"/>
  <c r="S1048" i="6"/>
  <c r="R1048" i="6"/>
  <c r="S1047" i="6"/>
  <c r="R1047" i="6"/>
  <c r="S1046" i="6"/>
  <c r="R1046" i="6"/>
  <c r="S1045" i="6"/>
  <c r="R1045" i="6"/>
  <c r="S1044" i="6"/>
  <c r="R1044" i="6"/>
  <c r="S1043" i="6"/>
  <c r="R1043" i="6"/>
  <c r="S1042" i="6"/>
  <c r="R1042" i="6"/>
  <c r="S1041" i="6"/>
  <c r="R1041" i="6"/>
  <c r="S1040" i="6"/>
  <c r="R1040" i="6"/>
  <c r="S1039" i="6"/>
  <c r="R1039" i="6"/>
  <c r="S1038" i="6"/>
  <c r="R1038" i="6"/>
  <c r="S1037" i="6"/>
  <c r="R1037" i="6"/>
  <c r="S1036" i="6"/>
  <c r="R1036" i="6"/>
  <c r="S1035" i="6"/>
  <c r="R1035" i="6"/>
  <c r="S1034" i="6"/>
  <c r="R1034" i="6"/>
  <c r="S1033" i="6"/>
  <c r="R1033" i="6"/>
  <c r="S1032" i="6"/>
  <c r="R1032" i="6"/>
  <c r="S1031" i="6"/>
  <c r="R1031" i="6"/>
  <c r="S1030" i="6"/>
  <c r="R1030" i="6"/>
  <c r="S25" i="6"/>
  <c r="R25" i="6"/>
  <c r="S24" i="6"/>
  <c r="R24" i="6"/>
  <c r="S23" i="6"/>
  <c r="R23" i="6"/>
  <c r="S22" i="6"/>
  <c r="R22" i="6"/>
  <c r="S48" i="6"/>
  <c r="R48" i="6"/>
  <c r="S47" i="6"/>
  <c r="R47" i="6"/>
  <c r="S46" i="6"/>
  <c r="R46" i="6"/>
  <c r="S45" i="6"/>
  <c r="R45" i="6"/>
  <c r="S44" i="6"/>
  <c r="R44" i="6"/>
  <c r="S43" i="6"/>
  <c r="R43" i="6"/>
  <c r="S42" i="6"/>
  <c r="R42" i="6"/>
  <c r="S41" i="6"/>
  <c r="R41" i="6"/>
  <c r="S40" i="6"/>
  <c r="R40" i="6"/>
  <c r="S39" i="6"/>
  <c r="R39" i="6"/>
  <c r="S38" i="6"/>
  <c r="R38" i="6"/>
  <c r="S37" i="6"/>
  <c r="R37" i="6"/>
  <c r="S36" i="6"/>
  <c r="R36" i="6"/>
  <c r="S35" i="6"/>
  <c r="R35" i="6"/>
  <c r="S34" i="6"/>
  <c r="R34" i="6"/>
  <c r="S33" i="6"/>
  <c r="R33" i="6"/>
  <c r="S32" i="6"/>
  <c r="R32" i="6"/>
  <c r="S31" i="6"/>
  <c r="R31" i="6"/>
  <c r="S30" i="6"/>
  <c r="R30" i="6"/>
  <c r="S29" i="6"/>
  <c r="R29" i="6"/>
  <c r="S28" i="6"/>
  <c r="R28" i="6"/>
  <c r="S27" i="6"/>
  <c r="R27" i="6"/>
  <c r="S26" i="6"/>
  <c r="R26" i="6"/>
  <c r="S21" i="6"/>
  <c r="R21" i="6"/>
  <c r="S20" i="6"/>
  <c r="R20" i="6"/>
  <c r="S19" i="6"/>
  <c r="R19" i="6"/>
  <c r="S18" i="6"/>
  <c r="R18" i="6"/>
  <c r="S17" i="6"/>
  <c r="R17" i="6"/>
  <c r="S16" i="6"/>
  <c r="R16" i="6"/>
  <c r="S15" i="6"/>
  <c r="R15" i="6"/>
  <c r="S14" i="6"/>
  <c r="R14" i="6"/>
  <c r="S13" i="6"/>
  <c r="R13" i="6"/>
  <c r="S12" i="6"/>
  <c r="R12" i="6"/>
  <c r="S11" i="6"/>
  <c r="R11" i="6"/>
  <c r="S10" i="6"/>
  <c r="R10" i="6"/>
  <c r="S9" i="6"/>
  <c r="R9" i="6"/>
  <c r="S8" i="6"/>
  <c r="R8" i="6"/>
  <c r="S7" i="6"/>
  <c r="R7" i="6"/>
  <c r="S6" i="6"/>
  <c r="R6" i="6"/>
  <c r="S5" i="6"/>
  <c r="R5" i="6"/>
  <c r="S4" i="6"/>
  <c r="R4" i="6"/>
  <c r="S917" i="6"/>
  <c r="R917" i="6"/>
  <c r="S916" i="6"/>
  <c r="R916" i="6"/>
  <c r="S915" i="6"/>
  <c r="R915" i="6"/>
  <c r="S914" i="6"/>
  <c r="R914" i="6"/>
  <c r="S913" i="6"/>
  <c r="R913" i="6"/>
  <c r="S912" i="6"/>
  <c r="R912" i="6"/>
  <c r="S911" i="6"/>
  <c r="R911" i="6"/>
  <c r="S910" i="6"/>
  <c r="R910" i="6"/>
  <c r="S909" i="6"/>
  <c r="R909" i="6"/>
  <c r="S908" i="6"/>
  <c r="R908" i="6"/>
  <c r="S907" i="6"/>
  <c r="R907" i="6"/>
  <c r="S906" i="6"/>
  <c r="R906" i="6"/>
  <c r="S905" i="6"/>
  <c r="R905" i="6"/>
  <c r="S904" i="6"/>
  <c r="R904" i="6"/>
  <c r="S903" i="6"/>
  <c r="R903" i="6"/>
  <c r="S902" i="6"/>
  <c r="R902" i="6"/>
  <c r="S901" i="6"/>
  <c r="R901" i="6"/>
  <c r="S900" i="6"/>
  <c r="R900" i="6"/>
  <c r="S899" i="6"/>
  <c r="R899" i="6"/>
  <c r="S898" i="6"/>
  <c r="R898" i="6"/>
  <c r="S897" i="6"/>
  <c r="R897" i="6"/>
  <c r="S896" i="6"/>
  <c r="R896" i="6"/>
  <c r="S895" i="6"/>
  <c r="R895" i="6"/>
  <c r="S894" i="6"/>
  <c r="R894" i="6"/>
  <c r="S893" i="6"/>
  <c r="R893" i="6"/>
  <c r="S892" i="6"/>
  <c r="R892" i="6"/>
  <c r="S891" i="6"/>
  <c r="R891" i="6"/>
  <c r="S890" i="6"/>
  <c r="R890" i="6"/>
  <c r="S889" i="6"/>
  <c r="R889" i="6"/>
  <c r="S888" i="6"/>
  <c r="R888" i="6"/>
  <c r="S887" i="6"/>
  <c r="R887" i="6"/>
  <c r="S886" i="6"/>
  <c r="R886" i="6"/>
  <c r="S885" i="6"/>
  <c r="R885" i="6"/>
  <c r="S884" i="6"/>
  <c r="R884" i="6"/>
  <c r="S883" i="6"/>
  <c r="R883" i="6"/>
  <c r="S882" i="6"/>
  <c r="R882" i="6"/>
  <c r="S881" i="6"/>
  <c r="R881" i="6"/>
  <c r="S880" i="6"/>
  <c r="R880" i="6"/>
  <c r="S879" i="6"/>
  <c r="R879" i="6"/>
  <c r="S878" i="6"/>
  <c r="R878" i="6"/>
  <c r="S877" i="6"/>
  <c r="R877" i="6"/>
  <c r="S876" i="6"/>
  <c r="R876" i="6"/>
  <c r="S875" i="6"/>
  <c r="R875" i="6"/>
  <c r="S874" i="6"/>
  <c r="R874" i="6"/>
  <c r="S873" i="6"/>
  <c r="R873" i="6"/>
  <c r="S872" i="6"/>
  <c r="R872" i="6"/>
  <c r="S871" i="6"/>
  <c r="R871" i="6"/>
  <c r="S870" i="6"/>
  <c r="R870" i="6"/>
  <c r="S869" i="6"/>
  <c r="R869" i="6"/>
  <c r="S868" i="6"/>
  <c r="R868" i="6"/>
  <c r="S867" i="6"/>
  <c r="R867" i="6"/>
  <c r="S866" i="6"/>
  <c r="R866" i="6"/>
  <c r="S865" i="6"/>
  <c r="R865" i="6"/>
  <c r="S864" i="6"/>
  <c r="R864" i="6"/>
  <c r="S863" i="6"/>
  <c r="R863" i="6"/>
  <c r="S862" i="6"/>
  <c r="R862" i="6"/>
  <c r="S861" i="6"/>
  <c r="R861" i="6"/>
  <c r="S860" i="6"/>
  <c r="R860" i="6"/>
  <c r="S859" i="6"/>
  <c r="R859" i="6"/>
  <c r="S858" i="6"/>
  <c r="R858" i="6"/>
  <c r="S857" i="6"/>
  <c r="R857" i="6"/>
  <c r="S856" i="6"/>
  <c r="R856" i="6"/>
  <c r="S855" i="6"/>
  <c r="R855" i="6"/>
  <c r="S854" i="6"/>
  <c r="R854" i="6"/>
  <c r="S853" i="6"/>
  <c r="R853" i="6"/>
  <c r="S852" i="6"/>
  <c r="R852" i="6"/>
  <c r="S851" i="6"/>
  <c r="R851" i="6"/>
  <c r="S850" i="6"/>
  <c r="R850" i="6"/>
  <c r="S849" i="6"/>
  <c r="R849" i="6"/>
  <c r="S848" i="6"/>
  <c r="R848" i="6"/>
  <c r="S847" i="6"/>
  <c r="R847" i="6"/>
  <c r="S846" i="6"/>
  <c r="R846" i="6"/>
  <c r="S845" i="6"/>
  <c r="R845" i="6"/>
  <c r="S844" i="6"/>
  <c r="R844" i="6"/>
  <c r="S843" i="6"/>
  <c r="R843" i="6"/>
  <c r="S842" i="6"/>
  <c r="R842" i="6"/>
  <c r="S841" i="6"/>
  <c r="R841" i="6"/>
  <c r="S840" i="6"/>
  <c r="R840" i="6"/>
  <c r="S839" i="6"/>
  <c r="R839" i="6"/>
  <c r="S838" i="6"/>
  <c r="R838" i="6"/>
  <c r="S837" i="6"/>
  <c r="R837" i="6"/>
  <c r="S836" i="6"/>
  <c r="R836" i="6"/>
  <c r="S835" i="6"/>
  <c r="R835" i="6"/>
  <c r="S834" i="6"/>
  <c r="R834" i="6"/>
  <c r="S833" i="6"/>
  <c r="R833" i="6"/>
  <c r="S832" i="6"/>
  <c r="R832" i="6"/>
  <c r="S831" i="6"/>
  <c r="R831" i="6"/>
  <c r="S830" i="6"/>
  <c r="R830" i="6"/>
  <c r="S829" i="6"/>
  <c r="R829" i="6"/>
  <c r="S828" i="6"/>
  <c r="R828" i="6"/>
  <c r="S827" i="6"/>
  <c r="R827" i="6"/>
  <c r="S826" i="6"/>
  <c r="R826" i="6"/>
  <c r="S825" i="6"/>
  <c r="R825" i="6"/>
  <c r="S824" i="6"/>
  <c r="R824" i="6"/>
  <c r="S823" i="6"/>
  <c r="R823" i="6"/>
  <c r="S822" i="6"/>
  <c r="R822" i="6"/>
  <c r="S821" i="6"/>
  <c r="R821" i="6"/>
  <c r="S820" i="6"/>
  <c r="R820" i="6"/>
  <c r="S819" i="6"/>
  <c r="R819" i="6"/>
  <c r="S818" i="6"/>
  <c r="R818" i="6"/>
  <c r="S817" i="6"/>
  <c r="R817" i="6"/>
  <c r="S816" i="6"/>
  <c r="R816" i="6"/>
  <c r="S815" i="6"/>
  <c r="R815" i="6"/>
  <c r="S814" i="6"/>
  <c r="R814" i="6"/>
  <c r="S813" i="6"/>
  <c r="R813" i="6"/>
  <c r="S812" i="6"/>
  <c r="R812" i="6"/>
  <c r="S811" i="6"/>
  <c r="R811" i="6"/>
  <c r="S810" i="6"/>
  <c r="R810" i="6"/>
  <c r="S809" i="6"/>
  <c r="R809" i="6"/>
  <c r="S808" i="6"/>
  <c r="R808" i="6"/>
  <c r="S807" i="6"/>
  <c r="R807" i="6"/>
  <c r="S806" i="6"/>
  <c r="R806" i="6"/>
  <c r="S805" i="6"/>
  <c r="R805" i="6"/>
  <c r="S804" i="6"/>
  <c r="R804" i="6"/>
  <c r="S803" i="6"/>
  <c r="R803" i="6"/>
  <c r="E8" i="5"/>
  <c r="F4" i="5"/>
  <c r="B4" i="5" l="1"/>
  <c r="B47" i="5" l="1"/>
  <c r="B48" i="5"/>
  <c r="B49" i="5"/>
  <c r="B45" i="5"/>
  <c r="B46" i="5"/>
  <c r="B50" i="5"/>
  <c r="B44" i="5"/>
  <c r="B41" i="5"/>
  <c r="B42" i="5"/>
  <c r="B43" i="5"/>
  <c r="N11" i="5"/>
  <c r="F12" i="5"/>
  <c r="B19" i="5"/>
  <c r="B27" i="5"/>
  <c r="B35" i="5"/>
  <c r="B20" i="5"/>
  <c r="B28" i="5"/>
  <c r="B36" i="5"/>
  <c r="B21" i="5"/>
  <c r="B29" i="5"/>
  <c r="B30" i="5"/>
  <c r="B40" i="5"/>
  <c r="B22" i="5"/>
  <c r="B23" i="5"/>
  <c r="B24" i="5"/>
  <c r="B25" i="5"/>
  <c r="B39" i="5"/>
  <c r="B17" i="5"/>
  <c r="B31" i="5"/>
  <c r="B16" i="5"/>
  <c r="B18" i="5"/>
  <c r="B32" i="5"/>
  <c r="B33" i="5"/>
  <c r="B34" i="5"/>
  <c r="B37" i="5"/>
  <c r="B38" i="5"/>
  <c r="B26" i="5"/>
  <c r="M49" i="5" l="1"/>
  <c r="F49" i="5"/>
  <c r="E49" i="5"/>
  <c r="N49" i="5"/>
  <c r="K49" i="5"/>
  <c r="L49" i="5"/>
  <c r="H49" i="5"/>
  <c r="Q49" i="5" s="1"/>
  <c r="D49" i="5"/>
  <c r="C49" i="5" s="1"/>
  <c r="L48" i="5"/>
  <c r="N48" i="5"/>
  <c r="D48" i="5"/>
  <c r="C48" i="5" s="1"/>
  <c r="F48" i="5"/>
  <c r="K48" i="5"/>
  <c r="M48" i="5"/>
  <c r="E48" i="5"/>
  <c r="H48" i="5"/>
  <c r="Q48" i="5" s="1"/>
  <c r="K47" i="5"/>
  <c r="D47" i="5"/>
  <c r="C47" i="5" s="1"/>
  <c r="F47" i="5"/>
  <c r="N47" i="5"/>
  <c r="L47" i="5"/>
  <c r="E47" i="5"/>
  <c r="M47" i="5"/>
  <c r="H47" i="5"/>
  <c r="Q47" i="5" s="1"/>
  <c r="F16" i="5"/>
  <c r="N46" i="5"/>
  <c r="D46" i="5"/>
  <c r="C46" i="5" s="1"/>
  <c r="H46" i="5"/>
  <c r="L46" i="5"/>
  <c r="M46" i="5"/>
  <c r="F46" i="5"/>
  <c r="K46" i="5"/>
  <c r="E46" i="5"/>
  <c r="H45" i="5"/>
  <c r="K45" i="5"/>
  <c r="L45" i="5"/>
  <c r="M45" i="5"/>
  <c r="F45" i="5"/>
  <c r="N45" i="5"/>
  <c r="E45" i="5"/>
  <c r="D45" i="5"/>
  <c r="C45" i="5" s="1"/>
  <c r="F41" i="5"/>
  <c r="K41" i="5"/>
  <c r="L41" i="5"/>
  <c r="M41" i="5"/>
  <c r="N41" i="5"/>
  <c r="H41" i="5"/>
  <c r="D41" i="5"/>
  <c r="C41" i="5" s="1"/>
  <c r="E41" i="5"/>
  <c r="H37" i="5"/>
  <c r="D37" i="5"/>
  <c r="C37" i="5" s="1"/>
  <c r="E37" i="5"/>
  <c r="F37" i="5"/>
  <c r="M43" i="5"/>
  <c r="N43" i="5"/>
  <c r="D43" i="5"/>
  <c r="C43" i="5" s="1"/>
  <c r="E43" i="5"/>
  <c r="K43" i="5"/>
  <c r="F43" i="5"/>
  <c r="L43" i="5"/>
  <c r="H43" i="5"/>
  <c r="H50" i="5"/>
  <c r="K50" i="5"/>
  <c r="D50" i="5"/>
  <c r="C50" i="5" s="1"/>
  <c r="L50" i="5"/>
  <c r="E50" i="5"/>
  <c r="M50" i="5"/>
  <c r="F50" i="5"/>
  <c r="N50" i="5"/>
  <c r="K38" i="5"/>
  <c r="L38" i="5"/>
  <c r="M38" i="5"/>
  <c r="H38" i="5"/>
  <c r="N38" i="5"/>
  <c r="D38" i="5"/>
  <c r="C38" i="5" s="1"/>
  <c r="E38" i="5"/>
  <c r="F38" i="5"/>
  <c r="M39" i="5"/>
  <c r="D39" i="5"/>
  <c r="C39" i="5" s="1"/>
  <c r="N39" i="5"/>
  <c r="E39" i="5"/>
  <c r="F39" i="5"/>
  <c r="H39" i="5"/>
  <c r="K39" i="5"/>
  <c r="L39" i="5"/>
  <c r="H36" i="5"/>
  <c r="K42" i="5"/>
  <c r="L42" i="5"/>
  <c r="D42" i="5"/>
  <c r="C42" i="5" s="1"/>
  <c r="M42" i="5"/>
  <c r="E42" i="5"/>
  <c r="N42" i="5"/>
  <c r="F42" i="5"/>
  <c r="H42" i="5"/>
  <c r="D40" i="5"/>
  <c r="C40" i="5" s="1"/>
  <c r="K40" i="5"/>
  <c r="H40" i="5"/>
  <c r="E40" i="5"/>
  <c r="L40" i="5"/>
  <c r="F40" i="5"/>
  <c r="M40" i="5"/>
  <c r="N40" i="5"/>
  <c r="H44" i="5"/>
  <c r="E44" i="5"/>
  <c r="F44" i="5"/>
  <c r="K44" i="5"/>
  <c r="L44" i="5"/>
  <c r="M44" i="5"/>
  <c r="N44" i="5"/>
  <c r="D44" i="5"/>
  <c r="C44" i="5" s="1"/>
  <c r="N16" i="5"/>
  <c r="M16" i="5"/>
  <c r="E16" i="5"/>
  <c r="L16" i="5"/>
  <c r="K16" i="5"/>
  <c r="H16" i="5"/>
  <c r="D16" i="5"/>
  <c r="C16" i="5" s="1"/>
  <c r="F35" i="5"/>
  <c r="K35" i="5"/>
  <c r="E35" i="5"/>
  <c r="L35" i="5"/>
  <c r="H35" i="5"/>
  <c r="M35" i="5"/>
  <c r="N35" i="5"/>
  <c r="D35" i="5"/>
  <c r="C35" i="5" s="1"/>
  <c r="N26" i="5"/>
  <c r="E26" i="5"/>
  <c r="H26" i="5"/>
  <c r="K26" i="5"/>
  <c r="F26" i="5"/>
  <c r="L26" i="5"/>
  <c r="M26" i="5"/>
  <c r="D26" i="5"/>
  <c r="C26" i="5" s="1"/>
  <c r="K31" i="5"/>
  <c r="L31" i="5"/>
  <c r="N31" i="5"/>
  <c r="H31" i="5"/>
  <c r="F31" i="5"/>
  <c r="E31" i="5"/>
  <c r="M31" i="5"/>
  <c r="D31" i="5"/>
  <c r="C31" i="5" s="1"/>
  <c r="N30" i="5"/>
  <c r="H30" i="5"/>
  <c r="L30" i="5"/>
  <c r="F30" i="5"/>
  <c r="E30" i="5"/>
  <c r="K30" i="5"/>
  <c r="M30" i="5"/>
  <c r="D30" i="5"/>
  <c r="C30" i="5" s="1"/>
  <c r="F27" i="5"/>
  <c r="K27" i="5"/>
  <c r="E27" i="5"/>
  <c r="L27" i="5"/>
  <c r="M27" i="5"/>
  <c r="H27" i="5"/>
  <c r="N27" i="5"/>
  <c r="D27" i="5"/>
  <c r="C27" i="5" s="1"/>
  <c r="K17" i="5"/>
  <c r="L17" i="5"/>
  <c r="N17" i="5"/>
  <c r="F17" i="5"/>
  <c r="M17" i="5"/>
  <c r="H17" i="5"/>
  <c r="E17" i="5"/>
  <c r="D17" i="5"/>
  <c r="C17" i="5" s="1"/>
  <c r="K29" i="5"/>
  <c r="H29" i="5"/>
  <c r="L29" i="5"/>
  <c r="F29" i="5"/>
  <c r="E29" i="5"/>
  <c r="M29" i="5"/>
  <c r="N29" i="5"/>
  <c r="D29" i="5"/>
  <c r="C29" i="5" s="1"/>
  <c r="F19" i="5"/>
  <c r="K19" i="5"/>
  <c r="E19" i="5"/>
  <c r="L19" i="5"/>
  <c r="M19" i="5"/>
  <c r="N19" i="5"/>
  <c r="H19" i="5"/>
  <c r="D19" i="5"/>
  <c r="C19" i="5" s="1"/>
  <c r="N34" i="5"/>
  <c r="E34" i="5"/>
  <c r="H34" i="5"/>
  <c r="F34" i="5"/>
  <c r="K34" i="5"/>
  <c r="L34" i="5"/>
  <c r="M34" i="5"/>
  <c r="D34" i="5"/>
  <c r="C34" i="5" s="1"/>
  <c r="K25" i="5"/>
  <c r="L25" i="5"/>
  <c r="M25" i="5"/>
  <c r="N25" i="5"/>
  <c r="H25" i="5"/>
  <c r="F25" i="5"/>
  <c r="E25" i="5"/>
  <c r="D25" i="5"/>
  <c r="C25" i="5" s="1"/>
  <c r="N36" i="5"/>
  <c r="F36" i="5"/>
  <c r="E36" i="5"/>
  <c r="M36" i="5"/>
  <c r="K36" i="5"/>
  <c r="L36" i="5"/>
  <c r="D36" i="5"/>
  <c r="C36" i="5" s="1"/>
  <c r="K33" i="5"/>
  <c r="L33" i="5"/>
  <c r="N33" i="5"/>
  <c r="H33" i="5"/>
  <c r="F33" i="5"/>
  <c r="E33" i="5"/>
  <c r="M33" i="5"/>
  <c r="D33" i="5"/>
  <c r="C33" i="5" s="1"/>
  <c r="N24" i="5"/>
  <c r="K24" i="5"/>
  <c r="L24" i="5"/>
  <c r="H24" i="5"/>
  <c r="F24" i="5"/>
  <c r="E24" i="5"/>
  <c r="M24" i="5"/>
  <c r="D24" i="5"/>
  <c r="C24" i="5" s="1"/>
  <c r="N28" i="5"/>
  <c r="H28" i="5"/>
  <c r="F28" i="5"/>
  <c r="E28" i="5"/>
  <c r="K28" i="5"/>
  <c r="L28" i="5"/>
  <c r="M28" i="5"/>
  <c r="D28" i="5"/>
  <c r="C28" i="5" s="1"/>
  <c r="N32" i="5"/>
  <c r="K32" i="5"/>
  <c r="L32" i="5"/>
  <c r="M32" i="5"/>
  <c r="H32" i="5"/>
  <c r="F32" i="5"/>
  <c r="E32" i="5"/>
  <c r="D32" i="5"/>
  <c r="C32" i="5" s="1"/>
  <c r="K23" i="5"/>
  <c r="L23" i="5"/>
  <c r="H23" i="5"/>
  <c r="F23" i="5"/>
  <c r="E23" i="5"/>
  <c r="M23" i="5"/>
  <c r="N23" i="5"/>
  <c r="D23" i="5"/>
  <c r="C23" i="5" s="1"/>
  <c r="N20" i="5"/>
  <c r="H20" i="5"/>
  <c r="F20" i="5"/>
  <c r="E20" i="5"/>
  <c r="M20" i="5"/>
  <c r="K20" i="5"/>
  <c r="L20" i="5"/>
  <c r="D20" i="5"/>
  <c r="C20" i="5" s="1"/>
  <c r="N18" i="5"/>
  <c r="E18" i="5"/>
  <c r="M18" i="5"/>
  <c r="H18" i="5"/>
  <c r="F18" i="5"/>
  <c r="K18" i="5"/>
  <c r="L18" i="5"/>
  <c r="D18" i="5"/>
  <c r="C18" i="5" s="1"/>
  <c r="N22" i="5"/>
  <c r="H22" i="5"/>
  <c r="M22" i="5"/>
  <c r="K22" i="5"/>
  <c r="L22" i="5"/>
  <c r="F22" i="5"/>
  <c r="E22" i="5"/>
  <c r="D22" i="5"/>
  <c r="C22" i="5" s="1"/>
  <c r="K37" i="5"/>
  <c r="L37" i="5"/>
  <c r="M37" i="5"/>
  <c r="N37" i="5"/>
  <c r="K21" i="5"/>
  <c r="H21" i="5"/>
  <c r="L21" i="5"/>
  <c r="F21" i="5"/>
  <c r="M21" i="5"/>
  <c r="N21" i="5"/>
  <c r="E21" i="5"/>
  <c r="D21" i="5"/>
  <c r="C21" i="5" s="1"/>
  <c r="H7" i="1"/>
  <c r="I8" i="5" s="1"/>
  <c r="I4" i="1"/>
  <c r="I4" i="5" s="1"/>
  <c r="B4" i="1"/>
  <c r="O49" i="5" l="1"/>
  <c r="P49" i="5"/>
  <c r="P48" i="5"/>
  <c r="O48" i="5"/>
  <c r="O47" i="5"/>
  <c r="P47" i="5"/>
  <c r="O40" i="5"/>
  <c r="P40" i="5"/>
  <c r="P39" i="5"/>
  <c r="O39" i="5"/>
  <c r="P44" i="5"/>
  <c r="O44" i="5"/>
  <c r="O30" i="5"/>
  <c r="P30" i="5"/>
  <c r="P31" i="5"/>
  <c r="O31" i="5"/>
  <c r="O26" i="5"/>
  <c r="P26" i="5"/>
  <c r="O35" i="5"/>
  <c r="P35" i="5"/>
  <c r="O16" i="5"/>
  <c r="P16" i="5"/>
  <c r="O21" i="5"/>
  <c r="P21" i="5"/>
  <c r="P50" i="5"/>
  <c r="O50" i="5"/>
  <c r="O43" i="5"/>
  <c r="P43" i="5"/>
  <c r="O41" i="5"/>
  <c r="P41" i="5"/>
  <c r="O25" i="5"/>
  <c r="P25" i="5"/>
  <c r="O34" i="5"/>
  <c r="P34" i="5"/>
  <c r="O19" i="5"/>
  <c r="P19" i="5"/>
  <c r="P29" i="5"/>
  <c r="O29" i="5"/>
  <c r="O17" i="5"/>
  <c r="P17" i="5"/>
  <c r="P27" i="5"/>
  <c r="O27" i="5"/>
  <c r="O22" i="5"/>
  <c r="P22" i="5"/>
  <c r="O18" i="5"/>
  <c r="P18" i="5"/>
  <c r="O20" i="5"/>
  <c r="P20" i="5"/>
  <c r="O23" i="5"/>
  <c r="P23" i="5"/>
  <c r="O32" i="5"/>
  <c r="P32" i="5"/>
  <c r="P28" i="5"/>
  <c r="O28" i="5"/>
  <c r="O24" i="5"/>
  <c r="P24" i="5"/>
  <c r="P33" i="5"/>
  <c r="O33" i="5"/>
  <c r="P36" i="5"/>
  <c r="O36" i="5"/>
  <c r="O38" i="5"/>
  <c r="P38" i="5"/>
  <c r="P37" i="5"/>
  <c r="O37" i="5"/>
  <c r="O46" i="5"/>
  <c r="P46" i="5"/>
  <c r="P42" i="5"/>
  <c r="O42" i="5"/>
  <c r="P45" i="5"/>
  <c r="O45" i="5"/>
  <c r="Q26" i="5"/>
  <c r="Q40" i="5"/>
  <c r="Q46" i="5"/>
  <c r="Q30" i="5"/>
  <c r="Q44" i="5"/>
  <c r="Q39" i="5"/>
  <c r="Q50" i="5"/>
  <c r="Q45" i="5"/>
  <c r="Q43" i="5"/>
  <c r="Q19" i="5"/>
  <c r="L14" i="1"/>
  <c r="F14" i="1"/>
  <c r="H14" i="1"/>
  <c r="Q17" i="5"/>
  <c r="Q27" i="5"/>
  <c r="Q36" i="5"/>
  <c r="Q38" i="5"/>
  <c r="Q21" i="5"/>
  <c r="Q25" i="5"/>
  <c r="Q35" i="5"/>
  <c r="Q37" i="5"/>
  <c r="Q32" i="5"/>
  <c r="Q31" i="5"/>
  <c r="Q18" i="5"/>
  <c r="Q24" i="5"/>
  <c r="Q33" i="5"/>
  <c r="Q34" i="5"/>
  <c r="Q23" i="5"/>
  <c r="Q29" i="5"/>
  <c r="Q22" i="5"/>
  <c r="Q20" i="5"/>
  <c r="Q28" i="5"/>
  <c r="Q41" i="5"/>
  <c r="Q16" i="5"/>
  <c r="Q42" i="5"/>
  <c r="D8" i="1"/>
  <c r="K22" i="1"/>
  <c r="L13" i="1"/>
  <c r="H13" i="1"/>
  <c r="F13" i="1"/>
  <c r="Q22" i="1"/>
  <c r="S22" i="1"/>
  <c r="M22" i="1"/>
  <c r="O22" i="1"/>
  <c r="I22" i="1"/>
  <c r="G22" i="1"/>
  <c r="H22" i="1"/>
  <c r="D13" i="1"/>
  <c r="F22" i="1"/>
  <c r="I9" i="1"/>
  <c r="J8" i="1"/>
  <c r="K8" i="1"/>
  <c r="N8" i="1"/>
  <c r="E8" i="1"/>
  <c r="O8" i="1"/>
  <c r="K9" i="1"/>
  <c r="D9" i="1"/>
  <c r="R8" i="1"/>
  <c r="E9" i="1"/>
  <c r="S8" i="1"/>
  <c r="P14" i="1" l="1"/>
  <c r="P13" i="1"/>
</calcChain>
</file>

<file path=xl/sharedStrings.xml><?xml version="1.0" encoding="utf-8"?>
<sst xmlns="http://schemas.openxmlformats.org/spreadsheetml/2006/main" count="70615" uniqueCount="16606">
  <si>
    <t>Gasto corriente</t>
  </si>
  <si>
    <t>Gasto de inversión</t>
  </si>
  <si>
    <t>Otros</t>
  </si>
  <si>
    <t>Servicios Personales</t>
  </si>
  <si>
    <t>Materiales y Suministros</t>
  </si>
  <si>
    <t>Servicios Generales</t>
  </si>
  <si>
    <t>Transferencias, Asignaciones, Subsidios y otras Ayudas</t>
  </si>
  <si>
    <t>Bienes Muebles, Inmuebles e Intangibles</t>
  </si>
  <si>
    <t>Inversión Pública</t>
  </si>
  <si>
    <t>Inversiones Financieras y otras Provisiones</t>
  </si>
  <si>
    <t>Participaciones y Aportaciones</t>
  </si>
  <si>
    <t>Deuda Pública</t>
  </si>
  <si>
    <t>Denominador absoluto programado anual</t>
  </si>
  <si>
    <t>Numerador absoluto de avance trimestral</t>
  </si>
  <si>
    <t>Avance programado (%)</t>
  </si>
  <si>
    <t>Avance realizado (%)</t>
  </si>
  <si>
    <t>Medio de verificación</t>
  </si>
  <si>
    <t>1T</t>
  </si>
  <si>
    <t>2T</t>
  </si>
  <si>
    <t>3T</t>
  </si>
  <si>
    <t>4T</t>
  </si>
  <si>
    <t>IV. Indicadores de corto plazo</t>
  </si>
  <si>
    <t>Nivel del indicador</t>
  </si>
  <si>
    <t>Descripción de bienes y servicios brindados</t>
  </si>
  <si>
    <t>II. Evolución del Gasto</t>
  </si>
  <si>
    <t>I. Planeación Operativa</t>
  </si>
  <si>
    <t>Actividad Institucional</t>
  </si>
  <si>
    <t>Meta del ODS</t>
  </si>
  <si>
    <t>CP</t>
  </si>
  <si>
    <t>Periodo</t>
  </si>
  <si>
    <t>III. Indicadores de largo plazo</t>
  </si>
  <si>
    <t>Fin</t>
  </si>
  <si>
    <t>Propósito</t>
  </si>
  <si>
    <t>Descripción</t>
  </si>
  <si>
    <t>Firmas de responsables</t>
  </si>
  <si>
    <t>Nombre</t>
  </si>
  <si>
    <t>Cargo</t>
  </si>
  <si>
    <t>Correo electrónico</t>
  </si>
  <si>
    <t>Teléfono</t>
  </si>
  <si>
    <t>Clave de Pp</t>
  </si>
  <si>
    <t>Denominación de Pp</t>
  </si>
  <si>
    <t>II.1. Por momentos contables</t>
  </si>
  <si>
    <t>II.2. Por tipo y capítulo de gasto</t>
  </si>
  <si>
    <t>Clave del Centro Gestor</t>
  </si>
  <si>
    <t>Unidad Responsable del Gasto</t>
  </si>
  <si>
    <t>Presupuesto original</t>
  </si>
  <si>
    <t>Presupuesto modificado</t>
  </si>
  <si>
    <t>Presupuesto ejercido</t>
  </si>
  <si>
    <t>Frecuencia de medición</t>
  </si>
  <si>
    <t>Vinculación al Programa de Gobierno</t>
  </si>
  <si>
    <t>Presupuesto original (1)</t>
  </si>
  <si>
    <t>Presupuesto modificado (2)</t>
  </si>
  <si>
    <t>Presupuesto programado al periodo (3)</t>
  </si>
  <si>
    <t>Presupuesto ejercido (4)</t>
  </si>
  <si>
    <t>Porcentaje de avance en el gasto (4/3)</t>
  </si>
  <si>
    <r>
      <t xml:space="preserve">Firma del responsable del Pp (Área Sustantiva)
</t>
    </r>
    <r>
      <rPr>
        <sz val="11"/>
        <color rgb="FF9F2241"/>
        <rFont val="Source Sans Pro"/>
        <family val="2"/>
      </rPr>
      <t>Nivel requerido: Director General o Director de Área / homólogo</t>
    </r>
  </si>
  <si>
    <r>
      <t xml:space="preserve">Firma del enlace Institucional/Administrativo (Área Administrativa)
</t>
    </r>
    <r>
      <rPr>
        <sz val="11"/>
        <color rgb="FF9F2241"/>
        <rFont val="Source Sans Pro"/>
        <family val="2"/>
      </rPr>
      <t>Nivel requerido: Director General o Director de Área / homólogo</t>
    </r>
  </si>
  <si>
    <t>Concepto</t>
  </si>
  <si>
    <t>INFORME DE AVANCE PRESUPUESTAL Y DE INDICADORES (IAPI)</t>
  </si>
  <si>
    <t>Objetivo de Desarrollo Sostenible</t>
  </si>
  <si>
    <t>Eje</t>
  </si>
  <si>
    <t>Sub Eje</t>
  </si>
  <si>
    <t>Sub Sub Eje</t>
  </si>
  <si>
    <t>I.1. Estructura programática</t>
  </si>
  <si>
    <t>Planeacion Estrategica Marco</t>
  </si>
  <si>
    <t>Programa Presupuestario</t>
  </si>
  <si>
    <t>Alineacion al Programa de Gobierno 2019- 2024</t>
  </si>
  <si>
    <t>Clasificacion Funcional</t>
  </si>
  <si>
    <t>Alineacion al Objetivo del Desarrollo Sostenible</t>
  </si>
  <si>
    <t>Cllave</t>
  </si>
  <si>
    <t>Centro
Gestor</t>
  </si>
  <si>
    <t>Unidad Responsable
Denominacion</t>
  </si>
  <si>
    <t xml:space="preserve">Mision </t>
  </si>
  <si>
    <t xml:space="preserve">Vision </t>
  </si>
  <si>
    <t>Diagnostico General</t>
  </si>
  <si>
    <t>Objetivo Estrategico</t>
  </si>
  <si>
    <t>Programa P.</t>
  </si>
  <si>
    <t>Programa P.
Denominacion</t>
  </si>
  <si>
    <t>Eje
Denominacion</t>
  </si>
  <si>
    <t>Sub
Eje</t>
  </si>
  <si>
    <t>Sub Eje
Denominacion</t>
  </si>
  <si>
    <t>Subsub
Eje</t>
  </si>
  <si>
    <t>Subsub Eje
Denominacion</t>
  </si>
  <si>
    <t>Finalidad</t>
  </si>
  <si>
    <t>Finalidad
Denominacion</t>
  </si>
  <si>
    <t>Funcion</t>
  </si>
  <si>
    <t>Funcion
Denominacion</t>
  </si>
  <si>
    <t>Subfuncion</t>
  </si>
  <si>
    <t>SubFuncion
Denominacion</t>
  </si>
  <si>
    <t>AI</t>
  </si>
  <si>
    <t>AI
Denominacion</t>
  </si>
  <si>
    <t>Objetivo</t>
  </si>
  <si>
    <t>Metas ODS</t>
  </si>
  <si>
    <t>Metas ODS definicion</t>
  </si>
  <si>
    <t>01C001M001</t>
  </si>
  <si>
    <t>01C001</t>
  </si>
  <si>
    <t>Jefatura de Gobierno</t>
  </si>
  <si>
    <t>La planeacion y gestion de la ciudad con apego a la legalidad, privilegiando el interes publico, el sentido de comunidad, la transparencia y la honestidad para garantizar la prestacion de los servicios publicos de manera equitativa, estableciendo una nueva relacion con la ciudadania, sus organizaciones y sus formas tradicionales de representacion; con austeridad y eficacia en el cumplimiento de responsabilidades, rindiendo cuentas y transparentando el recurso y la toma de decisiones que afectan a cada ciudadano; asi como dirigir e implementar politicas, planes, programas y acciones, en beneficio de las personas de la Ciudad de Mexico a traves de actos y procedimientos que garanticen el Derecho a la Buena Administracion Publica, bajo los principios contenidos en la Constitucion Politica de los Estados Unidos Mexicanos y la Constitucion Politica de la Ciudad de Mexico.</t>
  </si>
  <si>
    <t>Ser la Entidad Federativa que bajo los principios de innovacion, atencion ciudadana, gobierno abierto y plena accesibilidad con base en un diseño universal, simplificacion, agilidad, economia, informacion, precision, legalidad, transparencia, proporcionalidad, buena fe, integridad, imparcialidad, honradez, lealtad, eficiencia, profesionalizacion y eficacia; respetando los valores de dignidad, etica, justicia, lealtad, libertad y seguridad; dirija e implemente politicas, planes, programas y acciones, en beneficio de las personas de la Ciudad de Mexico.</t>
  </si>
  <si>
    <t>La Ciudad de Mexico es el centro politico, economico, social y cultural del pais. El mayor valor de la ciudad capital del pais es su gente, que tiene derecho a la justicia, a una vida digna y en paz. La capital del pais necesita resolver y dar cauce al complejo sistema de relaciones economicas, sociales, culturales y ambientales. Uno de los problemas mas grandes de la ciudad es la gran desigualdad de ingresos y oportunidades. Esta situacion dificulta la cohesion social y genera desequilibrios territoriales que convierten a la Ciudad de Mexico en una metropoli donde sectores urbanos perifericos conviven y contrastan con zonas de alto desarrollo y nivel de vida. En la Ciudad de Mexico, la posibilidad de acceder, ejercer y disfrutar de nuestros derechos es desigual, por lo que es indispensable que los recursos, espacios, bienes y servicios publicos se ejerzan y provean con un enfoque de justicia e igualdad para todas las personas, independientemente de la demarcacion colonia, barrio o pueblo de la capital donde habitan. El nucleo de esta lucha politica por el acceso y usufructo equitativo de los bienes y servicios de la ciudad es el derecho a un minimo vital para una vida digna. En los ultimos años vivimos en el abandono del servicio publico y la democracia, se establecio un modelo de desarrollo urbano desigual que privilegio la ganancia inmobiliaria sobre el interes publico, que ahondo las desigualdades. La Ciudad de Mexico vivio un gobierno que privilegio el interes clientelar y de grupos por encima de los derechos sociales, que utilizo la fuerza para reprimir al pueblo y permitio la proliferacion de la corrupcion, que abandono los servicios publicos y trajo de vuelta la inseguridad. Se traiciono el camino de la democracia y se olvido tomar en cuenta a los ciudadanos.</t>
  </si>
  <si>
    <t>Fortalecer la cultura ciudadana y el derecho al ejercicio de la democracia participativa y directa; Coordinar y dar seguimiento al acceso oportuno a la educacion, seguridad, salud, vivienda y alimentacion, al derecho a un desarrollo urbano y economico incluyente, al espacio publico y a las areas verdes, a un medio ambiente sano, a la cultura y al deporte, y a la memoria historica.</t>
  </si>
  <si>
    <t>M001</t>
  </si>
  <si>
    <t>Actividades de apoyo administrativo</t>
  </si>
  <si>
    <t>Ciencia, innovacion y transparencia</t>
  </si>
  <si>
    <t>Gobierno abierto</t>
  </si>
  <si>
    <t>Democracia participativa</t>
  </si>
  <si>
    <t>Gobierno</t>
  </si>
  <si>
    <t>3</t>
  </si>
  <si>
    <t>Coordinacion de la Politica de Gobierno</t>
  </si>
  <si>
    <t>1</t>
  </si>
  <si>
    <t>Presidencia / Gubernatura</t>
  </si>
  <si>
    <t>313</t>
  </si>
  <si>
    <t>Acciones para mejorar la eficiencia institucional</t>
  </si>
  <si>
    <t>11</t>
  </si>
  <si>
    <t>Ciudades y comunidades sostenibles</t>
  </si>
  <si>
    <t>De aqui a 2030, aumentar la urbanizacion inclusiva y sostenible y la capacidad para la planificacion y la gestion participativas, integradas y sostenibles de los asentamientos humanos en todos los paises</t>
  </si>
  <si>
    <t>01C001M002</t>
  </si>
  <si>
    <t>M002</t>
  </si>
  <si>
    <t>Provisiones para contingencias</t>
  </si>
  <si>
    <t>298</t>
  </si>
  <si>
    <t>Eventos fortuitos administrativos</t>
  </si>
  <si>
    <t>01C001N001</t>
  </si>
  <si>
    <t>N001</t>
  </si>
  <si>
    <t>Cumplimiento de los programas de Proteccion Civil</t>
  </si>
  <si>
    <t>Cero agresion y mas seguridad</t>
  </si>
  <si>
    <t xml:space="preserve">Proteccion civil </t>
  </si>
  <si>
    <t>Evitar nuevos riesgos</t>
  </si>
  <si>
    <t>7</t>
  </si>
  <si>
    <t>Asuntos de orden publico y de seguridad Interior</t>
  </si>
  <si>
    <t>2</t>
  </si>
  <si>
    <t>Proteccion civil</t>
  </si>
  <si>
    <t>002</t>
  </si>
  <si>
    <t>Gestion integral de riesgos en materia de proteccion civil</t>
  </si>
  <si>
    <t>De aqui a 2030, reducir significativamente el numero de muertes causadas por los desastres, incluidos los relacionados con el agua, y de personas afectadas por ellos, y reducir considerablemente las perdidas economicas directas provocadas por los desastres en comparacion con el producto interno bruto mundial, haciendo especial hincapie en la proteccion de los pobres y las personas en situaciones de vulnerabilidad</t>
  </si>
  <si>
    <t>01C001P020</t>
  </si>
  <si>
    <t>P020</t>
  </si>
  <si>
    <t>Planeacion y seguimiento de la politica gubernamental</t>
  </si>
  <si>
    <t>177</t>
  </si>
  <si>
    <t>Conduccion de la politica de Gobierno</t>
  </si>
  <si>
    <t>11.a</t>
  </si>
  <si>
    <t>Apoyar los vinculos economicos, sociales y ambientales positivos entre las zonas urbanas, periurbanas y rurales fortaleciendo la planificacion del desarrollo nacional y regional</t>
  </si>
  <si>
    <t>01CD03E065</t>
  </si>
  <si>
    <t>01CD03</t>
  </si>
  <si>
    <t>Centro de Comando, Control, Computo, Comunicaciones y Contacto Ciudadano</t>
  </si>
  <si>
    <t>Garantizar un sistema de informacion Integral para la toma de decisiones en materia de proteccion civil, procuracion de justicia, seguridad ciudadana, urgencias medicas, movilidad, medio ambiente, servicios a la comunidad, emergencias y desastres, mediante la atencion a la ciudadania y la captacion de eventos a traves de un centro integral de video monitoreo, herramientas tecnologicas, bases de datos o cualquier servicio, sistema o equipo de telecomunicacion y de geolocalizacion, asi como de la vinculacion con los organos de Gobierno Local, Federal, Estatal o Municipal e Instituciones y Organismos privados.</t>
  </si>
  <si>
    <t>Constituirse como un referente de excelencia en la modernizacion y transformacion de los servicios de atencion a emergencias, asi como de los servicios de seguridad ciudadana, que se brindan a la poblacion de la Ciudad de Mexico, por medio del establecimiento de un sistema de coordinacion interinstitucional que permita a las instancias competentes de la Administracion Publica Local, Federal y Municipal, asi como instituciones y organismos privados, operar bajo una misma plataforma tecnologica.</t>
  </si>
  <si>
    <t>En la actualidad, el Centro de Comando, Control, Computo, Comunicaciones y Contacto Ciudadano (C5) opera con recursos tecnologicos y de comunicaciones como camaras, altavoces, botones de auxilio, alertas, lectura de placas, y un sistema de despacho asistido que requieren de manera constante mantenimiento, renovacion, ampliacion de cobertura y capacidades. Asimismo, el C5 sirve de Centro de Control desde el cual se gestionan diversos servicios ciudadanos y atencion de emergencias para su debida respuesta por parte de la Secretaria de Seguridad Ciudadana y de otras dependencias, para lo cual se requiere de suficiente personal, con capacidades para la optima atencion ciudadana y la gestion de los recursos disponibles, asi como de coordinacion interinstitucional.</t>
  </si>
  <si>
    <t>Integrar y analizar la informacion captada a traves de su centro integral de video monitoreo, de la utilizacion de herramientas tecnologicas, bases de datos o cualquier servicio, sistema o equipo de telecomunicacion y de geolocalizacion de que disponga, asi como de la vinculacion con los organos de Gobierno Local, Federal, Estatal o Municipal e Instituciones y Organismos privados, para la toma de decisiones en las materias de proteccion civil, procuracion de justicia, seguridad publica, urgencias medicas, movilidad, medio ambiente, servicios a la comunidad, emergencias y desastres.</t>
  </si>
  <si>
    <t>E065</t>
  </si>
  <si>
    <t>Servicio integral de operacion y atencion a emergencias</t>
  </si>
  <si>
    <t xml:space="preserve">Atencion ciudadana </t>
  </si>
  <si>
    <t>Conexion y acercamiento ciudadano</t>
  </si>
  <si>
    <t>Otros asuntos de orden publico y seguridad</t>
  </si>
  <si>
    <t>026</t>
  </si>
  <si>
    <t>Atencion a emergencias y proteccion ciudadana</t>
  </si>
  <si>
    <t>16</t>
  </si>
  <si>
    <t>Paz, justicia e instituciones solidas</t>
  </si>
  <si>
    <t>Reducir significativamente todas las formas de violencia y las correspondientes tasas de mortalidad en todo el mundo</t>
  </si>
  <si>
    <t>01CD03M001</t>
  </si>
  <si>
    <t>9</t>
  </si>
  <si>
    <t>Industria, innovacion e infraestructuras</t>
  </si>
  <si>
    <t>9.c</t>
  </si>
  <si>
    <t>Aumentar significativamente el acceso a la tecnologia de la informacion y las comunicaciones y esforzarse por proporcionar acceso universal y asequible a Internet en los paises menos adelantados de aqui a 2020</t>
  </si>
  <si>
    <t>01CD03M002</t>
  </si>
  <si>
    <t>01CD03N001</t>
  </si>
  <si>
    <t>01CD06E005</t>
  </si>
  <si>
    <t>01CD06</t>
  </si>
  <si>
    <t>Unificar estrategias y acciones del gobierno de la Ciudad en el ambito de la tecnologia, datos publicos y la conectividad para mejorar el ejercicio de gobierno y reforzar el empoderamiento de la ciudadania.</t>
  </si>
  <si>
    <t>Construir un gobierno abierto cuyos ejes rectores sean la honestidad y la rendicion de cuentas y consolidarse como el punto de integracion de la Administracion Publica de la Ciudad de Mexico en normatividad digital e infraestructura tecnologica para garantizar el bienestar y el cumplimiento de los derechos de todas las personas que habitan en la Ciudad de Mexico.</t>
  </si>
  <si>
    <t>La agenda de digitalizacion de la Ciudad de Mexico y del desarrollo tecnologico, al inicio de la presente administracion estaba dispersa entre la Coordinacion General de Mejora Administrativa (CGMA), la Direccion General de Gobernanza de Tecnologias de Informacion y Comunicaciones (DGGTIC), la Secretaria de Ciencia y Tecnologia, el Centro de Comando, Control, Computo, Comunicaciones y Contacto Ciudadano (C5) y la Agencia de Gestion Urbana (AGU), que provoco problematicas diversas en el diseño institucional, motivo por el cual no fue posible establecer un Plan Digital de la Ciudad. La falta de dicho plan, motivo que la Ciudad no desarrollara sistemas de informacion que permitieran la trazabilidad entre diferentes instancias, derivando en la inexistencia de inventarios de los datos generados por el Gobierno de la Ciudad de Mexico, los cuales posibilitaran el analisis, diseño y evaluaciones de politica publica basados en evidencia, ademas, la falta de un marco normativo origino poca homogeneidad en las capacidades de interoperabilidad y conectividad entre dependencias con graves repercusiones negativas en los costos de operacion, sin beneficio en la mejora de servicios y gestion gubernamental, contexto que no favorecio a las personas habitantes de la metropoli capital. Ante este panorama, la administracion 2019-2024, plantea la necesidad de unificar estrategias y acciones de gobierno en la implementacion de politicas publicas, en los ambitos de la tecnologia, gestion de datos, apertura y conectividad, con el proposito de ordenar y controlar el ejercicio de gobierno en beneficio de la ciudadania. Para el logro de este objetivo se creo la Agencia Digital de Innovacion Publica (ADIP), con inicio de funciones el 1 de enero de 2019, como un organo Desconcentrado de la Jefatura de Gobierno, teniendo como mandato el diseñar e implementar soluciones tecnologicas para los problemas publicos que faciliten y transparenten la interaccion cotidiana de la ciudadania con el Gobierno, que tuviera una vision social e incluyente y con las directrices de entender la innovacion y la tecnologia como herramientas para mejorar la vida de las personas. De esta manera, la ADIP adquirio las facultades de la DGGTIC, CGMA y parte de las de la AGU, asi como las de Locatel, linea de atencion a situaciones de no emergencia que era parte del C5.</t>
  </si>
  <si>
    <t>Transparentar el ejercicio publico como parte de su fortalecimiento en la rendicion de cuentas a la ciudadania, con direccion a establecer una estrategia de unificacion en el uso de tecnologia, gestion de datos, conectividad, operacion e infraestructura tecnologica, en un modelo de atencion permanente y de mejora en beneficio atencion ciudadana, en el cual se incluye a las Alcaldias y permite garantizar una adecuada atencion y seguimiento a las demandas ciudadanas.</t>
  </si>
  <si>
    <t>E005</t>
  </si>
  <si>
    <t>Acciones para mejorar la gobernanza digital</t>
  </si>
  <si>
    <t>Tecnologia</t>
  </si>
  <si>
    <t>5</t>
  </si>
  <si>
    <t>Gobernanza tecnologica</t>
  </si>
  <si>
    <t>Desarrollo economico</t>
  </si>
  <si>
    <t>8</t>
  </si>
  <si>
    <t>Ciencia, tecnologia e innovacion</t>
  </si>
  <si>
    <t>4</t>
  </si>
  <si>
    <t>Innovacion</t>
  </si>
  <si>
    <t>045</t>
  </si>
  <si>
    <t>Gobierno abierto, digital y gobernanza tecnologica</t>
  </si>
  <si>
    <t>01CD06E157</t>
  </si>
  <si>
    <t>E157</t>
  </si>
  <si>
    <t>Atencion y orientacion telefonica sobre tramites y servicios</t>
  </si>
  <si>
    <t>Modelo de atencion ciudadana</t>
  </si>
  <si>
    <t>Otros servicios generales</t>
  </si>
  <si>
    <t>262</t>
  </si>
  <si>
    <t>Atencion y orientacion ciudadana integral</t>
  </si>
  <si>
    <t>Crear a todos los niveles instituciones eficaces y transparentes que rindan cuentas</t>
  </si>
  <si>
    <t>01CD06M001</t>
  </si>
  <si>
    <t>01CD06M002</t>
  </si>
  <si>
    <t>01CD06N001</t>
  </si>
  <si>
    <t>01P0ESM001</t>
  </si>
  <si>
    <t>01P0ES</t>
  </si>
  <si>
    <t>Promover la participacion de los sectores publico y privado de la Ciudad de Mexico con el proposito de formular proyectos, estudios e investigaciones orientadas al desarrollo economico de la Capital.</t>
  </si>
  <si>
    <t>Consolidar al fondo como un organo de gobierno apto y agil en la gestion de proyectos, estudios e investigaciones, bajo los valores de procuracion del bien comun, la responsabilidad social y la democracia participativa.</t>
  </si>
  <si>
    <t>En nuestra ciudad, una problematica aun presente radica en que en la toma de decisiones, la planeacion e instrumentacion de politicas publicas no se cuenta la participacion de los distintos sectores sociales involucrados para obtener un pleno desarrollo economico, social y ambiental, es por ello que resulta indispensable fortalecer el modelo de gobierno abierto, la democracia participativa, la innovacion, el cumplimiento de derechos y la fundamentacion teorica para las politicas publicas impulsadas en estos rubros. En este sentido el consejo economico social y ambiental y el fondo para el desarrollo economico y social, como su organo ejecutor, constituyen un organo de participacion que engloba los aspectos anteriores incorporando a los principales actores tanto publicos como privados que inciden en la planeacion, elaboracion, implementacion y evaluacion de las politicas publicas locales. El consejo como mecanismo de gobernanza democratica atiende aspectos diversos de la realidad socio-economico de la capital desde una perspectiva de sustentabilidad; mediante la formulacion de proyectos, estudios, investigaciones, foros, talleres y conferencias el fondo aporta al gobierno de la Ciudad de Mexico insumos teoricos para la toma de decisiones.</t>
  </si>
  <si>
    <t>Financiar las actividades promovidas por el consejo economico, social y ambiental de la Ciudad de Mexico, promover la participacion de los sectores economico, laboral, academico, cultural y social en la formulacion de la estrategia de desarrollo economico y social de la ciudad; diseñar, evaluar y dar seguimiento de programas y proyectos en materia economica y social.</t>
  </si>
  <si>
    <t>Ciudad Sustentable</t>
  </si>
  <si>
    <t>Desarrollo economico sustentable e incluyente y generacion de empleo</t>
  </si>
  <si>
    <t>Apoyo a la industria innovadora, sustentable y la economia circular</t>
  </si>
  <si>
    <t>Asuntos economicos, comerciales y laborales en general</t>
  </si>
  <si>
    <t>Asuntos economicos y comerciales en general</t>
  </si>
  <si>
    <t>01P0ESM002</t>
  </si>
  <si>
    <t>01P0ESN001</t>
  </si>
  <si>
    <t>01P0ESP054</t>
  </si>
  <si>
    <t>P054</t>
  </si>
  <si>
    <t>Estudios de desarrollo economico, social y ambiental</t>
  </si>
  <si>
    <t>030</t>
  </si>
  <si>
    <t>Crecimiento y desarrollo sostenible</t>
  </si>
  <si>
    <t>02C001M001</t>
  </si>
  <si>
    <t>02C001</t>
  </si>
  <si>
    <t>Secretaria de Gobierno</t>
  </si>
  <si>
    <t>Mantener la gobernabilidad y la gobernanza en la Ciudad de Mexico, a traves de un gobierno abierto, eficaz y eficiente, que promueva la paz pubica, la convivencia y la participacion ciudadana, asi como el disfrute de los derechos y libertades de la poblacion, el dialogo y la coordinacion con representantes de los tres niveles de gobierno, poderes de la union, organos autonomos, organizaciones de la sociedad civil y del sector publico.</t>
  </si>
  <si>
    <t>Institucionalizar una forma de gobierno basada en el Estado de Derecho y el dialogo entre los diversos actores politicos y sociales de la Ciudad de Mexico, para una gestion eficaz y eficiente de los bienes y servicios publicos, asi como lograr la gobernanza metropolitana que permita la planificacion y atencion cotidiana de los asuntos regionales bajo un enfoque de sustentabilidad.</t>
  </si>
  <si>
    <t>Actualmente la Ciudad de Mexico es el centro politico, economico, social y cultural del pais; en este sentido una caracteristica muy importante a tomar en cuenta es su gente, que tiene derecho a una vida digna, a la justicia y a vivir en paz. La entidad es la principal concentracion urbana en el pais puesto que habita una poblacion de 9,209,244 habitantes, de los cuales 4,805,017 son mujeres y 4,404,927 son hombres (INEGI,2022). La capital del pais necesita resolver y dar cauce al complejo sistema de relaciones economicas, sociales, culturales y ambientales. Uno de los problemas mas graves de la ciudad es la gran desigualdad de ingresos y oportunidades. La Ciudad de Mexico, como parte de una zona metropolitana mayor, es producto del proceso de urbanizacion del entonces DF sobre su periferia, que fue absorbiendo pueblos, ciudades pequeñas y espacios rurales, ya sea como zonas predominantemente habitacionales o como centros de actividad economica, entre los cuales la poblacion se desplaza de manera cotidiana, conformando un conjunto de unidades politico-administrativas contiguas, integradas social y economicamente en un marco complejo de funcionalidad espacial. Los procesos de urbanizacion de la ciudad, aunados al crecimiento de la poblacion de los municipios conurbados y la migracion han configurado una dinamica demografica compleja. La tasa de crecimiento poblacional depende del crecimiento natural y de la migracion. Asi, durante decadas, el crecimiento economico, comercial y cultural de la capital atrajo a la poblacion de otras zonas de la republica; convirtiendola en la mayor generadora de ingresos y empleo, la mas grande prestadora de servicios y el mayor centro de consumo. Ello acarrea beneficios innegables, ya que una derrama economica mayor propicia el empleo, el consumo y el desarrollo inmobiliario. Sin embargo, el desarrollo economico no puede ni debe entenderse como un elemento aislado que se privilegie sobre otros factores. El medio ambiente, el bienestar social, el combate a la desigualdad y el empleo de calidad deben ir de la mano. En los ultimos años, presenciamos el afan por el crecimiento economicos, de desarrollo economico de la ciudad a costa de sus propios ciudadanos. Asi, la ciudad vivio un desarrollo precario, sostenido en complicidades, que redundo en daños ambientales, riesgos civiles, precarizacion laboral y mayor desigualdad.</t>
  </si>
  <si>
    <t>Conducir la politica interior del Gobierno de la Ciudad de Mexico, a traves del fortalecimiento de las relaciones con los poderes del gobierno local, federal, alcaldias, Estados y Municipios de la zona metropolitana, sociedad civil organizada, representantes del sector privado, academia y organizaciones sociales.
.</t>
  </si>
  <si>
    <t>Politica interior</t>
  </si>
  <si>
    <t>02C001M002</t>
  </si>
  <si>
    <t>02C001N001</t>
  </si>
  <si>
    <t>02C001P055</t>
  </si>
  <si>
    <t>P055</t>
  </si>
  <si>
    <t>Coordinacion general de Gobierno</t>
  </si>
  <si>
    <t>178</t>
  </si>
  <si>
    <t>Coordinacion metropolitana y regional</t>
  </si>
  <si>
    <t>02C001S005</t>
  </si>
  <si>
    <t>S005</t>
  </si>
  <si>
    <t>Atencion prioritaria a personas egresadas del Sistema de Justicia Penal</t>
  </si>
  <si>
    <t>Justicia</t>
  </si>
  <si>
    <t>Reclusion y readaptacion social</t>
  </si>
  <si>
    <t>025</t>
  </si>
  <si>
    <t>Control y acciones dirigidas para la reinsercion social de poblacion liberada y preliberada</t>
  </si>
  <si>
    <t>Promover el estado de derecho en los planos nacional e internacional y garantizar la igualdad de acceso a la justicia para todos</t>
  </si>
  <si>
    <t>02C001U019</t>
  </si>
  <si>
    <t>U019</t>
  </si>
  <si>
    <t>Si al desarme, si a la paz</t>
  </si>
  <si>
    <t>013</t>
  </si>
  <si>
    <t>Prevencion de la violencia con participacion ciudadana</t>
  </si>
  <si>
    <t>De aqui a 2030, asegurar el acceso de todas las personas a viviendas y servicios basicos adecuados, seguros y asequibles y mejorar los barrios marginales</t>
  </si>
  <si>
    <t>02CD01E200</t>
  </si>
  <si>
    <t>02CD01</t>
  </si>
  <si>
    <t>Construir un gobierno cercano y sensible a las necesidades y demandas de las y los habitantes de Alvaro Obregon. Un gobierno innovador y de resultados, comprometido con la rendicion de cuentas, que se conduzca con transparencia y combata la corrupcion.</t>
  </si>
  <si>
    <t>Hacer de la Alcaldia Alvaro Obregon un entorno seguro, con acceso a servicios publicos eficientes; atractivo para la inversion, la creacion de empleos y el desarrollo economico y social, donde las mujeres se sientan seguras y cuenten con oportunidades de crecimiento. Esto, por medio de un gobierno eficiente, transparente y honesto que mejore la calidad de vida de sus residentes, construyendo sinergias y esquemas de cooperacion y colaboracion con diversos actores privados, de la sociedad civil y con organismos internacionales.</t>
  </si>
  <si>
    <t>Alvaro Obregon es la tercera alcaldia mas poblada de la Ciudad de Mexico, con 759 mil 137 habitantes. De ellos, dos tercios viven en condiciones de vulnerabilidad. Mas del 50% enfrenta alguna carencia social y mas del 35% tiene un ingreso inferior a la linea bienestar. Derivado de lo anterior, el desarrollo de la demarcacion se ha dado de manera heterogenea, dependiendo del contexto social, economico y demografico de sus habitantes, lo cual ha generado la existencia de profundos contrastes que requieren de politicas publicas solidas que los disminuyan. La desigualdad de oportunidades, la pobreza y vulnerabilidad, e incluso los altos niveles de violencia y delincuencia se presentan en diversas zonas del territorio, generando una situacion de polarizacion que impacta negativamente el bienestar de las diferentes comunidades. En materia de genero, el 52.4% de la poblacion son mujeres y ellas encabezan el 24% de los hogares de la demarcacion, por lo que implementar un programa de gobierno con perspectiva de genero que garantice su seguridad y promueva su educacion, empoderamiento y desarrollo pleno es fundamental. En terminos territoriales, Alvaro Obregon ocupa una superficie de 96.03 kilometros cuadrados y 24% de su territorio es suelo de conservacion. En la alcaldia se ubican siete sistemas de barrancas con una longitud aproximada de 142 kilometros lineales, de los cuales 100 estan habitados. Uno de los problemas mas relevantes de estos sistemas es la contaminacion, que prevalece en el 95% de su extension total. Aunado a lo anterior, se estima que un 60% del suelo habitado es minado, debido a la extraccion de materiales petreos que tuvo lugar durante el siglo pasado, lo que ha generado la aparicion de taludes y socavones que constituyen un gran riesgo para la poblacion. En lo que a la economia de la alcaldia se refiere, existen mas de 26 mil unidades economicas, 24 mil de ellas, debidamente registradas y 2 mil de caracter informal. No obstante, se estima que derivado de la pandemia, el 10% de esas unidades se vieron obligadas a cerrar. Entre los temas que mas preocupan a las y los habitantes de Alvaro Obregon destacan la inseguridad; los servicios publicos deficientes, principalmente aquellos relacionados con fugas y falta de agua, alumbrado publico, baches, y tiraderos irregulares de basura y cascajo. Los casi 900 kilometros de red de agua potable y casi mil 500 kilometros de red de drenaje, datan de aproximadamente 50 años por lo que han excedido su vida util. La falta de mantenimiento y la alta presion que se presenta en las lineas provoca fugas y falta de agua en diversas unidades territoriales, asi como movimientos de suelo y colapso en las redes de drenaje. Se estima que, de las 72 mil luminarias existentes en la alcaldia, alrededor de 15 mil se encuentran apagadas o requieren mantenimiento. Por otro lado, existen 35 mil toneladas de cascajo almacenadas en espacios irregulares sin que se cuente, hasta la fecha, con un lugar de disposicion final, ademas de que diariamente los vecinos tiran alrededor de 30 m3 de este material. El 100 por ciento de los espacios publicos que se encuentran en la alcaldia se encuentran deteriorados y vandalizados, por lo que es necesario recuperarlos para que los vecinos puedan contar con espacios de recreacion y esparcimiento El 100 por ciento de los espacios publicos que se encuentran en la alcaldia se encuentran deteriorados y vandalizados, por lo que es necesario recuperarlos para que los vecinos puedan contar con espacios de recreacion y esparcimiento A esto se suma la crisis economica derivada de la pandemia que ha provocado la disminucion del nivel de ingreso de las familias, ante la falta de empleo y ahorros. La reactivacion economica debe ser una prioridad para la presente administracion, a traves de apoyos a empresas y trabajadores, asi como el fortalecimiento de las cadenas productivas. Respecto a la seguridad, segun datos de la FGJCDMX, la alcaldia se ubica entre las cinco con mayor incidencia delictiva, por lo que es necesario implementar una politica integral de combate frontal al delito. En materia social, es imprescindible generar programas que mejoren la calidad de vida de los residentes y sus familias. De manera prioritaria se buscara incidir en el fortalecimiento y desarrollo de las mujeres, mediante acciones que les permitan aumentar sus ingresos, incorporarse al mercado laboral y vivir sin violencia. Finalmente, Alvaro Obregon buscara construir un gobierno abierto, eficiente y aliado de la ciudadania, con esquemas modernos de comunicacion y respuesta a las demandas mas sentidas de la poblacion que habita en la demarcacion.</t>
  </si>
  <si>
    <t>Instrumentar politicas publicas que promuevan el desarrollo humano integral de las y los habitantes de la Alcaldia, mejoren la seguridad ciudadana, los servicios publicos y el desarrollo economico sostenible, que garanticen el rescate de espacios publicos, el cuidado del medio ambiente, la seguridad y el desarrollo pleno de las mujeres. Priorizar el maximo desarrollo de las mujeres y las niñas estableciendo la igualdad sustantiva entre las mujeres y los hombres de Alvaro Obregon.</t>
  </si>
  <si>
    <t>E200</t>
  </si>
  <si>
    <t>Gobierno y seguridad en Alcaldias</t>
  </si>
  <si>
    <t>Seguridad, proteccion civil y coordinacion interinstitucional</t>
  </si>
  <si>
    <t>Alerta inmediata</t>
  </si>
  <si>
    <t>Desarrollo social</t>
  </si>
  <si>
    <t>Vivienda y servicios a la comunidad</t>
  </si>
  <si>
    <t>Urbanizacion</t>
  </si>
  <si>
    <t>063</t>
  </si>
  <si>
    <t>Prevencion de la violencia y el delito</t>
  </si>
  <si>
    <t>02CD01E187</t>
  </si>
  <si>
    <t>E187</t>
  </si>
  <si>
    <t>Servicios publicos</t>
  </si>
  <si>
    <t>Desarrollo urbano sustentable e incluyente</t>
  </si>
  <si>
    <t>Ampliacion de parques, espacios publicos y mejora de servicios urbanos</t>
  </si>
  <si>
    <t>6</t>
  </si>
  <si>
    <t>Servicios comunales</t>
  </si>
  <si>
    <t>321</t>
  </si>
  <si>
    <t>Servicios comunales en Alcaldias</t>
  </si>
  <si>
    <t>De aqui a 2030, reducir el impacto ambiental negativo per capita de las ciudades, incluso prestando especial atencion a la calidad del aire y la gestion de los desechos municipales y de otro tipo</t>
  </si>
  <si>
    <t>02CD01E188</t>
  </si>
  <si>
    <t>E188</t>
  </si>
  <si>
    <t>Educacion, cultura deporte y recreacion</t>
  </si>
  <si>
    <t>Fomento al turismo</t>
  </si>
  <si>
    <t>Recreacion, cultura y otras manifestaciones sociales</t>
  </si>
  <si>
    <t>Cultura</t>
  </si>
  <si>
    <t>218</t>
  </si>
  <si>
    <t>Desarrollo cultural comunitario</t>
  </si>
  <si>
    <t>Redoblar los esfuerzos para proteger y salvaguardar el patrimonio cultural y natural del mundo</t>
  </si>
  <si>
    <t>02CD01E189</t>
  </si>
  <si>
    <t>E189</t>
  </si>
  <si>
    <t>Servicios de salud en Alcaldias</t>
  </si>
  <si>
    <t>Derechos humanos y empleo</t>
  </si>
  <si>
    <t>Salud</t>
  </si>
  <si>
    <t>Prestacion de servicios de salud a la persona</t>
  </si>
  <si>
    <t>064</t>
  </si>
  <si>
    <t>Prevencion y promocion de la Salud</t>
  </si>
  <si>
    <t>02CD01E190</t>
  </si>
  <si>
    <t>E190</t>
  </si>
  <si>
    <t>Servicios de atencion animal</t>
  </si>
  <si>
    <t>Medio ambiente y recursos naturales</t>
  </si>
  <si>
    <t>Regenerar las condiciones ecologicas de la ciudad: areas de valor ambiental, areas naturales protegidas y suelo de conservacion</t>
  </si>
  <si>
    <t>Proteccion ambiental</t>
  </si>
  <si>
    <t>Otros de proteccion ambiental</t>
  </si>
  <si>
    <t>089</t>
  </si>
  <si>
    <t>Regulacion, proteccion y cuidado animal</t>
  </si>
  <si>
    <t>15</t>
  </si>
  <si>
    <t>Vida de ecosistemas terrestres</t>
  </si>
  <si>
    <t>15.a</t>
  </si>
  <si>
    <t>Movilizar y aumentar de manera significativa los recursos financieros procedentes de todas las fuentes para conservar y utilizar de forma sostenible la diversidad biologica y los ecosistemas</t>
  </si>
  <si>
    <t>02CD01E198</t>
  </si>
  <si>
    <t>E198</t>
  </si>
  <si>
    <t>Servicios de cuidado infantil</t>
  </si>
  <si>
    <t>Proteccion social</t>
  </si>
  <si>
    <t>Familia e hijos</t>
  </si>
  <si>
    <t>320</t>
  </si>
  <si>
    <t>Cuidados para el bienestar infantil</t>
  </si>
  <si>
    <t>02CD01F037</t>
  </si>
  <si>
    <t>F037</t>
  </si>
  <si>
    <t>Turismo, empleo y fomento economico</t>
  </si>
  <si>
    <t>Fortalecer la economia social y el emprendimiento</t>
  </si>
  <si>
    <t>102</t>
  </si>
  <si>
    <t>Generacion de desarrollo economico sustentable e incluyente</t>
  </si>
  <si>
    <t>Trabajo decente y crecimiento economico</t>
  </si>
  <si>
    <t>Promover politicas orientadas al desarrollo que apoyen las actividades productivas, la creacion de puestos de trabajo decentes, el emprendimiento, la creatividad y la innovacion, y fomentar la formalizacion y el crecimiento de las microempresas y las pequeñas y medianas empresas, incluso mediante el acceso a servicios financieros</t>
  </si>
  <si>
    <t>02CD01K023</t>
  </si>
  <si>
    <t>K023</t>
  </si>
  <si>
    <t>Infraestructura urbana</t>
  </si>
  <si>
    <t>Ciencia y divulgacion</t>
  </si>
  <si>
    <t>Promover condiciones optimas para el desarrollo e innovacion tecnologicos</t>
  </si>
  <si>
    <t>Mantenimiento de infraestructura publica</t>
  </si>
  <si>
    <t>02CD01M001</t>
  </si>
  <si>
    <t>02CD01M002</t>
  </si>
  <si>
    <t>Servicios segistrales, administrativos y patrimoniales</t>
  </si>
  <si>
    <t>02CD01N001</t>
  </si>
  <si>
    <t>02CD01R002</t>
  </si>
  <si>
    <t>R002</t>
  </si>
  <si>
    <t>Presupuesto participativo</t>
  </si>
  <si>
    <t>Desarrollo comunitario</t>
  </si>
  <si>
    <t>263</t>
  </si>
  <si>
    <t>Garantizar la adopcion en todos los niveles de decisiones inclusivas, participativas y representativas que respondan a las necesidades</t>
  </si>
  <si>
    <t>02CD01S229</t>
  </si>
  <si>
    <t>S229</t>
  </si>
  <si>
    <t>Apoyo para el desarrollo integral de la mujer</t>
  </si>
  <si>
    <t>Otros grupos vulnerables</t>
  </si>
  <si>
    <t>324</t>
  </si>
  <si>
    <t>Fortalecer el desarrollo humano de las mujeres para la erradicacion de la discriminacion, violencia y desigualdad.</t>
  </si>
  <si>
    <t>Igualdad de genero</t>
  </si>
  <si>
    <t>Poner fin a todas las formas de discriminacion contra todas las mujeres y las niñas en todo el mundo</t>
  </si>
  <si>
    <t>02CD01U048</t>
  </si>
  <si>
    <t>U048</t>
  </si>
  <si>
    <t>Apoyos sociales</t>
  </si>
  <si>
    <t>Otros asuntos sociales</t>
  </si>
  <si>
    <t>323</t>
  </si>
  <si>
    <t>Acciones de proteccion social en Alcaldias.</t>
  </si>
  <si>
    <t>10</t>
  </si>
  <si>
    <t>Reduccion de las desigualdades</t>
  </si>
  <si>
    <t>De aqui a 2030, potenciar y promover la inclusion social, economica y politica de todas las personas, independientemente de su edad, sexo, discapacidad, raza, etnia, origen, religion o situacion economica u otra condicion</t>
  </si>
  <si>
    <t>02CD02E200</t>
  </si>
  <si>
    <t>02CD02</t>
  </si>
  <si>
    <t>Construir un Azcapotzalco mejor, con un gobierno capaz de atender las demandas mas inmediatas de servicios publicos, pero tambien que pueda contribuir a los grandes objetivos nacionales, como reducir la pobreza y la discriminacion, o a los globales, como combatir el cambio climatico o contar con una ciudad mas Resiliente.</t>
  </si>
  <si>
    <t>Ser una Alcaldia que ofrezca soluciones con una gestion transparente, dando prioridad a la ciudadania y a su participacion, optimizando a los servicios publicos y capaces de crear un impulso a su zona industrial.</t>
  </si>
  <si>
    <t>La Alcaldia Azcapotzalco tiene una superficie de 33 km cuadrados y una poblacion de 432,205 habitantes, su densidad poblacional es de 11,936 habitantes por km cuadrado, tiene una poblacion diversa: 7.53% de ella se considera indigena mientras que 1.2% afrodescendiente. Los niveles educativos de la Alcaldia son similares al promedio de la Ciudad. Un 97.8% de sus habitantes mayores de 15 años cuenta con al menos la educacion basica, y 32.7% de ellos tiene educacion superior, la tasa de alfabetizacion entre los jovenes de 15 a 24 años es de 99.4% mientras que entre personas de 25 o mas, alcanza 97.6%. Cuenta con 14 centros de desarrollo infantil (CENDI), 57 escuelas de educacion preescolar, 86 primarias, 32 secundarias, 9 preparatorias, y 5 escuelas de educacion superior. El 55% de la poblacion de 12 años o mas es economicamente activa, frente al 56% del promedio en la Ciudad. El 44.8% que no lo es, esta conformado por 34.1% de estudiantes, 38.2% se dedica a los quehaceres del hogar, 18.1% son pensionados y jubilados, 2.9% cuentan con alguna limitacion fisica o mental para trabajar, y el 6.7% restante realiza alguna otra actividad no economica. En cuanto a seguridad social, la penetracion de los servicios de salud es la mas alta de toda la Ciudad, ya que 84.1% de la poblacion de la alcaldia cuenta con algun servicio de salud, cuenta con 25 establecimientos de servicio, incluidos el Hospital General del Centro Medico Nacional (CMN) La Raza, Hospital de Alta Especialidad del CMN La Raza entre otros. Actualmente, cuenta con 119,027 viviendas habitadas que representan 4.6% del total de viviendas de la Ciudad. Un 48.9% de sus habitantes vive en casa propia, 26% alquila, 19.5% familiar o prestada; 4.9% en otra situacion,.7% no especificado, en general, la Alcaldia cuenta con una buena disponibilidad de servicios, ya que de 95% sus viviendas cuentan con agua entubada, 99% con drenaje, 99.3% con servicios sanitarios y 99.8% con electricidad. Cuenta con el Centro Azcapotzalco de Respuesta a Emergencias (CARE), 21 Modulos de Vigilancia, un Centro de Proteccion Civil, y 4 Coordinaciones de Seguridad Publica y Procuracion de Justicia, de acuerdo con el Boletin Estadistico de Incidencia Delictiva de la Ciudad de Mexico, en Azcapotzalco, se iniciaron entre enero y junio 5,591 indagatorias por delitos del fuero comun, 12.3% de ellas por delitos de alto impacto, mientras que para el mismo periodo en la Ciudad de Mexico hubo 111,250 indagatorias, 11.4% de alto impacto y 88.6% de bajo impacto. De acuerdo con la Encuesta Nacional de Seguridad Publica Urbana 2, 74.9% de los encuestados afirmo que vivir en su ciudad es inseguro. Esta encuesta divide a la Ciudad de Mexico en cuatro zonas, en la Zona Poniente que incluyen las Alcaldias: Azcapotzalco, Alvaro Obregon, Cuajimalpa, Cuauhtemoc y Miguel Hidalgo, el 73% de la poblacion percibe a la delincuencia como la mayor problematica, siendo los principales actos delictivos: asaltos en via publica, transportes, bancos y a casa habitacion, presencia de vandalismo, y venta y consumo de drogas. En terminos de cultura y recreacion, la alcaldia cuenta con 12 centros culturales, 12 bibliotecas, 3 centros sociales, 2 salones sociales, 7 centros deportivos, 20 modulos deportivos, 3 parques recreativo-culturales, 9 centros de conocimiento, 1 centro internacional de negocios y dos museos. En cuanto a equipamientos para la asistencia social, la Alcaldia Azcapotzalco administra 12 centros de desarrollo comunitario, 1 casa de dia del adulto mayor, 1 refugio para mujeres victimas de violencia familiar, 11 modulos de atencion para personas con discapacidad, 11 Modulos de Atencion a Jovenes Azcapotzalco, 1 Centro Azcapotzalco Contra las Adicciones (CAIA). Ademas de 3 asilos, 1 Centro de Atencion para Menores en Riesgo, 1 Oficina de Atencion del otrora INMUJERES —hoy, Secretaria de Mujeres, 1 Unidad de Atencion de Victimas de Violencia Familiar y 1 Unidad de Desarrollo Integral de la Familia dependientes de otras instancias. Adicionalmente, Azcapotzalco cuenta con 19 mercados y 3 concentraciones, siete panteones (Civil San Isidro, Civil Santa Lucia, Civil Santa Cruz Acayucan, Vecinal San Juan Tlilhuaca, Vecinal San Jose (Xochinahuac), Vecinal San Pedro Xalpa, y Vecinal San Andres de las Salinas), 186 espacios publicos con juegos infantiles y gimnasios, 6 parques de bolsillo, 4 parques, 9 glorietas, 43 jardines, 77 camellones, el Deportivo Reynosa, la Alameda Norte y el Parque Tezozomoc. El transporte publico se encuentra integrado por: dos lineas del Sistema de Transporte Colectivo Metro, la Red de Transporte de Pasajeros (RTP), el Sistema de Transporte Electrico (Trolebus) y las lineas tres y seis del Metrobus, los cuales se complementan con el de servicio privado de taxis y colectivos. Tambien pasa por la Alcaldia el Ferrocarril Suburbano de Pasajeros Buenavista-Huehuetoca teniendo la estacion Fortuna dentro de la demarcacion.</t>
  </si>
  <si>
    <t>Coadyuvar con el rescate de las zonas industriales de Azcapotzalco, para su reactivacion economica y reconfiguracion hacia industrias mas productivas, limpias y sostenibles, que detone la inversion y la generacion de empleos en la demarcacion. Reducir el rezago de atencion de los principales servicios urbanos, a traves de la optimizacion de los procesos para la eficiencia y la eficacia de los recursos. Mejorar la percepcion publica en materia de seguridad ciudadana, mediante el uso de inteligencia policial, la participacion ciudadana, y la profesionalizacion del equipo policial. Instrumentar acciones que permitan el ejercicio pleno de los derechos de las personas jovenes, en lo economico, cultural, deportivo, y social. Promover la cultura del agua, mejorando las condiciones de la red con enfoque preventivo, y fortaleciendo la gobernanza hidrica en colaboracion con los sectores. Mejorar la gobernanza de Azcapotzalco a traves del impulso, fortalecimiento y modernizacion de los mecanismos de participacion ciudadana.</t>
  </si>
  <si>
    <t>02CD02E187</t>
  </si>
  <si>
    <t>02CD02E188</t>
  </si>
  <si>
    <t>Ciudad de Mexico, capital cultural de America Latina</t>
  </si>
  <si>
    <t>Cultura comunitaria</t>
  </si>
  <si>
    <t>0</t>
  </si>
  <si>
    <t>02CD02E190</t>
  </si>
  <si>
    <t>02CD02E198</t>
  </si>
  <si>
    <t>02CD02F037</t>
  </si>
  <si>
    <t>02CD02K023</t>
  </si>
  <si>
    <t>Mas y mejor movilidad</t>
  </si>
  <si>
    <t>Proteger</t>
  </si>
  <si>
    <t>Infraestructura segura y con accesibilidad universal para caminar y moverse en bicicleta</t>
  </si>
  <si>
    <t>274</t>
  </si>
  <si>
    <t>02CD02M001</t>
  </si>
  <si>
    <t>02CD02M002</t>
  </si>
  <si>
    <t>02CD02N001</t>
  </si>
  <si>
    <t>02CD02R002</t>
  </si>
  <si>
    <t>02CD02S229</t>
  </si>
  <si>
    <t>02CD02S230</t>
  </si>
  <si>
    <t>S230</t>
  </si>
  <si>
    <t>Programa para enfermedades cronico degenerativas y discapacidad</t>
  </si>
  <si>
    <t>Mejorar la proteccion social para el desempleo</t>
  </si>
  <si>
    <t>325</t>
  </si>
  <si>
    <t>Atencion a las personas con enfermedades cronico-degenerativas y discapacidad que demandan servicios</t>
  </si>
  <si>
    <t>02CD03E200</t>
  </si>
  <si>
    <t>02CD03</t>
  </si>
  <si>
    <t>Compromiso de velar y hacer valer los derechos de los ciudadanos en la Alcaldia Benito Juarez, con esquema de gobernanza abierta, donde la autoridad, las ciudadanas y los ciudadanos participen de las acciones, en pro de una mejor calidad de vida de sus habitantes; fortaleciendo las condiciones de seguridad, desarrollo urbano, economico y bienestar, con un sistema de gobierno etico que privilegie el bien comun de la comunidad Juarense.</t>
  </si>
  <si>
    <t>Ser la primer Alcaldia con altos estandares en la presentacion de los servicios, a traves de un desarrollo incluyente, sostenido, dinamico, participativo, transparente e innovador que reduzcan sustancialmente sus brechas sociales en su gestion publica.</t>
  </si>
  <si>
    <t>En Benito Juarez, sus administraciones se han esforzado al maximo porque las condiciones y oportunidades sean posibles en beneficio de la calidad de vida de sus habitantes, lo que hemos conseguido gradualmente. Estamos conscientes de que la poblacion urbana, en su mayoria esta privada o limitada en virtud de sus caracteristicas economicas, sociales, culturales, etnicas, de genero y edad para satisfacer sus mas elementales necesidades y derechos, no obstante, en Benito Juarez, a pesar de tales limitaciones hemos generado acciones positivas con resultados satisfactorios a favor de los habitantes, siempre con miras en el respeto de sus derechos y satisfaccion de sus necesidades.</t>
  </si>
  <si>
    <t>Desarrollar un blindaje integral contra el delito a partir de acciones de prevencion. Mediante la modernizacion de los sistemas de vigilancia y la implementacion del uso de la tecnologia para el combate a la inseguridad ciudadana y la impunidad, asi como eficientando la asistencia la asistencia a la victima en hechos delictivos. Contribuir a la consolidacion del proceso de institucionalizacion de la igualdad sustantiva entre mujeres y hombres, mediante la transversalizacion de la perspectiva de igualdad de genero en la Alcaldia. Incorporar acciones y actividades que desarrollen el espiritu humano y la convivencia pacifica que respondan al nuevo estilo de vida y perfil de las familias, con enfasis en el cuidado y soporte del tejido social. Agilizar los tiempos de atencion y respuesta en los servicios y tramites de la ciudadania solicitados a la Alcaldia, mediante la optimizacion del Centro de Soluciones. Establecer una agenda integral en materia de movilidad humana, de tal forma que a la ciudadania solo tenga que trasladarse a realizar tramite cuando sea estrictamente indispensable, mediante la implementacion tecnologica y gobierno digital. Contribuir, adaptar, habilitar y dar mantenimiento urbano que facilite la accesibilidad y movilidad con seguridad. Determinar acciones necesarias para defender y cuidar los espacios publicos, privilegiando a traves de la conciliacion y el dialogo con la ciudadania. Implementar mecanismos y acciones a fin de superar los retos y plantear desafios en materia de proteccion y cuidado del medio ambiente, desde una vision individual y con enfasis en la participacion activa de gobierno y sociedad; logrando ser la primer Alcaldia sustentable de la Ciudad de Mexico. Fortalecer la estructura de atencion para animales de compañia, promover la cultura de adopcion y cuidado de mascotas, buscando el esquema del bienestar animal.</t>
  </si>
  <si>
    <t>02CD03E187</t>
  </si>
  <si>
    <t>02CD03E188</t>
  </si>
  <si>
    <t>02CD03E189</t>
  </si>
  <si>
    <t>02CD03E190</t>
  </si>
  <si>
    <t>02CD03F037</t>
  </si>
  <si>
    <t>02CD03K023</t>
  </si>
  <si>
    <t>02CD03M001</t>
  </si>
  <si>
    <t>02CD03M002</t>
  </si>
  <si>
    <t>02CD03N001</t>
  </si>
  <si>
    <t>02CD03R002</t>
  </si>
  <si>
    <t>02CD04E200</t>
  </si>
  <si>
    <t>02CD04</t>
  </si>
  <si>
    <t>Que la Alcaldia Coyoacan ejecute de manera sustancial y eficiente, la estrategia de gobierno para mejorar la percepcion de seguridad, simplificar los procedimientos administrativos, lograr que los esquemas de atencion sean 100% incluyentes, generar los medios para lograr potencializar la imagen urbana y contribuir a mejorar la calidad de vida de los Coyoacanenses.</t>
  </si>
  <si>
    <t>Hacer de Coyoacan una Alcaldia con altos estandares de eficiencia y una optima capacidad de accion para resolver las demandas de los Coyoacanenses; fincando las bases para que, en el mediano y largo plazo, este a la altura de las necesidades de una sociedad moderna y multicultural.</t>
  </si>
  <si>
    <t>La Alcaldia Coyoacan tiene 614, 447 habitantes, de los cuales 16, 777 viven en pobreza extrema, 137 268 en pobreza moderada, 138, 681 son catalogados como vulnerables por alguna carencia social y 62, 534 son vulnerables por los ingresos que perciben segun cifras de INEGI y de la Secretaria del Bienestar para el año 2020, por lo cual, es posible afirmar, que es necesario crear politicas publicas enfocadas a coadyuvar con la poblacion para que les sea posible actuar ante sus necesidades sin mermar el ya lastimado nivel de bienestar que tienen las familias en situacion de vulnerabilidad de la demarcacion. Por lo anteriormente expuesto, es claro que, si bien en la Ciudad de Mexico se han dado grandes pasos para alcanzar el pleno uso de derechos fundamentales, los esfuerzos deben multiplicarse, para lo cual, es vital otorgarle a la poblacion seguridad y bienestar a traves de la creacion de politicas publicas, programas sociales, etc. Capaces de responder a necesidades reales, apoyando a la poblacion a enfrentar las dificultades que atraviesa para ser acreedor a una vida digna y borrar poco a poco las brechas que impiden a la poblacion acceder a sus derechos de manera universal, integral y libre.</t>
  </si>
  <si>
    <t>Garantizar el acceso a servicios publicos, la preservacion de espacios y vias publicas a traves de la atencion oportuna de las demandas ciudadanas, para contribuir a una convivencia armonica que fortalezca la habitabilidad de la Alcaldia. Contribuir a la mejora de las condiciones de vida de los habitantes de Coyoacan, mediante el correcto diseño y operacion de politicas publicas que promuevan la Educacion, la Cultura, la Salud, el derecho a la Vivienda y la Inclusion Social como cualidades de la interaccion y convivencia en la Alcaldia. Coadyuvar para reducir la incidencia delictiva de los cinco delitos numericamente mas significativos en la Alcaldia, bajo un esquema sustentado en la coordinacion, la legalidad y la transparencia. Contribuir a la mejora de la economia individual y comunitaria, a traves de la generacion de acuerdos interinstitucionales e intersectoriales para la creacion de empleos dignos y redes de colaboracion productiva, comercio justo e inversion privada que reactiven y establezcan nuevas areas de desarrollo con vocacion local sustentable.</t>
  </si>
  <si>
    <t>02CD04E187</t>
  </si>
  <si>
    <t>02CD04E188</t>
  </si>
  <si>
    <t>02CD04E189</t>
  </si>
  <si>
    <t>02CD04E190</t>
  </si>
  <si>
    <t>02CD04E198</t>
  </si>
  <si>
    <t>02CD04F037</t>
  </si>
  <si>
    <t>02CD04K023</t>
  </si>
  <si>
    <t>02CD04M001</t>
  </si>
  <si>
    <t>02CD04M002</t>
  </si>
  <si>
    <t>02CD04N001</t>
  </si>
  <si>
    <t>02CD04R002</t>
  </si>
  <si>
    <t>02CD04S229</t>
  </si>
  <si>
    <t>02CD04S234</t>
  </si>
  <si>
    <t>S234</t>
  </si>
  <si>
    <t>Programa de apoyo para el Bienestar familiar</t>
  </si>
  <si>
    <t>329</t>
  </si>
  <si>
    <t>Adoptar medidas para la disponibilidad, accesibilidad de bienes y servicios sociales para disminuir la desigualdad de las familias</t>
  </si>
  <si>
    <t>02CD04U048</t>
  </si>
  <si>
    <t>02CD05E200</t>
  </si>
  <si>
    <t>02CD05</t>
  </si>
  <si>
    <t>Ejercer el servicio publico para toda la ciudadania con controles de calidad en el otorgamiento de eficientes servicios urbanos y programas que fortalezcan la seguridad ciudadana, mejoren la calidad de la poblacion, promueva el desarrollo integral de la comunidad y que genere condiciones de bienestar social, llevando con eficiencia la responsabilidad encomendada por los ciudadanos, a efecto de lograr resultados que den solucion a la demanda social, guiada por los principios de austeridad, honestidad y transparencia, posicionandose como la Alcaldia mas segura, ordenada e incluyente.</t>
  </si>
  <si>
    <t>Ser la Alcaldia mas segura de la Ciudad de Mexico, respetuosa y garante de los derechos de todas y todos los habitantes de Cuajimalpa con los mejores indices de desarrollo humano, con vecinos satisfechos y orgullosos de su pertenencia territorial, con servidores publicos capacitados y comprometidos con las mas nobles causas del servicio publico brindando una atencion ciudadana de excelencia, actuando bajo principios y valores de equidad, etica, justica y responsabilidad.</t>
  </si>
  <si>
    <t>De acuerdo con la encuesta intercensal de poblacion y vivienda 2015, realizado por el Instituto Nacional de Estadistica y Geografia (INEGI), la Alcaldia de Cuajimalpa de Morelos tiene una poblacion de 199,224 habitantes, con una edad media de 30 años o menos, representaba el 2.1% de la poblacion total del entonces Distrito Federal, de estos el 48.1% son hombres y el 51.9% son mujeres; lo que implica que se tendran que fortalecer los programas especificos orientados hacia las mujeres, ademas, el INEGI reporta que 11,605 hogares estan representados por jefas de familia, el 26.6% del total de hogares de esta demarcacion. La Alcaldia Cuajimalpa de Morelos (INEGI-2015) cuenta con 55,478 viviendas particulares habitadas con una ocupacion promedio de 3.6 moradores por cada una, los servicios basicos con los que cuentan las viviendas son: agua entubada dentro de la vivienda 86.9%; drenaje 98.7%; servicio de sanitario 99% y electricidad 99.7%, cabe mencionar, que las viviendas que no cuentan con servicios estan construidas en zonas no aptas y de dificil acceso, la necesidad de suelo producto del desdoblamiento natural de las familias, de la poblacion inmigrante, la falta de normatividad suficiente y su eficiente aplicacion, asi como la falta de conciencia y sensibilidad de la propia sociedad, son los factores que inciden en la formacion de nucleos de viviendas en suelo de conservacion.</t>
  </si>
  <si>
    <t>Conformar un gobierno vinculado a los vecinos, con eficientes servicios urbanos, programas y acciones que impacten en la mejora de su calidad de vida y la seguridad de su patrimonio. La Alcaldia de Cuajimalpa de Morelos trabajara con responsabilidad, sensibilidad social, respetuosa de los preceptos y disposiciones que establece la Constitucion de la Ciudad de Mexico y las disposiciones Juridicas que norman la vida politica y administrativa de la Ciudad, propiciando la gobernanza, el bienestar ciudadano, procurando siempre el bien comun. Instrumentar un gobierno transparente, austero, innovador, incluyente, promotor de la igualdad y de respeto de los derechos humanos para todas y todos, que fomente y fortalezca la Democracia Participativa entre todos los sectores de la poblacion corresponsabilizandolos del desarrollo de nuestra Demarcacion a fin de reducir las brechas sociales, todo tipo de la violencia de genero y alcanzar mejores niveles de desarrollo humano. Conservar las Areas de Valor Ambiental y Areas Naturales Protegidas como patrimonio natural de Cuajimalpa para continuar siendo generadora de servicios ambientales que apoyen a la sustentabilidad y mejoren la calidad de vida de los vecinos de Cuajimalpa y la Ciudad de Mexico.</t>
  </si>
  <si>
    <t>02CD05E187</t>
  </si>
  <si>
    <t>02CD05E188</t>
  </si>
  <si>
    <t>02CD05E189</t>
  </si>
  <si>
    <t>02CD05E190</t>
  </si>
  <si>
    <t>02CD05E198</t>
  </si>
  <si>
    <t>02CD05F037</t>
  </si>
  <si>
    <t>02CD05K023</t>
  </si>
  <si>
    <t>02CD05M001</t>
  </si>
  <si>
    <t>02CD05M002</t>
  </si>
  <si>
    <t>02CD05N001</t>
  </si>
  <si>
    <t>02CD05R002</t>
  </si>
  <si>
    <t>02CD05S234</t>
  </si>
  <si>
    <t>02CD06E200</t>
  </si>
  <si>
    <t>02CD06</t>
  </si>
  <si>
    <t>Regirse bajo los principios de certeza, eficacia, imparcialidad, independencia, legalidad, maxima publicidad, objetividad, profesionalismo, transparencia, buena administracion, buen gobierno, y gobierno abierto con plena accesibilidad a la Ciudadania.</t>
  </si>
  <si>
    <t>Promover la participacion ciudadana en la toma de decisiones para brindar mejores practicas de gobierno en la solucion de demandas sociales. Eficientar las respuestas de gobierno y adecuar los procesos de atencion. Brindar seguridad y certeza en la demarcacion territorial.</t>
  </si>
  <si>
    <t>Nos enfrentamos a un siglo XXI inmerso en un proceso de cambio y modernidad desde las nuevas teorias y formas de hacer administracion publica, hasta la evolucion de la sociedad y patrones que han cambiado los roles sociales y con ello las necesidades propias de los grupos de individuos, asi mismo, en el ambiente tambien se ha convertido en un tema cardinal para el presente y futuro de las sociedades. La huella extractiva que deja la contaminacion en los ecosistemas junto a la creciente demanda de tierra alimento y agua representan un nuevo paradigma para la sustentabilidad de las ciudades y los estados de la nacion. Por lo anterior es destacable la atencion necesaria al crecimiento de la poblacion y su alta concentracion en espacios urbanos con la consecuente necesidad de proporcionar servicios publicos de calidad y servicios privados diversificados y altamente especializados.</t>
  </si>
  <si>
    <t>Implementar un gobierno democratico, creando una cultura de rendicion de cuentas mas alla de las que la ley solicita por obligacion, fortaleciendo la profesionalizacion y sensibilizacion de las personas servidoras publicas, con una vision hacia un gobierno totalmente digital, coadyuvando en todo momento al gasto publico eficiente y transparente. Nuestras niñas, niños y adolescentes, son sumamente importantes para este Gobierno, por lo que el acceso universal a la educacion basica es uno de nuestros principales compromisos, disminuyendo los indices de desercion escolar de niñas, niños y adolescentes a nivel basico, incentivando el alto desempeño academico con los mejores promedios en calificaciones de escuelas publicas, otorgandoles un apoyo economico o en especie a la finalizacion de cada ciclo escolar. Inclusion para todos y todas las personas con capacidades diferentes, y eliminar la creencia de que las personas con capacidades diferentes no estan sanas o son menos capaces de hacer cosas por estigma o estereotipos. Incentivar al Deporte y la Competitividad, ya que son parte fundamental del proyecto de Gobierno que se encabeza. Las mujeres en Cuauhtemoc, seran beneficiadas con la promocion de su empoderamiento e independencia economica. La seguridad es un derecho humano, por lo que este gobierno adoptara acciones encaminadas a contar con mejores caminos seguros para mantener la tranquilidad y el orden dentro de las colonias de Cuauhtemoc, con mayor vigilancia, reactivacion de los Bunkers y con ello la disminucion de la comision de delitos. En tema de ordenamiento, movilidad y sustentabilidad, se enfocara en la recuperacion de los espacios publicos deteriorados o abandonados para el sano esparcimiento de las familias de la Alcaldia, abarcando plazas, plazuelas, parques publicos, areas infantiles y areas comunes de unidades habitacionales. Se mejoraran las rutas, dias y horarios en materia de recoleccion de desechos solidos para ofrecer alternativas a las personas que por algun motivo no pueden depositar sus desechos en los camiones de basura, evitando la generacion de tiraderos clandestinos que deterioren el espacio publico. Se sostendra un Equipamiento Social Incluyente, implementando soluciones de acceso y fomento al mejoramiento en materia de acceso y diseño urbano, que orienten la inclusion social, el bienestar de las familias y la economia hacia modelos mas eficientes, inclusivos y diversificados, mejorando los espacios publicos, parques, plazas, avenidas, calles, edificios publicos, escuelas de educacion preescolar, primarias y secundarias, mercados publicos y otros que se encuentren en condiciones de deterioro. Nuestros mercados publicos, nos enfocaremos en continuar con la conservacion de las instalaciones, obra publica nueva y otros para beneficio de comerciantes y consumidores de los mercados. En el tema de “Vivienda Bonita”, todo ciudadano tiene derecho a disfrutar de una vivienda digna y decorosa, como lo marca el articulo 4 de nuestra Carta Magna, porque el derecho a la vivienda, es un derecho humano universal, por lo que esta Alcaldia implementara mecanismos para atender a la ciudadania en temas de rehabilitacion y mantenimiento de viviendas en situacion precaria o de vulnerabilidad. El desempeño economico que tenemos como el corazon en la Ciudad de Mexico, nos impulsa a brindar apoyo a micro, pequeños y medianos empresarios de la Alcaldia. Se fomentara el empleo y autoempleo, orientando a las personas que opten por crear condiciones para la generacion de los mismos. Estableceremos convenios con empresarios, universidades, camaras y otros para el fortalecimiento de la economia local, con el objetivo de encontrar alternativas para el fomento al empleo, capacitacion de alto nivel y vinculacion para el fortalecimiento economico y social de los habitantes de la demarcacion. Por ultimo, promover el crecimiento institucional a traves del desarrollo integral de las servidoras y los servidores publicos, fortaleciendo los sistemas de informacion y comunicacion, de los procesos y normativa administrativa para que esto conlleve a una alianza entre los ciudadanos y la Alcaldia Cuauhtemoc.</t>
  </si>
  <si>
    <t>02CD06E187</t>
  </si>
  <si>
    <t>02CD06E188</t>
  </si>
  <si>
    <t>02CD06E189</t>
  </si>
  <si>
    <t>02CD06E190</t>
  </si>
  <si>
    <t>02CD06E198</t>
  </si>
  <si>
    <t>02CD06F037</t>
  </si>
  <si>
    <t>02CD06K023</t>
  </si>
  <si>
    <t>02CD06M001</t>
  </si>
  <si>
    <t>02CD06M002</t>
  </si>
  <si>
    <t>02CD06N001</t>
  </si>
  <si>
    <t>02CD06R002</t>
  </si>
  <si>
    <t>02CD06S232</t>
  </si>
  <si>
    <t>S232</t>
  </si>
  <si>
    <t>Ayudas para la comunidad LGBTTTIQ+</t>
  </si>
  <si>
    <t>327</t>
  </si>
  <si>
    <t>Promover los derechos humanos y la dignidad de las personas LGBTTTIQ+</t>
  </si>
  <si>
    <t>02CD06U048</t>
  </si>
  <si>
    <t>02CD07E200</t>
  </si>
  <si>
    <t>02CD07</t>
  </si>
  <si>
    <t>Generar condiciones de bienestar para que todos los maderenses tengan acceso a una salud publica de calidad, seguridad expedita y servicios publicos e infraestructura urbana que mejoren sus condiciones de vida.</t>
  </si>
  <si>
    <t>Fortalecer la convivencia humana, el desarrollo social, economico y cultural de su poblacion mediante servicios publicos de calidad y aprovechamiento maximo de sus recursos disponibles, siendo la transparencia y la rendicion de cuentas caracteristicas propias de su actuacion.</t>
  </si>
  <si>
    <t>La Alcaldia Gustavo A. Madero se localiza en el extremo Noreste de la Ciudad de Mexico, entre los paralelos 19°35 ′00 ′ ′ y 19°27 ′43 ′ ′ N, y los meridianos 99°03 ′45 ′ ′ y 99°11 ′00 ′ ′ W; su altitud se encuentra entre los 2,200 y 2,900 msnm. Al Norte y al Este colinda con los municipios, Tultitlan, Coacalco de Berriozabal y Ecatepec de Morelos; al Sur colinda con las Alcaldias Cuauhtemoc y Venustiano Carranza, y al Oeste con la Alcaldia Azcapotzalco y el Municipio Tlalnepantla de Baz. Tiene una superficie de 8,708.56 ha, que representa el 5.9% del area total de la Ciudad de Mexico; dicha superficie se divide en 7,470.56 ha de suelo urbano y 1,238 ha en suelo de conservacion, es decir, el 85.78% y 14.22% (PDDU, 2010). Asimismo, ocupa el segundo lugar en concentracion de poblacion entre las 16 alcaldias, con un total de 1,173,351 habitantes, de los cuales 608,969 son mujeres y 564,382 hombres, que representan un 51.9 y 48.1 por ciento, respectivamente. Los rangos de edad que concentraron mayor poblacion fueron 20 a 24 años (91,577 habitantes), 25 a 29 años (91,448 habitantes) y 30 a 34 años (87,626 habitantes), contando ademas con 2.81% o 32,972 del total de la poblacion corresponde a personas con identidad indigena, de los cuales el 1.25% de estos habla una lengua indigena, dentro de las que destacan por el numero de poblacion: la Nahuatl, Otomi y Totonaco, y el 0.01% de la poblacion no habla español. Las problematicas mas apremiantes en la Alcaldia son en materia de: seguridad, desarrollo social, servicios publicos, economia, grupos vulnerables, violencia familiar y de genero, maltrato infantil, y maltrato contra personas adultas mayores. En seguridad, las incidencias de alto impacto mas recurrentes reportadas en la Alcaldia Gustavo A. Madero son: homicidio doloso con arma de fuego; secuestro y extorsion; narcomenudeo; robo comun con y sin violencia de vehiculos; robo comun sin violencia a casa habitacion; robo comun con y sin violencia a negocio; robo comun con y sin violencia a transeuntes; delitos patrimoniales en daño a propiedad ajena; lesiones; violaciones y violencia intrafamiliar. En cuanto a desarrollo social, la alcaldia se encuentra marcada por profundos contrates, exclusiones y desigualdades que historicamente han limitado el desarrollo del potencial fisico, social y humano necesario para mejorar las condiciones de vida y el bienestar de la ciudadania. Para atender esta situacion se ha reforzado la inclusion social en donde se impulsa la igualdad de derechos sociales para todos los ciudadanos, especialmente para poblacion vulnerable y con menos oportunidades para acceder al pleno acceso de servicios educativos, culturales, infraestructura digna en vivienda y entorno urbano. En cuanto a servicios publicos la Alcaldia GAM diseña programas emergentes para optimizar y mejorar los servicios publicos, a traves de un esquema de obra por administracion e inversion publica. Respecto al ambito economico, la poblacion ocupada, en su mayoria trabajadores del sector de servicios, divididos en tareas administrativas, tecnicos, funcionarios y profesionistas con una participacion del (40.56 por ciento); frente a los comerciantes y trabajadores en servicios diversos (41.49 por ciento) y un porcentaje menor en la industria (16.79 por ciento); en cuanto al sector agropecuario o primario, este es muy reducido (0.10 por ciento). A raiz de la Pandemia originada por el SARS-COV2 la economia se encuentra en un proceso de reactivacion, en este escenario es fundamental el impulso a la generacion de proyectos para la microempresa (Mipymes). En materia de Grupos de Atencion Prioritaria, cerca de 10% de las mujeres capitalinas han sufrido violencia en el ambito familiar, ya sea emocional, fisica, economica, patrimonial y sexual. En las Alcaldias de Iztapalapa, Gustavo A. Madero, Cuauhtemoc, Tlalpan y alvaro Obregon se registra el mayor numero de averiguaciones por lesiones dolosas, violencia familiar, abuso, acoso sexual y violacion, asi como feminicidios contra mujeres y niñas. Por su parte, el maltrato infantil responde a diversas caracteristicas de las comunidades y las sociedades que pueden aumentar el riesgo entre ellas: las desigualdades sociales y de genero, la falta de vivienda adecuada o de servicios de apoyo a las familias y las instituciones. Los niveles elevados de desempleo o pobreza. La disponibilidad facil del alcohol y las drogas. Las politicas y programas insuficientes de prevencion del maltrato, la pornografia, la prostitucion y el trabajo infantiles. Las normas sociales y culturales que debilitan el estatus del niño en las relaciones con sus padres o fomentan la violencia hacia los demas, los castigos fisicos o la rigidez de los papeles asignados a cada sexo. El maltrato contra personas adultas mayores se manifiesta a traves de violencia familiar, abuso de confianza, allanamiento, amenazas, daño en propiedad ajena, despojo, fraude, homicidios, lesiones, omision de auxilio o de cuidado, robos, usurpacion de identidad, tentativa de extorsion, extorsion segun los datos de la Fiscalia General de Justicia de la Ciudad de Mexico.</t>
  </si>
  <si>
    <t>Crear un gobierno cercano a la gente, que promueva la austeridad y el uso de nuevas tecnologias que contribuyan al gasto eficiente de los recursos publicos. Brindar a la poblacion los servicios publicos indispensables como son: Seguridad publica, limpia, alumbrado publico, suministro y cuidado del agua potable, infraestructura vial y transporte publico. Proveer de servicios de salud cercanos, asi como impulsar la practica del deporte como garantia de una vida mas saludable. Promover una educacion de calidad, asi como la promocion de actividades culturales. Atencion a prioritaria a grupos vulnerables de la poblacion. Impulsar el desarrollo economico de la Alcaldia. Fomentar la cultura del cuidado y preservacion del medio ambiente.</t>
  </si>
  <si>
    <t>02CD07E187</t>
  </si>
  <si>
    <t>02CD07E188</t>
  </si>
  <si>
    <t>02CD07E189</t>
  </si>
  <si>
    <t>02CD07E190</t>
  </si>
  <si>
    <t>02CD07E198</t>
  </si>
  <si>
    <t>02CD07F037</t>
  </si>
  <si>
    <t>02CD07K023</t>
  </si>
  <si>
    <t>02CD07M001</t>
  </si>
  <si>
    <t>02CD07M002</t>
  </si>
  <si>
    <t>02CD07N001</t>
  </si>
  <si>
    <t>02CD07R002</t>
  </si>
  <si>
    <t>02CD07S229</t>
  </si>
  <si>
    <t>02CD07U048</t>
  </si>
  <si>
    <t>02CD08E200</t>
  </si>
  <si>
    <t>02CD08</t>
  </si>
  <si>
    <t>Ejercer un gobierno comprometido con la ciudadania que responda a las demandas comunitarias con profesionalismo, eficiencia, honestidad y espiritu de servicio, ejecutando estrategias de intervencion publica que posibiliten un desarrollo democratico abierto, participativo, transparente, transversal y con deliberacion publica de los ciudadanos de la demarcacion, para impulsar la transformacion social y economica asegurando el desarrollo sustentable que satisfaga las necesidades colectivas, fomente la reconstruccion del tejido social a traves de politicas publicas incluyentes y equitativas que coadyuven a abatir las brechas de desigualdad.</t>
  </si>
  <si>
    <t>Ser una renovada Alcaldía, que genere las condiciones de seguridad e inclusion social que garanticen la reconstruccion del tejido social mediante la modernizacion del equipamiento e infraestructura urbana, que dote de condiciones materiales y que proporcione los servicios urbanos de forma eficiente. Ejercer un gobierno que priorice el desarrollo humano de sus habitantes a traves de instrumentar politicas publicas que promuevan la diversidad, fomenten el derecho a la educacion entre los habitantes de Iztacalco y proteja el patrimonio cultural, tangible e intangible que ha heredado de los pueblos y barrios historicos, pero tambien de sus colonias; asimismo que se preocupe por la conservacion del patrimonio ambiental y la imagen urbana.</t>
  </si>
  <si>
    <t>La poblacion de la Alcaldia de Iztacalco se conforma por mas de 404,600 habitantes, el 76.0% mayores de 20 años, los cuales requieren de mecanismos para presentar sus solicitudes de atencion ciudadana en materia de obras y prestacion de servicios publicos ante los Gobiernos de la Alcaldia de Iztacalco y la Ciudad de Mexico. La Alcaldia de Iztacalco cuenta con dos edificios principales para la prestacion de servicios a la poblacion en ellos laboran 3,867 personas, entre las cuales atienden a mas de 6,800 ciudadanos que acuden a las oficinas para solicitar servicios o realizar tramites; por lo cual, en estos edificios se almacena tanto documentacion con informacion de los ciudadanos, asi como informacion, bienes y materiales para la prestacion de los servicios de la Alcaldia. Por lo cual, la Alcaldia ha contratado a 50 elementos de la policia auxiliar para el resguardo de las instalaciones y la conservacion del orden publico en los edificios a cargo del Gobierno Local, los cuales se encargan tanto de la vigilancia al interior y exterior de los edificios a traves de camaras de seguridad y rondines. En la Alcaldia se generan mas de 472 toneladas de residuos solidos al dia, esto representa el 3.67% de los residuos generados en la Ciudad de Mexico, por lo cual, el Gobierno de la Alcaldia de Iztacalco ha implementado la logistica para que a traves del barrido de calles, la recoleccion de residuos solidos en hogares, la recoleccion de cascajo, la recoleccion de luminarias fundidas y su reemplazo, el mantenimiento del parques, jardines y el panteon de la Alcaldia; se realice una gestion adecuada de estos residuos y ello contribuya a reducir el impacto ambiental negativo per capital de las ciudades. En atencion a las necesidades de la poblacion, Gobierno de la Alcaldia de Iztacalco implemento como estrategia la contratacion de facilitadores culturales y deportivos, los cuales promueven la activacion fisica, el uso de las instalaciones deportivas en la demarcacion y la construccion de tejido social a traves del desarrollo de valores culturales; por lo cual, se promueve la participacion de la poblacion en actividades ludicas y deportivas, tales como festivales culturales y torneos deportivos. A su vez, se realizan acciones coordinadas entre los dos ambitos de gobierno para la promocion de la nutricion, la salud y la realizacion de eventos informativos que contribuyan a la salud publica a traves de acciones preventivas. Se estima que, de los 101,000 hogares en la Alcaldia de Iztacalco, alrededor de 62,000 tienen al menos una mascota (perro, gato u otro tipo de animal) y que alrededor de 117,000 perros y 48,000 gatos estan presentes en los hogares de la Alcaldia de Iztacalco. Al ser la rabia y los parasitos enfermedades zoonoticas, la salud de los animales de compañia (perros y gatos) es un factor de riesgo de salud publica que debe ser mitigado a traves de la medicina preventiva, la cual se realiza mediante la aplicacion de vacunas y la desparasitacion. Adicionalmente, las campañas de esterilizacion contribuyen a reducir la proliferacion de perros y gatos en las calles. El Centro de Desarrollo Infantil (CENDI) es un recinto publico en el cual se brinda apoyo para que alrededor de 800 niñas y niños en edades de 45 dias a 5 años 11 meses, cuenten con un entorno seguro para proteger sus derechos a alimentacion y la educacion en un entorno seguro para su desarrollo. La Alcaldia de Iztacalco cuenta con una oferta insuficiente de servicios o alternativas para el cuidado de hijos de padres y madres solos que pertenecen a grupos vulnerables. Ademas, la Alcaldia de Iztacalco estan implementando acciones para fortalecer la economia social y el emprendimiento a traves de la realizacion ferias, talleres y eventos de promocion economica, empleo y oferta educativa en la demarcacion, asi como la promocion de actividades turisticas. A traves de estas acciones se promovera la reactivacion economica y la generacion de empleos en beneficio de los ciudadanos de la Alcaldia de Iztacalco. La infraestructura publica contribuye a reducir los costos logisticos y genera externalidades positivas que elevan la rentabilidad de la inversion, la competitividad y la productividad de la economia. En la Alcaldia de Iztacalco habitan mas de 404,600 habitantes, los cuales acuden a los edificios publicos o utilizan vias primarias y/o secundarias, estas ultimas a cargo del Gobierno Local, por lo cual, a traves de la Direccion General de Obras Publicas se realizan trabajos de construccion, mantenimiento y rehabilitacion de edificios y espacios publicos, repavimentacion, bacheo y reacondicionamiento de banquetas. La Encuesta Intercensal 2015 muestra que alrededor del 31% de la poblacion en la Alcaldia percibe entre uno y dos salarios minimos. Sin embargo, las personas enfrentan eventos extraordinarios, por ejemplo: desastres, gastos funerarios, enfermedades, desempleo u orfandad. Por lo cual, las familias recurren a otras fuentes de financiamiento, tales como: prestamos con familiares y amigos, instituciones de credito y casas de empeño.</t>
  </si>
  <si>
    <t>Asegurar la atencion oportuna de los iztacalquenses, cumpliendo con las funciones administrativas, planeacion y ejecucion de obras. promover y consolidar los canales de comunicacion y participacion entre el gobierno y ciudadania que permitan desempeñar una labor consiente y responsable. Garantizar un ambiente sin violencia para de los habitantes y visitantes de la demarcacion instrumentando programas de seguridad publica con eficiencia que permitan la prevencion delitos en la demarcacion. Implementar politicas de gobierno que garanticen el respeto y la promocion de los derechos humanos encaminados a mejorar la calidad de vida de los habitantes de esta alcaldia. Desarrollar programas dirigido a emprendedores, grupos de trabajo, organizaciones sociales, que promuevan el desarrollo economico sustentable para fortalecer el desarrollo productivo de las personas. Basandose en los ejes rectores de la Alcaldia Iztacalco los cuales son: 1 Seguridad ciudadana y proteccion civil; 2 Igualdad de derechos y bienestar social; 3 Infraestructura y desarrollo urbano integral; 4 Medio ambiente y desarrollo sustentable; 5 Gobierno cercano, transparente y de rendicion de cuentas.</t>
  </si>
  <si>
    <t>02CD08E187</t>
  </si>
  <si>
    <t>02CD08E188</t>
  </si>
  <si>
    <t>02CD08E189</t>
  </si>
  <si>
    <t>02CD08E190</t>
  </si>
  <si>
    <t>02CD08E198</t>
  </si>
  <si>
    <t>02CD08F037</t>
  </si>
  <si>
    <t>02CD08K023</t>
  </si>
  <si>
    <t>02CD08N001</t>
  </si>
  <si>
    <t>02CD08R002</t>
  </si>
  <si>
    <t>02CD08S229</t>
  </si>
  <si>
    <t>02CD08U048</t>
  </si>
  <si>
    <t>02CD09E200</t>
  </si>
  <si>
    <t>02CD09</t>
  </si>
  <si>
    <t>La Alcaldia Iztapalapa ha planteado un esquema de funciones amplio de descentralizacion de sus labores. Esto tiene como objetivo poder atender las necesidades ciudadanas de forma pronta y cabal a traves de la operacion de trece direcciones territoriales. Estas territoriales estan diseñadas para actuar en temas de servicios urbanos, obras, juridico, buen gobierno, participacion ciudadana y desarrollo social de manera cercana con los ciudadanos realizando una labor tanto preventiva como reactiva. Paralelamente la Alcaldia ha fortalecido las areas de construccion, atencio a grietas, combate a la violencia hacia las mujeres y atencion a grupos prioritarios mediante lo cual se busca atender problemas urgentes que han aquejado de manera historica a los habitantes de Iztapalapa.</t>
  </si>
  <si>
    <t>Transformar a Iztapalapa en una demarcacion en donde se respeten promueva y garanticen los derechos de todos sus habitantes a traves de acciones y politicas publicas sustantivas encaminadas a mejorar la vida de quienes han residido historicamente en Iztapalapa, sus nuevos vecinos y quienes transitan a diario por la demarcacion.</t>
  </si>
  <si>
    <t>Iztapalapa cuenta con una extension territorial de 116.1 km2 y una poblacion de 1 835 486 personas de acuerdo con los datos reportados por el Instituto Nacional de Estadistica y Geografia (INEGI) en su Censo de Poblacion y Vivienda 2020 lo que la convierte en la segunda demarcacion mas poblada del pais. En este contexto cobra especial relevancia que los servicios urbanos sean suficientes y de calidad. Esta densidad poblacional supone ademas una de las cargas mas alta en cuanto a tramites y servicios, al respecto la infraestructura urbana de la demarcacion es actualmente insuficiente, es importante mencionar que desde 2018 se incremento la obra por administracion, asi como la obra publica por contrato logrando mejorar la infraestructura, sin embargo, es necesario redoblar los esfuerzos para atender la demanda de toda la poblacion de manera uniforme y suficiente. La mejora en la infraestructura ha disminuido la exclusion social incrementando las oportunidades para el desarrollo y disminuido los indices de inseguridad. El acceso al agua, saneamiento, movilidad, y la seguridad son asuntos que impactan la vida de millones de personas cuya solucion requiere de la coordinacion de todos los ordenes de gobierno que confluyen en este ambito territorial. Debido a que la demarcacion es un punto de entrada del oriente de la zona metropolitana del valle de Mexico a la Ciudad de Mexico existe una fuerte demanda del transporte publico y vialidades, esta situacion tiene como consecuencia que Iztapalapa sea una de las alcaldias mas transitadas requiriendo un constante mantenimiento de las vialidades. Nuestra alcaldia ademas enfrenta una cotidiana crisis de agua que se repite desde hace varios años, la escasez se debe principalmente a que la distribucion no es equitativa entre las distintas demarcaciones de la CDMX. La calidad de vida de los habitantes de Iztapalapa ha mejorado en los ultimos años considerablemente, sin embargo, resulta necesario plantear politicas integrales de atencion para superar las carencias y poder alcanzar la inclusion de las personas que conforman los grupos prioritarios y mejorar los niveles de bienestar social.</t>
  </si>
  <si>
    <t>Igualdad y derechos. Mediante la defensa de los derechos se coadyuvara a la creacion de una sociedad equitativa se implementaran programas y acciones sociales encaminadas a elevar las condiciones de vida de la poblacion con el proposito de disminuir las brechas de desigualdad. Ciudad sustentable. Se atenderan las demandas de la poblacion en materia de servicios publicos: infraestructura de drenaje, agua potable, mejoramiento de los espacios publicos, parques, ademas se llevara a cabo la recoleccion de residuos solidos mejoramiento del alumbrado publico logrando las condiciones para un generar crecimiento economico que redunde en mayor bienestar social para las personas que debido a externalidades negativas han sido poco favorecidas de los ciclos economicos de la ciudad. Mas y mejor movilidad. Se implementaran acciones necesarias para garantizar que todas las personas puedan desplazarse de manera segura accesible, comoda eficiente y priorizando a los usuarios mas vulnerables de la via, con una vision metropolitana igualitaria y de respeto al medio ambiente. Ciudad de Mexico capital cultural de america. Se llevaran a cabo acciones que garanticen a todas las personas el ejercicio pleno de sus derechos culturales el acceso al desarrollo cultural, la educacion artistica, la preservacion de la identidad y la cultura de los pueblos y barrios originarios de iztapalapa. Es indiscutible que el bienestar social esta en funcion del desarrollo cultural de la sociedad, por lo que a mayor cultura mayor respeto armonia social y convivencia pacifica. Cero agresion y mas seguridad. Implementacion de politicas publicas coordinadas con los diferentes ordenes de gobierno asi como gobiernos colindantes en materia de prevencion y no violencia, promocion de una cultura de paz para brindar proteccion y seguridad a las personas frente a riesgos y amenazas. Ciencia innovacion y transparencia. Se garantizara que todas las personas tengan libre expresion y participacion ciudadana en la toma de decisiones publicas para un gobierno democratico y una administracion eficaz y eficiente de los servicios publicos que se rija bajo los principios de generalidad, uniformidad, regularidad, continuidad calidad y uso de las tecnologias de la informacion y la comunicacion</t>
  </si>
  <si>
    <t>02CD09E187</t>
  </si>
  <si>
    <t>02CD09E188</t>
  </si>
  <si>
    <t>02CD09E189</t>
  </si>
  <si>
    <t>02CD09E190</t>
  </si>
  <si>
    <t>02CD09E198</t>
  </si>
  <si>
    <t>105</t>
  </si>
  <si>
    <t>Acciones para el fortalecimiento del desarrollo social</t>
  </si>
  <si>
    <t>02CD09F037</t>
  </si>
  <si>
    <t>02CD09K023</t>
  </si>
  <si>
    <t>02CD09M001</t>
  </si>
  <si>
    <t>02CD09M002</t>
  </si>
  <si>
    <t>02CD09N001</t>
  </si>
  <si>
    <t>02CD09R002</t>
  </si>
  <si>
    <t>02CD09S229</t>
  </si>
  <si>
    <t>Derechos humanos</t>
  </si>
  <si>
    <t>103</t>
  </si>
  <si>
    <t>Profesionalizacion de mujeres</t>
  </si>
  <si>
    <t>02CD09U048</t>
  </si>
  <si>
    <t>02CD10E200</t>
  </si>
  <si>
    <t>02CD10</t>
  </si>
  <si>
    <t>Crear una Alcaldia, comprometida en la construccion de politicas planificadas y ejecutadas desde su interior, donde se respeten el derecho a la ciudadm con perspectiva ecologica, igualitaria, democratica, participativa y armonica asegurando una administracion publica regida por principios eticos de buen gobierno para beneficio de la poblacion.</t>
  </si>
  <si>
    <t>Desarrollar la Alcaldia La Magdalena Contreras, teniendo como prioridad a la poblacion, donde la constante sea garantizar su derecho a la ciudad, la optimizacion de su calidad de vida, recuperacion del tejido social, cuidado, conservacion y sustentabilidad del medio ambiente, ademas del desarrollo de servicios publicos eficientes, transparentes y sistenibles, que nos permitan asegurar un territorio de paz, pluralista y participativo con inclusion social que le permita la transformacion.</t>
  </si>
  <si>
    <t>Los habitantes de la Alcaldia La Magdalena Contreras, tienen el derecho constitucional a la convivencia pacifica y solidaria, a vivir libres de violencia y de amenazas; la desigualdad, la exclusion, la falta de ingresos, la falta de empleo, la precaria integracion social de barrios o pueblos originarios y la escasez de servicios publicos en colonias marginadas, conlleva a la proliferacion de la corrupcion, inseguridad; por lo que, es indispensable que los recursos, espacios, bienes y servicios publicos se ejerzan con un enfoque de justicia e igualdad, para todas las personas de las colonias, barrios o pueblos de la demarcacion. Por ende, la Alcaldia La Magdalena Contreras, tiene como prioridad garantizar el derecho a la igualdad, a la seguridad ciudadana, optimizando la calidad de vida, recuperando el tejido social, ademas del desarrollo de servicios publicos eficientes, transparente y sostenibles, que nos permitan asegurar un territorio de paz, pluralista y participativo con inclusion social que le permita la transformacion.</t>
  </si>
  <si>
    <t>Diseñar politicas publicas enfocadas a la preservacion del medio ambiente a traves de la implementacion de programas que permitan la mejora de la calidad de vida; proporcionar servicios de calidad conforme a los compromisos adquiridos, asegurando una disminucion en el rezago social que le permita a la ciudadania una mejor calidad de vida; coordinar permanentemente los programas de desarrollo social enfocados a la educacion, atencion a la infancia, al adulto mayor y las mujeres, el cuidado a la salud y fomento a la educacion fisica y el deporte, para mejorar la condicion de vida de los habitantes y lograr espacios libres de violencia; lograr continuamente una eficiente administracion de recursos humanos, materiales y financieros, sustentada en estandares de desempeño para que el logro de los objetivos institucionales se lleve a cabo de manera optima, con transparencia y rendicion de cuentas; y garantizar la preservacion de los recursos naturales en suelo urbano y suelo de conservacion.</t>
  </si>
  <si>
    <t>02CD10E187</t>
  </si>
  <si>
    <t>02CD10E188</t>
  </si>
  <si>
    <t>02CD10E189</t>
  </si>
  <si>
    <t>02CD10E190</t>
  </si>
  <si>
    <t>02CD10E198</t>
  </si>
  <si>
    <t>02CD10F037</t>
  </si>
  <si>
    <t>02CD10K023</t>
  </si>
  <si>
    <t>02CD10M001</t>
  </si>
  <si>
    <t>02CD10M002</t>
  </si>
  <si>
    <t>02CD10N001</t>
  </si>
  <si>
    <t>02CD10R002</t>
  </si>
  <si>
    <t>02CD10S234</t>
  </si>
  <si>
    <t>02CD10U048</t>
  </si>
  <si>
    <t>02CD11E200</t>
  </si>
  <si>
    <t>02CD11</t>
  </si>
  <si>
    <t>Mejorar la calidad de vida de quienes habitan, trabajan y visitan la Alcaldia Miguel Hidalgo, a traves de un gobierno profesional empeñado en servir y hacer bien las cosas, con base en principios de etica publica.</t>
  </si>
  <si>
    <t>Somos una alcaldia en armonia, modelo de comunidad solidaria y sostenible, promotora de oportunidades para todas las personas, especialmente las mujeres y los grupos de atencion prioritaria.</t>
  </si>
  <si>
    <t>La Alcaldia Miguel Hidalgo presenta un panorama de problematicas que requieren de una accion coordinada y estrategica de los diversos niveles de gobierno y organismos internacionales a fin de dar solucion a las necesidades de la poblacion como sujetos de derecho, a partir de los diversos instrumentos de planeacion en sus diversas escalas y ambitos armonizados a nivel internacional, regional, subnacional y local, a saber: los Objetivos de Desarrollo Sostenible, el Plan Nacional de Desarrollo, el Nueva Agenda Urbana, el Plan Nacional de Desarrollo, el Plan General de Desarrollo de la Ciudad de Mexico, el Programa de Gobierno de la Ciudad de Mexico y el Plan Estrategico de la Alcaldia que se ha propuesto resolver dichas problematicas a traves de sus 5 ejes: Espacio Publico, Seguridad, Gobierno Abierto, Reactivacion Economica y Desarrollo Social. De acuerdo con los datos del Censo de Poblacion y Vivienda 2020 del INEGI, en Miguel Hidalgo viven 414,470 personas. Esta cifra equivale al 4.5% de la poblacion de la Ciudad de Mexico, siendo la undecima demarcacion mas poblada de la entidad; 219,003 son mujeres (52.8%) y 195,467 hombres (47.1%). Viven en la demarcacion 25,905 personas menores de 5 años, 55,609 entre 5 y 17 años, mientras que hay 332,956 mayores de 18 años. Del total de habitantes 6,119 personas viven en un hogar censal indigena, las cuales representan el 1.4% de la poblacion de Miguel Hidalgo. La poblacion que se considera afromexicana o afrodescendiente es de 11,262 personas, de las cuales 2.7% de la poblacion total. Existen 17,769 son personas con discapacidad, representando el 4.2% de la poblacion. Entre las discapacidades mas frecuentes en la demarcacion estan: caminar, subir o bajar (9,348 o 2.2%), ver, aun usando lentes (7,184 o 1.7%), oir, aun usando un aparato auditivo (4,260 o 1.0%). Respecto a la poblacion con limitacion, hay 46,381 personas, equivalente al 11.1% de la poblacion total. Sobre las limitaciones, la mas frecuente es para ver, aun usando lentes (29,406 o 7.0%), seguida de caminar, subir o bajar (15,067 o 3.6%), y no oir, aun usando aparato auditivo (10,972 o 2.6%). El grado de escolaridad en Miguel Hidalgo es de 13.1 años. Esta demarcacion tiene el lugar 5 de 15 en esta variable. Hay 2,598 personas de 15 años o mayores que no saben leer ni escribir (0.7% de la poblacion de esta edad). 79.1% de la poblacion tiene afiliacion a algun servicio de salud, lo cual equivale a 328,032 personas. El principal servicio de salud es el IMSS, que da cobertura a 195,090 personas (47.0%), seguido de los servicios privados a 71,102 (17.1%), el ISSSTE a 39,449 (9.5%) y el INSABI a 22,295 (5.3%).</t>
  </si>
  <si>
    <t>Garantizar el mejoramiento de las condiciones en la calidad de vida a traves de la dignificacion de los espacios publicos de la alcaldia, la promocion de gobierno transparente, democratico, plural y etico; la creacion y obtencion de empleos promoviendo la economia, priorizando a mujeres; y la implementacion de diversas acciones poniendo en el centro la atencion a las desigualdades que afectan a las mujeres.</t>
  </si>
  <si>
    <t>02CD11E187</t>
  </si>
  <si>
    <t>02CD11E188</t>
  </si>
  <si>
    <t>02CD11E189</t>
  </si>
  <si>
    <t>02CD11E190</t>
  </si>
  <si>
    <t>02CD11E198</t>
  </si>
  <si>
    <t>02CD11F037</t>
  </si>
  <si>
    <t>02CD11K023</t>
  </si>
  <si>
    <t>02CD11M001</t>
  </si>
  <si>
    <t>02CD11M002</t>
  </si>
  <si>
    <t>02CD11N001</t>
  </si>
  <si>
    <t>02CD11R002</t>
  </si>
  <si>
    <t>02CD11S229</t>
  </si>
  <si>
    <t>02CD11S233</t>
  </si>
  <si>
    <t>S233</t>
  </si>
  <si>
    <t>Apoyo de alimentacion y refugio para personas vulnerables</t>
  </si>
  <si>
    <t>328</t>
  </si>
  <si>
    <t>Atencion de necesidades primarias de la poblacion en situacion de vulnerabilidad</t>
  </si>
  <si>
    <t>Hambre cero</t>
  </si>
  <si>
    <t>Para 2030, poner fin al hambre y asegurar el acceso de todas las personas, en particular los pobres y las personas en situaciones vulnerables, incluidos los lactantes, a una alimentacion sana, nutritiva y suficiente durante todo el año</t>
  </si>
  <si>
    <t>02CD12E200</t>
  </si>
  <si>
    <t>02CD12</t>
  </si>
  <si>
    <t>La administracion 2021-2024 es un gobierno austero, abierto, transparente y eficiente que detona el bienestar y contribuye a la garantia de los derechos economicos, sociales,culturales y ambientales del pueblo de Milpa Alta a traves de la implementacion de politicas publicas que ponen a las personas en el centro de su actividad, con orientacion a resultados en el corto plazo, pero tambien para que su bienestar sea sostenible a lo largo del tiempo.</t>
  </si>
  <si>
    <t>Milpa Alta es la Alcaldia lider en la Ciudad de Mexico y referente de gobiernos locales en el pais por su economia sostenible, la cual contribuye de forma sustantiva a la disminucion de carencias de las personas mas vulnerables a partir de fomentar su bienestar mediante la provision de bienes y servicios publicos, asi como de propiciar un ambiente para el goce de los derechos de todas y todos, fortaleciendo sus capacidades para una vida digna.</t>
  </si>
  <si>
    <t>La Alcaldia Milpa Alta mantiene una superficie de 28,375 hectareas las cuales se consideran suelo de conservacion, representando el 32% del total en toda la Ciudad de Mexico. Catalogada como la segunda demarcacion con mayor superficie, constituye un territorio estrategico para la aportacion de servicios ambientales hacia la Ciudad de Mexico como son: recarga de mantos acuiferos, captura de carbono, la produccion de oxigeno, regulacion de clima, retencion de suelo fertil entre otros. Debido a su posicion geografica, a las vias de comunicacion disponibles y a que carece de un servicio de transporte efectivo, Milpa Alta se encuentra en una posicion relativamente desconectada del resto de las delegaciones, lo que la hace de dificil acceso. Tiene una poblacion de 152, 685 habitantes, de acuerdo con INEGI 2020, lo que representa el 1.5% de la poblacion total de la Ciudad de Mexico. Por lo tanto, es la alcaldia menos poblada y densa, sin embargo, es la que tiene la tasa de crecimiento demografico mas elevada; mientras que la poblacion de la Ciudad de Mexico ha crecido menos de 1.5 por ciento anual, en Milpa Alta el ritmo de crecimiento supera el 3 por ciento. El 54.7% de la poblacion de Milpa Alta, se encuentran en situacion de pobreza, segun datos de CONEVAL 2020, en tanto el 26.8% presenta vulnerabilidad de carencia por ingresos, es decir, tienen ingresos con un valor menor al de la canasta alimentaria mas la canasta no alimentaria y no registran ninguna carencia social. Se estima que el 54.5% de la poblacion total de la alcaldia es poblacion economicamente activa, de la cual el 18.9% se dedica al sector primario, el 11.10% al sector secundario y el 68% al sector terciario. Durante los ultimos tres años, el valor de la produccion agropecuaria se redujo a 493 millones de pesos, que representa solo el 60% del valor de produccion de 5 años previos a 2018. Los principales productos agropecuarios, por orden de importancia, son: nopal, hortalizas (papa, zanahoria y lechuga), maiz (en grano y elote), forrajes (alfalfa, avena y maiz forrajero), flores (nochebuena, begonia y belen) y frutas (manzana, ciruela durazno y pera). Cabe destacar que Milpa Alta es la mayor productora de nopal de la Ciudad de Mexico y la segunda a nivel nacional. Tan solo en 2020 alcanzo una productividad de 227 mil 845 toneladas. Por otro lado, se ha identificado que la incidencia delictiva en la Alcaldia Milpa Alta ha tenido un aumento, de acuerdo con el Boletin de Incidencia Delictiva de la Ciudad de Mexico, siendo los delitos contra el patrimonio, contra la familia y aquellos que atentan contra la vida y la integridad corporal los que mayores casos presentaron.</t>
  </si>
  <si>
    <t>Intervencion en los espacios publicos para rehabilitar y recuperar el espacio urbano que se han descuidado y/o perdido por motivos diversos, de manera que su recuperacion nuevamente propicie la convivencia social, el impulso a las actividades economicas y mejoren la seguridad publica. Proponer alternativas de vialidad urbana para mejorar el flujo vehicular en los principales puntos conflictivos de nuestras localidades, ayudando a la seguridad peatonal; asi como al desarrollo social y economico. Desarrollar y mejorar las actuales estrategias de seguridad publica en los 12 pueblos de la Alcaldia, de suerte que se abatan los niveles de incidencia delictiva y se propicien mejores condiciones de bienestar social. Prestando especial atencion a las mujeres y jovenes. Contribuir al fortalecimiento de la capacidad productiva local e impulsar las actividades economicas de la Alcaldia a traves de los diversos componentes de nuestras politicas publicas; generando, ademas, una mayor derrama economica entre los habitantes, mejorando asi sus niveles de bienestar. Aprovechar el potencial turistico y cultural que posee nuestra Alcaldia, para lograr ser un destino atractivo para el turista de la CDMX, y que a su vez impulse la derrama economica para reactivar la economia local. Contribuir al fortalecimiento de las comunidades en sus expresiones culturales y recreativas para que incidan en el desarrollo social, recuperando asi la convivencia comunitaria. Y tambien repercuta de manera positiva en la recuperacion economica de la Alcaldia. Establecer un espacio de orientacion a la poblacion de Milpa Alta que sufre de problemas emocionales, particularmente en el segmento de jovenes y les prevenga de una situacion de riesgo a su salud. Contar con un espacio de atencion para las personas que sufrieron algun tipo de impacto psicologico o secuela emocional asociado al COVID y que limitan su reinsercion a su vida social comunitaria. Brindar un espacio seguro a mujeres de la Alcaldia que requieran salir temporalmente de sus hogares porque se encuentran en un estado de violencia extrema, brindandoles asesoria juridica y psicologica gratuita. Brindar un espacio digno para que los adultos mayores no pierdan la convivencia social, aprovechando su experiencia y conocimiento para no perder la cohesion social de nuestra demarcacion. Contar con un refugio para para cuidar de manera temporal a caninos abandonados o maltratados, para atenderlos en su recuperacion fisica, hasta encontrarles un hogar definitivo (adopcion). Contribuir al aprovechamiento del agua de lluvia en viviendas que carecen de disponibilidad de agua potable mediante tuberia y asi mejorar su abasto.</t>
  </si>
  <si>
    <t>02CD12E187</t>
  </si>
  <si>
    <t>02CD12E188</t>
  </si>
  <si>
    <t>02CD12E189</t>
  </si>
  <si>
    <t>02CD12E190</t>
  </si>
  <si>
    <t>02CD12E198</t>
  </si>
  <si>
    <t>02CD12F037</t>
  </si>
  <si>
    <t>02CD12K023</t>
  </si>
  <si>
    <t>02CD12M001</t>
  </si>
  <si>
    <t>02CD12M002</t>
  </si>
  <si>
    <t>02CD12N001</t>
  </si>
  <si>
    <t>02CD12R002</t>
  </si>
  <si>
    <t>02CD12S233</t>
  </si>
  <si>
    <t>02CD12S234</t>
  </si>
  <si>
    <t>02CD12U048</t>
  </si>
  <si>
    <t>02CD13E187</t>
  </si>
  <si>
    <t>02CD13</t>
  </si>
  <si>
    <t>Planear, conducir, coordinar y orientar el desarrollo de su demarcacion territorial, con la participacion de los sectores publicos, privados y sociales, con objeto de establecer un sistema de bienestar social y desarrollo economico distributivo. Lo anterior bajo los criterios de transparencia, rendicion de cuentas, accesibilidad, difusion, y participacion ciudadana.</t>
  </si>
  <si>
    <t>Promover, respetar, proteger y garantizar los derechos humanos reconocidos por la Constitucion Federal y la Constitucion Local, bajo los principios de buena administracion, buen gobierno y gobierno abierto con plena accesibilidad, basado en la honestidad, transparencia, rendicion de cuentas, integridad publica, sustentabilidad, atencion y participacion ciudadana. En ese sentido, implementarlas politicas publicas, planes, programas y acciones encaminados hacia la recuperacion de calidad de vida de los habitantes de la Alcaldia de Tlahuac.</t>
  </si>
  <si>
    <t>Con la entrada en vigor de la Constitucion Politica de la Ciudad de Mexico, los instrumentos de planeacion establecidos en la Ley del Sistema de Planeacion del Desarrollo de la Ciudad de Mexico fundamentados en el articulo 15, establecen los lineamientos para la orientacion del desarrollo tanto de la Ciudad de Mexico como las dieciseis alcaldias que la conforman. En este contexto, surge el Plan General de Desarrollo y el Programa de Ordenamiento Territorial, los cuales establecen las directrices para el desarrollo territorial para la Ciudad de Mexico. La elaboracion de dichos instrumentos obedece a la necesidad de dar solucion y atencion a las problematicas que se han suscitado como resultado de las transformaciones del mundo actual y la relacion existente y dependiente entre los procesos globales y su impacto local. La Alcaldia Tlahuac se localiza al oriente de la Ciudad de Mexico, entre los paralelos 19°13’ y 19°20’ de latitud norte; los meridianos 98° 56’ y 99° 04’ de longitud oeste; altitud entre 2 200 y 2800 metros sobre el nivel del mar. Colinda al norte con la Alcaldia Iztapalapa y el Estado de Mexico, al este con el Estado de Mexico, al sur con el Estado de Mexico y la Alcaldia Milpa Alta y al oeste con las Alcaldias Xochimilco e Iztapalapa. El territorio actual se conformo historicamente por 7 pueblos originarios: Santiago Zapotitlan, San Francisco Tlaltenco, San Pedro Tlahuac actual cabecera de la demarcacion, Santa Catarina Yecahuizotl, San Juan Ixtayopan, San Nicolas Tetelco y San Andres Mixquic. Dichos pueblos se encuentran geograficamente distribuidos en la zona que comprende la parte sureste de la Cuenca del Valle de Mexico, zona que, por sus caracteristicas, ha sufrido cambios importantes en su aspecto desde tiempos lejanos, propiciando asi diferentes condiciones de vida en su habitat. Actualmente la Alcaldia Tlahuac tiene una superficie total de 8,578.2 hectareas con dos usos predominantes: area urbana con una superficie 2,011.65 hectareas, y el suelo de conservacion con una superficie de 6,566.55 hectareas. Cuenta con una poblacion de 392,313 habitantes de los cuales 51.53 % son mujeres y el 48.47% son hombres (INEGI, XII Censo de Poblacion y Vivienda 2020) y una tasa de crecimiento poblacional de 8.89 % durante los ultimos 10 años. La poblacion se encuentra distribuida en 12 Coordinaciones Territoriales conformadas por 40 colonias, 29 barrios y dos pueblos (Datos SEDUVI). Asi mismo, el desdoblamiento natural de la poblacion ha generado el aumento de la demanda de servicios publicos basicos, generando condiciones de desigualdad para su acceso, asi como la invasion de Suelo de Conservacion, teniendo como resultado la consolidacion de 93 asentamientos humanos irregulares, los cuales ocupan una superficie de 904,955 metros cuadrados. En materia de Salud, bienestar e inclusion social, las desigualdades sociales existentes en la Alcaldia Tlahuac relacionada con el acceso a servicios publicos de calidad se agravaron por la crisis sanitaria del Covid-19. En materia de equidad e igualdad sustantiva, se trabaja por propiciar la integracion de los grupos o sectores sociales mas vulnerables y con mayor brecha de desigualdad social. Dentro de los grupos prioritarios identificados por la Comision Nacional de Derechos Humanos podemos identificar a las niñas y niños en edad de 0 a 11 años; los adolescentes de 12 a 15 años; las mujeres; los adultos mayores de 65 años y mas; y la comunidad LGBTTIQ+. Estas situaciones se presentan generalmente en espacios como la calle, el transporte publico, escuela o trabajo, lo que vulnera su integracion social para el desarrollo integral, asi como a la libertad de expresion. Las mujeres, por su parte, son uno de los grupos de atencion prioritarios a las que mas problematicas se enfrentan. El rezago social derivado de las practicas culturales derivadas del machismo, han sido uno de los mayores impedimentos para el goce y disfrute de los derechos de las mujeres, entre ellos la violencia que se da en distintos ambitos, desde lo familiar, en las relaciones de pareja, en el ambito laboral y docente; mediante la descalificacion, amenazas, intimidacion, humillacion, explotacion y muchas formas de discriminacion por cuestion de genero. La Alcaldia Tlahuac es la tercera demarcacion en produccion agropecuaria de la Ciudad de Mexico. La caracteristica primordial que determina su capacidad productiva es su localizacion geografica, que le permite realizar actividades primarias dentro de su territorio. De acuerdo con informacion recabada del Censo Economico 2019 elaborado por el INEGI, la Alcaldia Tlahuac cuenta con una orientacion sectorial de la economia denominada como Moderada Especializacion Secundaria donde predomina principalmente el sector de la industria manufacturera, seguido por el sector comercio y en tercer lugar el sector servicios.</t>
  </si>
  <si>
    <t>Representar y trabajar por los intereses de los Tlahuaquenses. Establecer una relacion de proximidad y confianza del gobierno con la poblacion. Promover la convivencia, la economia, la seguridad y el desarrollo de la comunidad que habita en nuestra demarcacion. Facilitar la participacion efectiva de niñas, niños y personas jovenes, asi como de las personas con discapacidad y las personas mayores en la vida social, politica y cultural de la demarcacion. Promover la participacion de los pueblos, barrios originarios y comunidades indigenas residentes en Tlahuac, en los asuntos publicos de la demarcacion territorial, reconociendo asi los derechos politico-culturales otorgados por la Constitucion Local. Garantizar la gobernabilidad y la seguridad ciudadana, en coordinacion con la secretaria de Seguridad Ciudadana de la Ciudad de Mexico; la planeacion, la convivencia y la civilidad en el ambito local. Garantizar la equidad, eficacia y transparencia de los programas y acciones de gobierno. Garantizar el acceso y calidad de los servicios publicos. Implementar medidas para que progresivamente se erradiquen las desigualdades y la pobreza, promoviendo el desarrollo sustentable que permita alcanzar una justa distribucion de la riqueza y el ingreso, en los terminos previstos en la Constitucion Local. Garantizar el acceso de la poblacion a espacios publicos e infraestructura social, deportiva, recreativa y cultural dentro de su territorio, los cuales no podran enajenarse ni concesionarse de forma alguna. De igual forma, promover la creacion, ampliacion, cuidado, mejoramiento, uso, goce, recuperacion, mantenimiento y defensa del espacio publico.</t>
  </si>
  <si>
    <t>02CD13E188</t>
  </si>
  <si>
    <t>02CD13E189</t>
  </si>
  <si>
    <t>02CD13E190</t>
  </si>
  <si>
    <t>02CD13E198</t>
  </si>
  <si>
    <t>02CD13E200</t>
  </si>
  <si>
    <t>02CD13F037</t>
  </si>
  <si>
    <t>02CD13K023</t>
  </si>
  <si>
    <t>02CD13M001</t>
  </si>
  <si>
    <t>02CD13M002</t>
  </si>
  <si>
    <t>02CD13N001</t>
  </si>
  <si>
    <t>02CD13R002</t>
  </si>
  <si>
    <t>02CD13U048</t>
  </si>
  <si>
    <t>02CD14E200</t>
  </si>
  <si>
    <t>02CD14</t>
  </si>
  <si>
    <t>Ser un Gobierno transparente, honesto con responsabilidad y rendicion de cuentas, incluyente desde la diversidad en la construccion y rescate de nuestra identidad, con una participacion ciudadana en las acciones y programas de gobierno, cercana a la gente y efectiva en la atencion de los servicios urbanos y necesidades de la comunidad, con efectividad y eficiencia en sus acciones y programas, con inclusion, equidad y bienestar; sustentable en nuestro entorno y cuidado de la riqueza de los recursos naturales de la Alcaldia Tlalpan.</t>
  </si>
  <si>
    <t>Trabajar por los derechos de la ciudadania y disminuir progresivamente la pobreza, desigualdad y promover el desarrollo sustentable, asi como la preservacion del patrimonio cultural tangible e intangible, la identidad y la representacion democratica de los pueblos y barrios originarios, comunidades y colonias asentadas en la demarcacion territorial de Tlalpan.</t>
  </si>
  <si>
    <t>La Alcaldia de Tlalpan es la demarcacion mas extensa de la Ciudad de Mexico, su territorio es de 312 km2, de los cuales el 84 por ciento es considerado suelo de conservacion. De acuerdo con el Instituto Nacional de Estadistica y Geografia (INEGI, 2015) en ella habitan 677,104 personas, de las cuales 355,979 son mujeres (53 por ciento) y 321,125 son hombres (47 por ciento); el 21 por ciento de la poblacion total tiene entre 0 y 14 años, 70 por ciento tiene entre 15 y 64 años y 9 por ciento tiene 65 y mas. El 1.9 por ciento de la poblacion de 5 años y mas habla alguna lengua indigena; 25,862 personas tienen algun tipo de discapacidad (lo que representa el 6 por ciento); del total de los habitantes de la demarcacion, el 24 por ciento no esta afiliada a ninguna institucion publica de salud y el 10.5 por ciento tiene al menos una carencia alimentaria (INEGI, 2015). En Tlalpan existen 190,591 viviendas, de las cuales el 81.34 por ciento son casas, mientras que el 15.44 por ciento son departamentos en edificio. Sigue habiendo carencias en cuanto a la estructura de las viviendas; de cada 100 viviendas una tiene piso de tierra y 9 de cada 100 tiene techo de lamina, carton, palma, madera o paja, acentuandose esto en las zonas de los pueblos de la demarcacion. En Tlalpan habitan 90,231 niñas y niños de 6 a 14 años, de los cuales el 5.75 por ciento no saben leer y escribir, lo cual es un indicativo del rezago educativo. En 2016 el Consejo de Evaluacion del Desarrollo Social de la Ciudad de Mexico (EVALUA) dio a conocer el ultimo Indice de Desarrollo Social (IDS) de la Ciudad de Mexico, lo que ubico a Tlalpan como una demarcacion con bajo IDS, solo por encima de Xochimilco, Tlahuac y Milpa Alta, teniendo los indices mas bajos en los rubros de calidad de espacio de la vivienda, acceso a la salud, seguridad social y adecuacion sanitaria. La poblacion economicamente activa de Tlalpan es de 307,257 personas, de las cuales el 37.91 por ciento se dedica al comercio y a servicios, 44.49 por ciento son profesionistas, 0.72 por ciento se dedican a las actividades agropecuarias y 15.09 por ciento son trabajadores artesanales, conductores de transporte y operadores de maquinaria industrial. De acuerdo con el Informe de pobreza y evaluacion 2020. Ciudad de Mexico realizado por el Consejo Nacional de Evaluacion de la Politica de Desarrollo Social (CONEVAL), Tlalpan en 2015 contaba con 217,122 personas en situacion de pobreza, es decir, 30,487 mas respecto a 2010. En materia de pobreza extrema, en 2015 Tlalpan se ubico dentro de las cinco demarcaciones de la Ciudad de Mexico con mayor numero de personas en esta situacion, solo por debajo de Iztapalapa y Gustavo A. Madero. Tlalpan es una de las siete demarcaciones con area rural, en su territorio se encuentran 9 areas naturales protegidas por el Gobierno de la Ciudad de Mexico: Parque Nacional Fuentes Brotantes, Los Encinos, Cumbres del Ajusco, Chichinautzin, Ecoguardas, Bosque de Tlalpan, Parque Ecologico de la Ciudad de Mexico, Reserva Ecologica Comunitaria San Miguel Topilejo y Reserva Ecologica Comunitaria San Miguel Ajusco. Este territorio es rico en recursos naturales, los cuales son vitales para la subsistencia y viabilidad de la Ciudad de Mexico, sin embargo, la sobre explotacion de los acuiferos profundos y la deforestacion ha ocasionado desequilibrios ecologicos. De acuerdo con las cifras dadas a conocer por la Secretaria de Seguridad Ciudadana de la Ciudad de Mexico (SSC), Tlalpan se ubica en la septima posicion de indice delictivo del total de alcaldias. En el ultimo año se registro una disminucion de mas del 14 por ciento respecto a los delitos de alto impacto, es importante destacar que el 50 por ciento de los delitos se concentra en el robo de vehiculos.</t>
  </si>
  <si>
    <t>Construir una demarcacion incluyente, sostenible y sustentable, con un enfoque de igualdad de derechos para atender de manera oportuna, eficiente y eficaz las necesidades que demanda la poblacion, aplicando procesos de mejora continua que contribuyan a elevar la calidad de vida de la ciudadania.</t>
  </si>
  <si>
    <t>02CD14E187</t>
  </si>
  <si>
    <t>02CD14E188</t>
  </si>
  <si>
    <t>02CD14E189</t>
  </si>
  <si>
    <t>02CD14E190</t>
  </si>
  <si>
    <t>02CD14E198</t>
  </si>
  <si>
    <t>02CD14F037</t>
  </si>
  <si>
    <t>02CD14K023</t>
  </si>
  <si>
    <t>02CD14M001</t>
  </si>
  <si>
    <t>02CD14M002</t>
  </si>
  <si>
    <t>02CD14N001</t>
  </si>
  <si>
    <t>02CD14R002</t>
  </si>
  <si>
    <t>02CD14S229</t>
  </si>
  <si>
    <t>02CD14S234</t>
  </si>
  <si>
    <t>02CD14U048</t>
  </si>
  <si>
    <t>02CD15E200</t>
  </si>
  <si>
    <t>02CD15</t>
  </si>
  <si>
    <t>Fortalecer y ampliar las garantias del acceso a los grandes derechos sociales y humanos de los habitantes de la Demarcacion, en condiciones de igualdad y equidad, con perspectiva de genero y sin discriminacion, en especial de las poblaciones con mayor vulnerabilidad; promover el crecimiento economico sustentable para el bienestar de las personas y el desarrollo urbano y sostenible del territorio, con espacios publicos modernos, seguros e incluyentes, donde convivan y protejan el medio ambiente, potenciando los beneficios de su conservacion, libre de violencias, delitos y riesgos por la implementacion de programas y servicios publicos orientados hacia la prevencion y cultura de paz, con base en procesos innovadores de gobernanza para asegurar la planeacion, el control y seguimiento, asi como la evaluacion de la gestion publica, a efecto de que se realice con transparencia; se rindan cuentas; y permita brindar una atencion integral a la demanda de tramites y solicitudes de informacion publica desagregada; al contar con los recursos y conectividad necesaria.</t>
  </si>
  <si>
    <t>Ser una Alcaldia en la que se garantice el ejercicio de los derechos humanos, con igualdad y perspectiva de genero, para el bienestar social de todas las personas, sin discriminacion; se promueva la prosperidad y el desarrollo urbano sustentable y sostenible; se rescaten y preserven las tradiciones que permitan vivir en el marco de una cultura de paz y legalidad; con programas y servicios efectivos que generen un ambiente de seguridad y proteccion integral ante los riesgos y las amenazas; por el esfuerzo conjunto entre ciudadanos participativos y un buen Gobierno.</t>
  </si>
  <si>
    <t>Datos del Censo de Poblacion y Vivienda 2020. UBICACIoN GEOGRaFICA. Se ubica en la zona centro-oriente de la Ciudad de Mexico. Colinda al norte con la Alcaldia Gustavo A. Madero, en el extremo este con el Municipio de Nezahualcoyotl, Estado de Mexico; al sur con la alcaldia Iztacalco y al oeste con Cuauhtemoc. EXTENSIoN TERRITORIAL. Cuenta con una extension de 3,342 hectareas, 2.24% del territorio de la Ciudad de Mexico. Comprende 3,220 manzanas, distribuidas en 80 colonias, en cuatro coordinaciones territoriales y la sede de la alcaldia. ASPECTOS DEMOGRaFICOS. Cuenta con 443 mil 704 habitantes, 47.4% son hombres y 52.6% mujeres, cifra que significa un aumento del 3.7% de habitantes con respecto a la Encuesta Intercensal 2015. DENSIDAD DE POBLACIoN. El numero de personas por hectarea ha disminuido, debido al alto numero de poblacion en busca de nuevas alternativas de vivienda, por la sustitucion de los usos de suelo habitacionales en areas centricas; carencia de zonas de reserva para crecimiento urbano; alto costo del suelo y disminucion de las tasas de crecimiento de la poblacion. Sin embargo, presenta una densidad mas alta que la Ciudad de Mexico y es una de las cinco demarcaciones de la entidad con mas habitantes por hectarea. DISTRIBUCIoN POR GRUPOS DE EDAD. Los menores de 15 años, representan el 17.6%, El grupo de 15 a 64 años, paso de 69.6% a 70.2%; y en la poblacion mayor de 65 años, de 11.6% a 12.2%. Lo que implica una amplia demanda escolar en todos los niveles escolares (basico, medio superior y superior) y, una creciente necesidad de atencion, para con los adultos mayores. Proyecciones para 2025, indican que esta tendencia seguira acentuandose. PRESENCIA INDiGENA. El total de personas que hablan lengua indigena es de 4 mil 921 habitantes, 1.1% de la poblacion total, disminuyo en un 0.3% con respecto a 2015. El 2.3% de la poblacion de la Alcaldia se reconoce como indigena y 2.3% como afrodescendiente PREDOMINAN MUJERES. Mas hogares con jefatura femenina, de 40.5% en 2015 a 41.3% En 2020. Al analizar la distribucion por genero de la poblacion geriatrica de 65 y mas: de cada cien personas, 59 son mujeres y 41 hombres. PERFIL EDUCATIVO. Promedio de escolaridad 11.46 años. Viven 49 mil 335 niños, de entre seis y catorce años, 46 mil 595 de ellos, asisten a la escuela. En 2020, muchos niños no se inscribieron, pasando de 97.6% a 93.9% la matricula, por la pandemia COVID-19. ASPECTOS SOCIOECONoMICOS. Poblacion Economicamente Activa (PEA), 214 mil 700 personas, de las cuales, 97.7%, es decir, 205 mil 39 estaban ocupadas. La poblacion ocupada en el sector secundario se redujo en 1.9%, en cambio, el sector terciario o servicios tuvo crecimiento de 29.7%, y en el sector primario se ocupan solo el 0.09%. La Poblacion Economicamente Inactiva (PEI) es de 4.9%, integrada por estudiantes, amas de casa, jubilados o pensionados y personas con discapacidad. La poblacion economicamente activa se viene reduciendo, producto del envejecimiento paulatino de sus habitantes. El porcentaje de desocupacion ha decrecido de forma lenta, para el 2010 fue de 9 mil 975 personas que represento el 5.3% y para 2020 se ubico en 2.3%. NIVEL DE INGRESOS DE LA POBLACIoN TRABAJADORA. Para el tercer trimestre de 2020 poco mas del 23% percibia hasta un salario minimo, aunque la mayoria de las personas 55.73% se concentran en el rubro de mas de un salario hasta tres salarios minimos, que significa una amplia presencia de sectores de bajos ingresos, distribucion similar a la de la Ciudad de Mexico INDICE DE MARGINALIDAD Y CALIDAD DE VIDA. Para 2021, el Consejo Nacional de Poblacion refiere que Venustiano Carranza ocupa el onceavo lugar de las demarcaciones: Analfabetismo (15 Años y mas) 0.6; PEA con hasta 2 salarios minimos 32.3; Vivienda sin drenaje 0.2; Vivienda sin energia electrica 0.1; Vivienda sin agua entubada 3.8; y Vivienda con piso de tierra 0.3 ACTIVIDAD ECONoMICA. Segun datos del Censo Economico 2019, El 6.3% de las unidades economicas se ubicaban dentro de la demarcacion, donde destaca el comercio al por mayor y al por menor, con 17 mil 305 establecimientos mercantiles, los cuales ocuparon a 45 mil 974 personas, 34.5% del total de personas empleadas de la demarcacion. El sector terciario registro mas recintos economicos y personal ocupado, en hoteleria, asi como alimentos y bebidas, con 4 mil 77 (13.9%) y 19 mil 833 (14.08%), respectivamente. La actividad industrial, construccion e industrias manufactureras, registraron Mil 730 unidades (5.9% del total) con 11 mil 374 (8.5%) personas ocupadas.</t>
  </si>
  <si>
    <t>Fortalecer y ampliar las garantias del acceso a los grandes derechos sociales y humanos de los habitantes de la Demarcacion, efecto de crear condiciones mas equitativas de vida, principalmente para las poblaciones con mayor vulnerabilidad. Promover el crecimiento economico sustentable con mayor bienestar social para las personas, en el territorio de la demarcacion que no ponga en riesgo su vida y seguridad, conviva con el medio ambiente, lo proteja, potencie los beneficios de su conservacion y mejore su calidad de vida. Generar una convivencia ciudadana pacifica y solidaria, libre de violencias y delitos con programas publicos orientados hacia la prevencion y una cultura de paz para brindar proteccion y seguridad a las personas frente a los riesgos y las amenazas. Promover la participacion de los habitantes de la Alcaldia, mediante procesos innovadores de gobernanza que fortalezcan la planeacion, el control, seguimiento y la evaluacion de la gestion publica con transparencia y rendicion de cuentas; que les permita tener una atencion integral de los servicios y tramites de manera simple, oportuna y eficiente; consultar informacion publica desagregada; y contar con los recursos y conectividad tecnologica necesaria.</t>
  </si>
  <si>
    <t>02CD15E187</t>
  </si>
  <si>
    <t>02CD15E188</t>
  </si>
  <si>
    <t>02CD15E189</t>
  </si>
  <si>
    <t>02CD15E190</t>
  </si>
  <si>
    <t>02CD15E198</t>
  </si>
  <si>
    <t>02CD15F037</t>
  </si>
  <si>
    <t>02CD15K023</t>
  </si>
  <si>
    <t>02CD15M001</t>
  </si>
  <si>
    <t>02CD15M002</t>
  </si>
  <si>
    <t>02CD15N001</t>
  </si>
  <si>
    <t>02CD15R002</t>
  </si>
  <si>
    <t>02CD15S229</t>
  </si>
  <si>
    <t>02CD15S232</t>
  </si>
  <si>
    <t>02CD15S233</t>
  </si>
  <si>
    <t>02CD15S235</t>
  </si>
  <si>
    <t>S235</t>
  </si>
  <si>
    <t>Apoyos para el cuidado del adulto mayor</t>
  </si>
  <si>
    <t>Edad avanzada</t>
  </si>
  <si>
    <t>330</t>
  </si>
  <si>
    <t>Atencion integral a adultos mayores en situacion de vulnerabilidad</t>
  </si>
  <si>
    <t>02CD15U048</t>
  </si>
  <si>
    <t>02CD16E200</t>
  </si>
  <si>
    <t>02CD16</t>
  </si>
  <si>
    <t>Ejercer una administracion eficiente, con la participacion responsable y organizada de los diversos sectores sociales, que ofrezca servicios eficientes para estimular el desarrollo economico, social y cultural de los habitantes de Xochimilco, garantizando su seguridad y la disposicion de infraestructura urbana para su bienestar a traves de un manejo adecuado y transparente de los recursos publicos correspondientes. Atencion de Seguridad Ciudadana contra la criminalidad y delincuencia en todas sus modalidades, con la finalidad de reducir los indices de inseguridad y mejorar la percepcion ciudadana en seguridad; que contribuyan a disminuir los niveles delictivos, a fortalecer la paz social y la confianza hacia la figura policial, mediante un enfoque integral de contencion, correccion y prevencion en conjunto con las acciones del Gobierno de Mexico y Gobierno de la Ciudad de Mexico, las instancias policiales y de procuracion de justicia, los diferentes sectores publicos y con la comunidad en general.</t>
  </si>
  <si>
    <t>Una administracion cercana a la gente, proporcionando a la poblacion los servicios y atencion acordes a sus necesidades, confiables y de calidad, a traves de la implementacion de politicas publicas que fomenten el bienestar general de la poblacion de la Alcaldia de Xochimilco.</t>
  </si>
  <si>
    <t>La Alcaldia Xochimilco se localiza al sur de la capital de Mexico, con una superficie total de 122 kms2, 20% de suelo urbano y 80% suelo de conservacion. Con una poblacion de 442,178 habitantes. Se distingue por la existencia de diversos grupos de interes que inciden en su funcionamiento, crecimiento y desarrollo, y por reunir un aspecto heterogeneo de actividades sociodemograficas, economicas y culturales que las caracterizan y moldean su espacio territorial. En este sentido, en la demarcacion territorial se reproducen las tendencias de la Ciudad de Mexico; es decir, se da un proceso creciente y acelerado de las actividades sociales y economicas, asi como de concentracion urbana, mientras que en otras se va sumergiendo en el atraso productivo y en diversos problemas derivados de la pobreza, coexistiendo zonas en estado de marginacion que se oponen a otras de medio desarrollo. Se hacen palpables sus problematicas y necesidades, atencion a grupos vulnerables, mujeres, adolescentes y niños, impulsar actividades economicas y productivas, mejoramiento y ampliacion de los servicios atencion medica, mejoramiento de servicios basicos, abastecimiento de agua potable, control de crecimiento urbano, proteccion y conservacion de las areas de conservacion, mejoramiento de vialidades, transporte publico, seguridad publica, ambulantaje, entre otros. Bajo este contexto, el desarrollo de la Alcaldia Xochimilco debe plantearse bajo el aprovechamiento racional y sustentable de las potencialidades contenidas en su territorio, caracteristicas, recursos naturales, poblacion, actividades economicas, sociales y culturales, esto con la vision de mejorar la calidad de vida de sus habitantes.</t>
  </si>
  <si>
    <t>La implementacion de una serie acciones basadas en un proceso de planeacion estrategica, donde se establecio una Vision de gobierno en la que se asumen, con responsabilidad y certidumbre, compromisos que permitiran fortalecer, ampliar e implementar politicas publicas encaminadas a transformar las condiciones de vida de los habitantes de la alcaldia de Xochimilco y consolidarnos como la mejor opcion de Gobierno. En este sentido, los proyectos y acciones que se ejecuten daran forma a un proyecto politico prospectivo, el cual radica en involucrar a los diferentes sectores de la sociedad de Xochimilco, con la conviccion de escuchar y tomar en cuenta sus propuestas, lo que permitira establecer compromisos en aras de alcanzar un bien comun. Es por ello, que se establecio como lema de este Gobierno “La transformacion de Xochimilco”, donde lleva implicito la promocion de la democracia participativa, sustentada en la toma de decisiones entre autoridades y sociedad (gobernanza), que propiciara una adecuada gobernabilidad.</t>
  </si>
  <si>
    <t>02CD16E187</t>
  </si>
  <si>
    <t>02CD16E188</t>
  </si>
  <si>
    <t>02CD16E189</t>
  </si>
  <si>
    <t>02CD16E190</t>
  </si>
  <si>
    <t>02CD16E198</t>
  </si>
  <si>
    <t>02CD16F037</t>
  </si>
  <si>
    <t>02CD16K023</t>
  </si>
  <si>
    <t>02CD16M001</t>
  </si>
  <si>
    <t>02CD16M002</t>
  </si>
  <si>
    <t>02CD16N001</t>
  </si>
  <si>
    <t>02CD16R002</t>
  </si>
  <si>
    <t>02CD16U048</t>
  </si>
  <si>
    <t>02OD04E003</t>
  </si>
  <si>
    <t>02OD04</t>
  </si>
  <si>
    <t>Posicionar al Centro Historico de la Ciudad de Mexico como un lugar habitable, seguro y limpio que garantice el legado cultural, historico, artistico, urbanistico y sociologico del Centro Historico Patrimonio Cultural de la Humanidad.</t>
  </si>
  <si>
    <t>Ser un organo administrativo eficaz y productivo, que otorgue servicios eficientes y de alta calidad y, atienda las demandas de la ciudadania con prontitud de atencion, por si o a traves de la coordinacion interinstitucional, con el fin de preservar el patrimonio del Centro Historico de la Ciudad de Mexico, y de transformarlo en un lugar habitable, seguro y limpio que garantice a vecinos y visitantes el derecho a la Ciudad.</t>
  </si>
  <si>
    <t>La capital del pais necesita resolver y dar cauce al complejo sistema de relaciones economicas, sociales, culturales y ambientales. En los ultimos años, vivimos el abandono del servicio publico. Una vision innovadora necesitara la cohesion de esfuerzos interinstitucionales (operativos y politicos), que ayuden a controlar y regular el territorio y las acciones economico-sociales que se dan en el. Por su parte, el Centro Historico de la Ciudad, se ha consolidado como el principal faro para la implementacion de politicas publicas en materia de desarrollo urbano y economico, espacio publico y habitabilidad para la Administracion Publica de la Ciudad de Mexico. De igual manera, se ha constituido como uno de los principales captadores de la inversion publica y privada de la ciudad en materia economica y de obra, asi como la generacion de mas de cincuenta mil empleos directos e indirectos, asimismo, el cuadro del centro historico sufre un deterioro constante tanto en sus inmuebles como en temas de seguridad y derecho, dicho deterioro es combatido con un mantenimiento constante de el mismo, derivado de esta problematica, se han emprendido acciones para restaurar, preservar y mantener el patrimonio historico y artistico nacional, generar incentivos fiscales para promover el uso habitacional, procurar la seguridad ciudadana y el Estado de Derecho, garantizar el derecho a la movilidad, y propiciar la igualdad de genero y acciones contra la discriminacion. Aunado a lo anterior, en este sitio patrimonio de la humanidad, concurren mas de veintisiete Dependencias tanto del orden federal y local, mismas que en un ejercicio de coordinacion y colaboracion a favor del interes general de la comunidad que reside, trabaja y visita el Centro Historico.</t>
  </si>
  <si>
    <t>Hacer del Centro Historico de la Ciudad de Mexico, el lugar con el mayor valor agregado de la ciudad, mediante la recuperacion de su habitabilidad, el reordenamiento de la actividad economica, el impulso a las actividades culturales y la participacion ciudadana.</t>
  </si>
  <si>
    <t>E003</t>
  </si>
  <si>
    <t>Acciones de obras y servicios para la recuperacion, promocion y proteccion del Centro Historico</t>
  </si>
  <si>
    <t>Preservacion y cuidado del patrimonio publico</t>
  </si>
  <si>
    <t>073</t>
  </si>
  <si>
    <t>Promocion y conservacion del patrimonio material e inmaterial</t>
  </si>
  <si>
    <t>02OD04M001</t>
  </si>
  <si>
    <t>Fortalecimiento de la procuracion de justicia</t>
  </si>
  <si>
    <t>Enfoque de atencion a victimas</t>
  </si>
  <si>
    <t>02OD04M002</t>
  </si>
  <si>
    <t>02OD04N001</t>
  </si>
  <si>
    <t>02OD06M001</t>
  </si>
  <si>
    <t>02OD06</t>
  </si>
  <si>
    <t>Instancia Ejecutora del Sistema Integral de Derechos Humanos</t>
  </si>
  <si>
    <t>Ser el instrumento para la concertacion, el establecimiento y seguimiento de acuerdos entre los poderes Ejecutivo, Legislativo y Judicial, el Cabildo de la Ciudad, los Organismos Autonomos, las Alcaldias, las Organizaciones de la Sociedad Civil y las Instituciones de Educacion Superior ubicadas en la Ciudad a fin de lograr la transversalizacion del enfoque de derechos humanos en la accion gubernamental con el proposito de coadyuvar en la creacion de condiciones para la efectividad y garantia de estos y las libertades inalienables de las personas que habitan y transitan la Ciudad de Mexico.</t>
  </si>
  <si>
    <t>Ser la institucion constituida como referente para orientar y articular a las instancias gubernamentales y la sociedad civil de la Ciudad de Mexico en la creacion, implementacion y evaluacion oportuna, eficiente y eficaz de politicas publicas que impacten en la efectividad del ejercicio de los derechos humanos de las personas que la habitan y transitan.</t>
  </si>
  <si>
    <t>La firma de diversos instrumentos internacionales por parte del Estado Mexicano ha representado la adopcion de compromisos relevantes en materia de derechos humanos. Entre dichos instrumentos se encuentra la Declaracion y Programa de Accion de Viena, como un precedente para la formulacion de planes de accion en los que se determinan las medidas necesarias para que el Estado mejore la promocion y proteccion de los derechos humanos. A nivel nacional, la Ciudad de Mexico se ha ido construyendo como una ciudad incluyente y de derechos, siendo la primera Entidad en contar en el año 2009 y actualizar en 2016 su plan de accion denominado Programa de Derechos Humanos del Distrito Federal y posteriormente de la Ciudad de Mexico, desde entonces este instrumento programatico ha sido la herramienta de impulso innovador para la reconstruccion de la relacion compleja entre gobierno y sociedad y fortalecimiento de la gobernabilidad democratica que ha permitido en la ahora Ciudad de Mexico, mediante ejercicios colectivos y participativos, que se avance en el cumplimiento de la obligacion gubernamental de dar a las politicas publicas un enfoque basado en derechos humanos. A ocho años de esa apuesta programatica por transformar el quehacer publico, el 5 de febrero de 2017, se publica la Constitucion Politica de la Ciudad de Mexico (CPCDMX) que dentro de su Titulo Segundo Carta de Derechos contempla en su articulo 5 Ciudad Garantista, que las autoridades adoptaran medidas legislativas, administrativas, judiciales, economicas y las que sean necesarias, a fin de lograr progresivamente la plena efectividad de los derechos, la CPCDMX recupera la existencia del Programa de Derechos Humanos que debera establecer criterios de orientacion para la elaboracion de disposiciones legales, politicas publicas, estrategias, lineas de accion y asignacion del gasto publico con enfoque de derechos humanos. El Programa lo elaborara el Sistema Integral de Derechos Humanos articulandose con el Sistema de Planeacion y Prospectiva a efecto que en terminos de lo dispuesto en el articulo 32 de la Ley del Sistema Integral de Derechos humanos de la Ciudad de Mexico, las acciones de transversalizacion del enfoque de derechos humanos esten contempladas en los instrumentos de planeacion de cada una de las instancias implementadoras. En este sentido se debera de comprender que es el enfoque de derechos humanos y su relacion con la politica publica, lo que nos remite a entender como los derechos que estan reconocidos en el ordenamiento juridico son realizables en lo concreto, en la vida cotidiana de las personas, por lo que “ademas de leyes pertinentes se necesitan procesos e instituciones politicas, de gestion y administrativos que respondan a los derechos y las necesidades de las personas.”, a efecto que no se vulneren estos. Por lo anterior se puede determinar que el gobierno de la Ciudad de Mexico esta obligado a establecer una estrategia de institucionalizacion del enfoque de derechos humanos que requiere del desarrollo de herramientas y procesos para incorporarlo en todas las fases de la planeacion, diseño, implementacion, seguimiento y evaluacion de las politicas publicas con la finalidad de desarrollar y/o fortalecer la capacidad de los garantes de derechos para cumplir con sus obligaciones de respetar, proteger y garantizar los derechos y asi prevenir su vulneracion y avanzar en su ejercicio pleno. En el Programa de Gobierno 2019-2020 de la Ciudad de Mexico (PG), la igualdad de derechos, entre otros, sera un principio que orientara las acciones a emprender durante la Gestion de este gobierno a efecto de garantizar la transformacion que se propone hacer hacia una ciudad con igualdad de derechos.</t>
  </si>
  <si>
    <t>Garantizar el cumplimiento de los fines del Sistema Integral de Derechos Humanos (SIDH) promoviendo el dialogo y los acuerdos entre entes publicos para asegurar la progresividad de los Derechos Humanos en la Ciudad de Mexico asi como el promover la transversalizacion del enfoque de derechos humanos en las acciones gubernamentales entre las instancias implementadoras que conforman la administracion publica del Gobierno.</t>
  </si>
  <si>
    <t>Garantizar la igualdad de oportunidades y reducir la desigualdad de resultados, incluso eliminando las leyes, politicas y practicas discriminatorias y promoviendo legislaciones, politicas y medidas adecuadas a ese respecto</t>
  </si>
  <si>
    <t>02OD06M002</t>
  </si>
  <si>
    <t>02OD06N001</t>
  </si>
  <si>
    <t>02OD06P017</t>
  </si>
  <si>
    <t>P017</t>
  </si>
  <si>
    <t>Acciones para la transversalizacion del enfoque de derechos humanos</t>
  </si>
  <si>
    <t>093</t>
  </si>
  <si>
    <t>Seguimiento a la implementacion del programa de derechos humanos</t>
  </si>
  <si>
    <t>02PDAVE109</t>
  </si>
  <si>
    <t>02PDAV</t>
  </si>
  <si>
    <t>Acompañar a victimas del delito y de violaciones a derechos humanos de tal manera que recuperen su proyecto de vida, esto mediante la implementacion eficiente y efectiva de un Modelo Integral de Atencion a Victimas de la Ciudad de Mexico.</t>
  </si>
  <si>
    <t>Ser una institucion proactiva, comprometida, con credibilidad, que impulse politicas publicas, estrategias y acciones que garanticen y protejan plenamente los derechos humanos de las victimas en la Ciudad de Mexico y brinde en cada caso las mejores medidas para que las victimas recuperen su proyecto de vida, al tiempo que propicie la eliminacion de los esquemas de discriminacion y marginacion que sean la causa de los hechos victimizantes.</t>
  </si>
  <si>
    <t>Actualmente, la Ciudad de Mexico sufre un incremento en el numero de delitos de alto impacto y violaciones graves a los derechos humanos en la Ciudad de Mexico, de acuerdo con datos revelados en 2019 de la Encuesta Nacional de Victimizacion y Percepcion sobre Seguridad Publica (ENVIPE) del INEGI, en 2018 se contabilizaron 33 millones de delitos asociados a 24.7 millones de personas a nivel nacional. Con 42,600 delitos por cada 100 mil habitantes para la Ciudad de Mexico, si hablamos de que la urbe tenia en ese entonces 21 millones 581,000 de habitantes, eso arroja una cifra de 9, 194,506 delitos totales. En este contexto victimal nace la Comision Ejecutiva de Atencion a Victimas de la Ciudad de Mexico (CEAVI), con el objetivo garantizar la reparacion integral del daño, la no repeticion de actos que vulneren la integridad de las victimas y procurar que gocen en todo momento de asistencia psicosocial adecuada, ademas de la no re victimizacion, proteger, atender y garantizar el derecho a la asistencia y representacion por delitos y por la violacion a los derechos humanos, que incluye a las medidas de ayuda inmediata, asistencia, reparacion integral en sus dimensiones tanto individual, como colectiva material, moral y simbolica, en concordancia con la Ley General de Victimas.</t>
  </si>
  <si>
    <t>Fortalecer el enfoque de Atencion a Victimas mediante un nuevo paradigma de generacion de confianza, certidumbre y seguridad juridica a la victima.</t>
  </si>
  <si>
    <t>E109</t>
  </si>
  <si>
    <t>Apoyo integral a victimas</t>
  </si>
  <si>
    <t>261</t>
  </si>
  <si>
    <t>Atencion a victimas</t>
  </si>
  <si>
    <t>16.a</t>
  </si>
  <si>
    <t>Fortalecer las instituciones nacionales pertinentes, incluso mediante la cooperacion internacional, para crear a todos los niveles, particularmente en los paises en desarrollo, la capacidad de prevenir la violencia y combatir el terrorismo y la delincuencia</t>
  </si>
  <si>
    <t>02PDAVM001</t>
  </si>
  <si>
    <t>02PDAVM002</t>
  </si>
  <si>
    <t>02PDDPE158</t>
  </si>
  <si>
    <t>02PDDP</t>
  </si>
  <si>
    <t>Ofrecer el mecanismo de proteccion de las personas defensoras de Derechos Humanos, que ejercen la libertad de expresion, Periodistas y colaboradoras periodisticas, a traves de la atencion integral y especializada con un enfoque de derechos humanos y perspectiva de genero, mediante la coordinacion interinstitucional con la finalidad de consolidar politicas de prevencion y atencion orientadas a garantizar, respetar y promover el derecho a defender los derechos humanos y la libertad de expresion en la Ciudad de Mexico.</t>
  </si>
  <si>
    <t>Ser una institucion de atencion especializada que mediante politicas publicas proteja la vida e integridad de las personas beneficiarias, y fortalezca las capacidades y autonomia de las personas defensoras de derechos humanos, personas que ejerzan la libertad de expresion, asi como de las y los periodistas y colaboradoras periodisticas, garantizando el ejercicio pleno de la defensa de los derechos humanos y la libertad de expresion.</t>
  </si>
  <si>
    <t>El numero creciente de agresiones y amenazas convirtio a nuestro pais en uno de los mas riesgosos para ejercer el periodismo y el derecho a defender derechos humanos. De acuerdo al informe de la organizacion Articulo 19 “Disonancia: voces en disputa”, en el año 2019 se agredieron a 609 periodistas y diez de ellos fueron asesinados, en comparacion con 2018 donde hubo 544 agresiones y nueve periodistas asesinados en el pais. En el mismo informe se señala que durante el 2019 en la Ciudad de Mexico se registraron 84 agresiones contra personas periodistas. Ante esta realidad el MPI CDMX ha estructurado procesos de atencion integral para casos de personas defensoras de derechos humanos y periodistas que documenten las agresiones y permitan trazar rutas de trabajo inter institucionales para la implementacion de medidas de proteccion, proteccion urgente, de caracter social y preventivas. Para ello la atencion brindada desde el MPI CDMX toma en consideracion los diversos impactos que tienen las agresiones en las personas que las reciben y en sus redes de apoyo con motivo del ejercicio de la libertad de expresion y/o la defensa de los derechos humanos.</t>
  </si>
  <si>
    <t>Proteger, Respetar y garantizar los derechos humanos de las personas que se encuentran en situasion de riesgo como consecuencia de la defensa o promocion de los derechos humanos y del ejercicio de la libertad de expresion y el periodismo en la Ciudad de Mexico.</t>
  </si>
  <si>
    <t>E158</t>
  </si>
  <si>
    <t>Proteccion integral de personas defensoras de derechos humanos y periodistas</t>
  </si>
  <si>
    <t>179</t>
  </si>
  <si>
    <t>Acciones para la proteccion integral de personas defensoras de los derechos humanos, de la libertad de expresion y el periodismo</t>
  </si>
  <si>
    <t>02PDDPM001</t>
  </si>
  <si>
    <t>02PDDPM002</t>
  </si>
  <si>
    <t>02PDDPN001</t>
  </si>
  <si>
    <t>03C001G073</t>
  </si>
  <si>
    <t>03C001</t>
  </si>
  <si>
    <t>Secretaria de Desarrollo Urbano y Vivienda</t>
  </si>
  <si>
    <t>Generar e integrar una politica urbana habitacional para la cohesion territorial y que coadyuve al desarrollo sostenible de la Ciudad de Mexico.</t>
  </si>
  <si>
    <t>Contar con una Secretaria de Desarrollo Urbano y Vivienda que coadyuve a asegurar la justicia territorial y la inclusion social, mediante la innovacion del sistema de planeacion y gestion publica del desarrollo urbano y la coadyuvancia a la proteccion del derecho humano a la vivienda, en congruencia con el ordenamiento territorial de la Ciudad de Mexico.</t>
  </si>
  <si>
    <t>Por el crecimiento desordenado de la ciudad, existen miles de familias que no cuentan con certidumbre en su propiedad, considerando solo aquellas que viven en suelo urbano. Esto es producto de los altos costos y tramites asociados a la diversidad de casos. Asimismo, la ciudad de Mexico ha tenido en los ultimos años un crecimiento acelerado de edificaciones para vivienda, oficinas y centros comerciales que no ha ido acompañado por servicios y espacios publicos dignos, ni por infraestructura para la movilidad. El esquema de crecimiento se ha basado en muchos casos en la privatizacion del espacio publico y en la indiferencia frente a la opinion de los ciudadanos.</t>
  </si>
  <si>
    <t>Promover un desarrollo urbano incluyente que disminuya las grandes desigualdades, fomente la vivienda social y el espacio publico.</t>
  </si>
  <si>
    <t>G073</t>
  </si>
  <si>
    <t>Regulacion del desarrollo urbano</t>
  </si>
  <si>
    <t>Regularizacion de la propiedad en colonias ubicadas en el suelo urbano</t>
  </si>
  <si>
    <t>128</t>
  </si>
  <si>
    <t>Desarrollo urbano sostenible</t>
  </si>
  <si>
    <t>03C001M001</t>
  </si>
  <si>
    <t>Ordenamiento del desarrollo urbano</t>
  </si>
  <si>
    <t>03C001M002</t>
  </si>
  <si>
    <t>03C001N001</t>
  </si>
  <si>
    <t>03PDIVM001</t>
  </si>
  <si>
    <t>03PDIV</t>
  </si>
  <si>
    <t>Instituto de Vivienda</t>
  </si>
  <si>
    <t>El Instituto de Vivienda de la Ciudad de Mexico es un Organismo Publico Descentralizado de la Administracion Publica de la Ciudad de Mexico, con personalidad juridica y patrimonio propio. Fue creado para atender la necesidad de vivienda de la poblacion residente en el Distrito Federal, hoy Ciudad de Mexico, principalmente la de bajos recursos economicos (vulnerable y en situacion de riesgo), a traves del otorgamiento de creditos de interes social para vivienda digna y sustentable. Su finalidad es contribuir a la realizacion del derecho humano basico que significa la vivienda.</t>
  </si>
  <si>
    <t>Consolidar al Instituto en el marco de un proyecto de Ciudad sustentable, como un organo eficiente y eficaz para satisfacer la demanda de vivienda de la poblacion residente en la Ciudad de Mexico, coadyuvando a elevar su calidad de vida a traves de entornos dignos. Tal posicion debe ser soportada cumpliendo con los valores institucionales responsabilidad, honestidad y transparencia.</t>
  </si>
  <si>
    <t>Priorizar los hogares en condiciones de pobreza, vulnerables o que habiten en situacion de riesgo en la Ciudad de Mexico, con la generacion de nuevos modelos de apoyo a la vivienda, entre los que pueden incorporarse, vivienda en renta y cooperativas de vivienda. Generar incentivos para generar mayor inversion privada en vivienda social, respetando los usos de suelo, disminuyendo su costo y bajo el objetivo de lograr una vivienda digna para un mayor numero de personas.</t>
  </si>
  <si>
    <t>Diseñar, elaborar, proponer, promover, coordinar, concertar, ejecutar y evaluar las politicas y programas de vivienda, enfocados principalmente a la atencion de la poblacion de escasos recursos economicos de la Ciudad de Mexico, dentro del marco del Programa General de Desarrollo de la Ciudad de Mexico y los programas que del mismo derivan.</t>
  </si>
  <si>
    <t>Igualdad y Derechos</t>
  </si>
  <si>
    <t>Derecho a la vivienda</t>
  </si>
  <si>
    <t>Programa de vivienda social</t>
  </si>
  <si>
    <t>Vivienda</t>
  </si>
  <si>
    <t>Adoptar politicas, especialmente fiscales, salariales y de proteccion social, y lograr progresivamente una mayor igualdad</t>
  </si>
  <si>
    <t>03PDIVM002</t>
  </si>
  <si>
    <t>03PDIVN001</t>
  </si>
  <si>
    <t>03PDIVS027</t>
  </si>
  <si>
    <t>S027</t>
  </si>
  <si>
    <t>Mejoramiento de la vivienda</t>
  </si>
  <si>
    <t>031</t>
  </si>
  <si>
    <t>Acciones para el mejoramiento de la vivienda</t>
  </si>
  <si>
    <t>03PDIVS061</t>
  </si>
  <si>
    <t>S061</t>
  </si>
  <si>
    <t>Vivienda en conjunto</t>
  </si>
  <si>
    <t>221</t>
  </si>
  <si>
    <t>Acciones para la vivienda en conjunto</t>
  </si>
  <si>
    <t>04C001F034</t>
  </si>
  <si>
    <t>04C001</t>
  </si>
  <si>
    <t>Definir y coordinar la politica economica de la Ciudad Mexico con el fin de que el crecimiento economico y el empleo esten sustentados en un marco de certeza juridica normativa y regulatoria que facilite y fomente la competitividad, la innovacion, la inversion y el desarrollo de las actividades economicas teniendo como centro el mejoramiento de la calidad de vida de los habitantes de la Ciudad de Mexico.</t>
  </si>
  <si>
    <t>Ser una Dependencia moderna, facilitadora de la actividad economica, con indicadores y metricas confiables, reconocida como el ente rector y articulador de la politica economica e identificada como una aliada para hacer negocios en una ciudad dinamica, competitiva y en constante desarrollo.</t>
  </si>
  <si>
    <t>En la Ciudad de Mexico la competitividad y el ambiente de negocios no se ha desarrollado por los distintos factores que han afectado el desarrollo de las pequeñas y medianas empresas. Es evidente que se necesita un impulso al crecimiento de las empresas, la creacion de empleos y, con esto, el desarrollo economico de la Ciudad de Mexico.</t>
  </si>
  <si>
    <t>Mejorar la competitividad y el ambiente de negocios, con el fin de impulsar el crecimiento de las empresas, la creacion de empleos y con esto el desarrollo de la Ciudad de Mexico.</t>
  </si>
  <si>
    <t>F034</t>
  </si>
  <si>
    <t>Fortalecimiento de competencias en energia solar</t>
  </si>
  <si>
    <t>213</t>
  </si>
  <si>
    <t>Crecimiento y desarrollo sustentable</t>
  </si>
  <si>
    <t>Energia asequible y no contaminante</t>
  </si>
  <si>
    <t>De aqui a 2030, aumentar considerablemente la proporcion de energia renovable en el conjunto de fuentes energeticas</t>
  </si>
  <si>
    <t>04C001F036</t>
  </si>
  <si>
    <t>F036</t>
  </si>
  <si>
    <t>Operacion y funcionamiento de los canales de abasto de la Ciudad de Mexico</t>
  </si>
  <si>
    <t>Mejorar los canales de abasto, comercio y distribucion</t>
  </si>
  <si>
    <t>148</t>
  </si>
  <si>
    <t>Apoyos para la mejora de los canales de abasto</t>
  </si>
  <si>
    <t>04C001G074</t>
  </si>
  <si>
    <t>G074</t>
  </si>
  <si>
    <t>Regulacion y desarrollo del sector industrial, comercial y de servicio</t>
  </si>
  <si>
    <t>147</t>
  </si>
  <si>
    <t>Registro de establecimiento mercantiles</t>
  </si>
  <si>
    <t>04C001M001</t>
  </si>
  <si>
    <t>04C001M002</t>
  </si>
  <si>
    <t>04C001N001</t>
  </si>
  <si>
    <t>04C001P016</t>
  </si>
  <si>
    <t>P016</t>
  </si>
  <si>
    <t>Diseño e instrumentacion de acciones en materia de competitividad, emprendimiento, competencia y politica regulatoria</t>
  </si>
  <si>
    <t>04P0DEM002</t>
  </si>
  <si>
    <t>04P0DE</t>
  </si>
  <si>
    <t>Establecer relaciones comerciales para la venta, recuperacion de espacios y cartera, transmision de propiedad que impulsen el desarrollo economico de la Ciudad de Mexico finiquitando las obligaciones pendientes y a cargo derivadas del proceso de extincion.</t>
  </si>
  <si>
    <t>Concluir el proceso de extincion del Fondo de Desarrollo Economico del Distrito Federal al haber vendido todos los espacios disponibles y haber recuperado la totalidad de la cartera generada.</t>
  </si>
  <si>
    <t>En la Ciudad de Mexico existen obligaciones pendientes a favor y/o a cargo del proceso de extincion mediante la operacion de las transacciones producto de la comercializacion de espacios, tramites producto de la extincion de diversos Fideicomisos Subsidiarios y gestiones de escrituracion de locales comerciales con los Fideicomisos Subsidiarios, que, en su conjunto generan acciones a considerar para el desarrollo economico de la capital.</t>
  </si>
  <si>
    <t>Administrar los bienes inmuebles que formen parte del patrimonio del fideicomiso. Realizar los actos juridicos que tiendan a la enajenacion de bienes inmuebles de su patrimonio o a la percepcion de contraprestaciones por el otorgamiento temporal de uso, goce y disfrute de los mismos.</t>
  </si>
  <si>
    <t>04P0DEN001</t>
  </si>
  <si>
    <t>04P0DER001</t>
  </si>
  <si>
    <t>R001</t>
  </si>
  <si>
    <t>Seguimiento a recuperacion de cartera</t>
  </si>
  <si>
    <t>039</t>
  </si>
  <si>
    <t>Financiamiento y creditos</t>
  </si>
  <si>
    <t>04P0DSF006</t>
  </si>
  <si>
    <t>04P0DS</t>
  </si>
  <si>
    <t>Fondo para el Desarrollo Social</t>
  </si>
  <si>
    <t>Impulsar el desarrollo economico y social de la Ciudad de Mexico, a traves del otorgamiento de servicios financieros y no financieros, que incetiven la formacion y/o consolidacion de empresas, asi como, se promuevan alternativas de autoempleo a traves del desarrollo de actividades productivas para nuestra poblacion objetivo.</t>
  </si>
  <si>
    <t>Ser una institucion referente en la Ciudad de Mexico, en ofrecer alternativas de financiamiento, asesoria integral, capacitacion y asistencia tecnica de calidad, para la formacion y/o consolidacion de empresas, asi como, para la generacion de opciones de autoempleo de la poblacion objetivo.</t>
  </si>
  <si>
    <t>Los trabajos de simplificacion de normas y procedimientos para la apertura de nuevas empresas no han dado resultados, pues la ciudad ocupa el penultimo lugar nacional en facilidad para hacer negocios. A una normatividad inadecuada se suma el acceso insuficiente al credito, solo 29.4% de la poblacion de 18 a 70 años de la Zona Metropolitana del Valle de Mexico cuenta con un credito formal, cobertura por debajo de 39.7% de la region Noroeste y de 39.1% de la Region Noreste. En la ZMVM solo 5.5% tiene un credito personal, el nivel mas bajo del pais. La Region Occidente y el Bajio, presentan la cobertura mas alta con 10.7 por ciento.</t>
  </si>
  <si>
    <t>Promover la formulacion y consolidacion de proyectos de negocio que tengan como proposito el desarrollo de actividades productivas para el autoempleo, a traves del otorgamiento de servicios financieros y no financieros.</t>
  </si>
  <si>
    <t>F006</t>
  </si>
  <si>
    <t>Financiamiento a microcreditos para el autoempleo, atencion a las medianas y pequeñas empresas y comercializacion de productos rurales</t>
  </si>
  <si>
    <t>Apoyo a la micro y pequeña empresa</t>
  </si>
  <si>
    <t>04P0DSM001</t>
  </si>
  <si>
    <t>04P0DSM002</t>
  </si>
  <si>
    <t>04P0DSN001</t>
  </si>
  <si>
    <t>05C001F005</t>
  </si>
  <si>
    <t>05C001</t>
  </si>
  <si>
    <t>Secretaria de Turismo</t>
  </si>
  <si>
    <t>Fomentar el crecimiento y desarrollo sustentable de la actividad turistica de la Ciudad de Mexico mediante la planificacion, el equipamiento turistico, la promocion y la coordinacion de los servicios y atractivos turisticos que potencian las acciones de gobierno, vinculando la participacion activa de los actores el sector privado, las diferentes instancias del sector publico con las necesidades y expectativas de los visitantes para que estos obtengan una experiencia turistica unica de calidad y calidez, fortaleciendo la recordacion y fidelidad de marca, lo que permitira al turismo ser un eficaz instrumento de desarrollo economico y un generador de empleos en beneficio de la ciudad y sus habitantes.</t>
  </si>
  <si>
    <t>Ser una de las ciudades turisticas mas competitivas del mundo, con productos y experiencias unicas y singulares sustentadas en una oferta local, metropolitana y regional; atractivos, actividades e instalaciones de clase mundial, en donde se manifiesta un total respeto a su entorno natural, a las tradiciones, a la cultura y donde la inclusion social es un valor.</t>
  </si>
  <si>
    <t>La Ciudad de Mexico es uno de los principales destinos de turismo extranjero en la Republica Mexicana y una fuente importante de generacion de empleos, de los cuales la mayor parte son de bajo impacto ambiental. Mas alla de su importancia economica, el turismo es una actividad que enriquece el desarrollo de las personas en lo cultural, artistico, gastronomico, historico, y en el conocimiento de otras lenguas y saberes. El turismo tiene una gran importancia para la economia de la Ciudad de Mexico, como proveedora de servicios y en su contribucion a la construccion de comunidad.</t>
  </si>
  <si>
    <t>Promover la actividad turistica y la generacion de empleos verdes para apoyar la inclusion de los sectores vulnerables a la economia productiva, y a su vez posicionarla como un derecho de los habitantes de la ciudad para mejorar su calidad de vida, reforzando los elementos identitarios y el tejido social; incorporar la actividad turistica a la poblacion de la Ciudad de Mexico en calidad de usuarios, ademas de integrar los sitios de interes a las zonas que poseen potencial turistico y que se localizan fuera de las tradicionalmente visitadas.</t>
  </si>
  <si>
    <t>F005</t>
  </si>
  <si>
    <t>Desarrollo y promocion de productos y proyectos turisticos sustentables</t>
  </si>
  <si>
    <t>Turismo</t>
  </si>
  <si>
    <t>079</t>
  </si>
  <si>
    <t>Promocion y fomento del turismo</t>
  </si>
  <si>
    <t>05C001M001</t>
  </si>
  <si>
    <t>05C001M002</t>
  </si>
  <si>
    <t>05C001N001</t>
  </si>
  <si>
    <t>05P0PTF022</t>
  </si>
  <si>
    <t>05P0PT</t>
  </si>
  <si>
    <t>Promocionar y difundir a la Ciudad de Mexico y la marca CDMX Ciudad de Mexico como destino turistico competitivo a nivel nacional e internacional, impulsando los diferentes proyectos para fomentar el desarrollo del Sector Turismo.</t>
  </si>
  <si>
    <t>Posicionar al Fideicomiso como un organismo lider en la promocion de la Ciudad de Mexico, a traves de la marca CDMX Ciudad de Mexico, como destino turistico en estrecha vinculacion con los sectores publico, privado y social que convergen en la industria del turismo.</t>
  </si>
  <si>
    <t>La Ciudad de Mexico ha posicionado su marca de manera nacional e internacional, sin embargo, con la llegada de la pandemia, se ha visto reducida la actividad turistica que genera un impulso al desarrollo econimico y social de la misma. Es evidente la necesidad de la inclusion de diversos sectores que aporten a la realizacion de eventos, convenciones y exposiciones que difundan y coloquen a la Ciudad de Mexico como lider turistico y economico.</t>
  </si>
  <si>
    <t>Diversificar la oferta de servicios turisticos para fortalecer la economia social y la inclusion, a traves de reactivacion y reposicionamiento de la promocion de la actividad turistica para asi contrubuir a la generacion de empleos verdes para apoyar la inclusion de los sectores vulnerables y la economia productiva; incorporar la actividad turistica a la poblacion de la Ciudad de Mexico en calidad de usuarios, ademas de integrar los sitios de interes a las zonas que poseen potencial turistico y que se localizan fuera de las tradicionalmente visitadas.</t>
  </si>
  <si>
    <t>F022</t>
  </si>
  <si>
    <t>Desarrollo, promocion y posicionamiento de la Ciudad de Mexico y su marca CDMX</t>
  </si>
  <si>
    <t>05P0PTM001</t>
  </si>
  <si>
    <t>05P0PTM002</t>
  </si>
  <si>
    <t>05P0PTN001</t>
  </si>
  <si>
    <t>06C001E022</t>
  </si>
  <si>
    <t>06C001</t>
  </si>
  <si>
    <t>Secretaria del Medio Ambiente</t>
  </si>
  <si>
    <t>Formular, ejecutar y evaluar la politica en materia ambiental, de los recursos naturales y del desarrollo rural sustentable, asi como la garantia y promocion de los derechos ambientales, de manera coordinada con el resto de las Dependencias y Entidades del Gobierno de la Ciudad de Mexico, Organos Desconcentrados, Organos Politico-Administrativos, Congreso de la Ciudad de Mexico e Instancias de la Federacion.</t>
  </si>
  <si>
    <t>Realizar una gestion eficaz y eficiente para el desarrollo sustentable de la Ciudad de Mexico, la conservacion de los recursos naturales y la garantia de los derechos de la poblacion a un medio ambiente sano con politicas publicas basadas en la coordinacion intergubernamental, impulsando politicas ambientales de caracter metropolitano y planificando con una perspectiva de corto, mediano y largo plazo; contribuyendo a los esfuerzos globales de mitigacion y adaptacion al cambio climatico; garantizando el escrutinio publico sobre el diseño, ejecucion y evaluacion de la politica ambiental y los mecanismos institucionales de promocion de la participacion de la ciudadana mediante una gestion transparente que considere las necesidades que la ciudadania plantea a las autoridades de la Secretaria del Medio Ambiente.</t>
  </si>
  <si>
    <t>Atender el deterioro ambiental debido a patrones de urbanizacion, consumo y produccion que rebasan los umbrales de la sustentabilidad socioeconomica y ambiental de la ciudad, consecuencia de un modelo de desarrollo que considera que los recursos naturales son ilimitados y que no reconoce la importancia de su conservacion.</t>
  </si>
  <si>
    <t>Garantizar que las politicas ambientales se encuentren alineadas a procesos eficientes de gestion administrativa y que respondan a los objetivos establecidos en materia ambiental, de los recursos naturales y del desarrollo rural sustentable, asi como a la garantia y promocion de los derechos ambientales.</t>
  </si>
  <si>
    <t>E022</t>
  </si>
  <si>
    <t>Cuidado y conservacion de los bosques, areas de valor ambiental y suelo de conservacion.</t>
  </si>
  <si>
    <t>Proteccion de la diversidad biologica y del paisaje</t>
  </si>
  <si>
    <t>081</t>
  </si>
  <si>
    <t>Proteccion del medio ambiente y recursos naturales</t>
  </si>
  <si>
    <t>Adoptar medidas urgentes y significativas para reducir la degradacion de los habitats naturales, detener la perdida de la diversidad biologica y, para 2020, proteger las especies amenazadas y evitar su extincion</t>
  </si>
  <si>
    <t>06C001E107</t>
  </si>
  <si>
    <t>E107</t>
  </si>
  <si>
    <t>Conservacion y operacion de zoologicos</t>
  </si>
  <si>
    <t>118</t>
  </si>
  <si>
    <t>Operacion y administracion de zoologicos</t>
  </si>
  <si>
    <t>06C001E159</t>
  </si>
  <si>
    <t>E159</t>
  </si>
  <si>
    <t>Educacion y divulgacion ambiental</t>
  </si>
  <si>
    <t>06C001G013</t>
  </si>
  <si>
    <t>G013</t>
  </si>
  <si>
    <t>Inspeccion y vigilancia medioambiental</t>
  </si>
  <si>
    <t>Reduccion de la contaminacion</t>
  </si>
  <si>
    <t>217</t>
  </si>
  <si>
    <t>Regulacion y vigilancia ambiental</t>
  </si>
  <si>
    <t>Para 2020, promover la gestion sostenible de todos los tipos de bosques, poner fin a la deforestacion, recuperar los bosques degradados e incrementar la forestacion y la reforestacion a nivel mundial</t>
  </si>
  <si>
    <t>06C001M001</t>
  </si>
  <si>
    <t>06C001M002</t>
  </si>
  <si>
    <t>06C001N001</t>
  </si>
  <si>
    <t>06C001P005</t>
  </si>
  <si>
    <t>P005</t>
  </si>
  <si>
    <t>Calidad del aire.</t>
  </si>
  <si>
    <t>Calidad del aire</t>
  </si>
  <si>
    <t>113</t>
  </si>
  <si>
    <t>Monitoreo atmosferico y emisiones de otros contaminantes</t>
  </si>
  <si>
    <t>06C001P056</t>
  </si>
  <si>
    <t>P056</t>
  </si>
  <si>
    <t>Conduccion de la politica del medio ambiente</t>
  </si>
  <si>
    <t>Para 2020, velar por la conservacion, el restablecimiento y el uso sostenible de los ecosistemas terrestres y los ecosistemas interiores de agua dulce y los servicios que proporcionan, en particular los bosques, los humedales, las montañas y las zonas aridas, en consonancia con las obligaciones contraidas en virtud de acuerdos internacionales</t>
  </si>
  <si>
    <t>06CD03E160</t>
  </si>
  <si>
    <t>06CD03</t>
  </si>
  <si>
    <t>Sistema de Aguas</t>
  </si>
  <si>
    <t>Proporcionar de manera eficiente en calidad y cantidad, mediante el uso preciso y oportuno de los recursos asignados, los servicios hidraulicos de agua potable, drenaje, agua residual tratada y de reuso.</t>
  </si>
  <si>
    <t>Trabajar como un Organismo Publico Descentralizado que garantice los servicios hidricos, brindando capacidad en tecnologia de vanguardia, transparencia y sustentabilidad.</t>
  </si>
  <si>
    <t>La falta de acceso al agua potable en cantidad y calidad es un problema que se ha incrementado. A la fecha sigue existiendo un problema grave de fugas en el sistema de distribucion de agua potable de la Ciudad de Mexico. Las medidas de sustitucion de redes que se han adoptado no han mejorado este problema debido a la falta de medicion, sectorizacion y control de presion. La sobreexplotacion de los acuiferos esta dada fundamentalmente por el hecho de que la extraccion es mayor que la infiltracion. A esto hay que añadir que la infiltracion se ha reducido por el sellamiento del terreno con asfalto y concreto, fundamentalmente en las zonas de recarga (zona de montaña y zona de transicion), lo que impide la infiltracion natural del agua de lluvia.</t>
  </si>
  <si>
    <t>Mejorar el suministro de agua en cantidad y calidad y disminuir progresivamente la sobreexplotacion del acuifero, asi como generar el saneamiento integral de descargas de aguas con la construccion y sustitucion de redes sanitarias.</t>
  </si>
  <si>
    <t>E160</t>
  </si>
  <si>
    <t>Servicio de agua potable</t>
  </si>
  <si>
    <t xml:space="preserve">Garantizar el derecho al agua y disminuir la sobreexplotacion del acuifero. Mejora integral del drenaje y saneamiento </t>
  </si>
  <si>
    <t>Abastecimiento de agua</t>
  </si>
  <si>
    <t>307</t>
  </si>
  <si>
    <t>Abastecimiento de agua potable</t>
  </si>
  <si>
    <t>Agua limpia y saneamiento</t>
  </si>
  <si>
    <t>De aqui a 2030, aumentar considerablemente el uso eficiente de los recursos hidricos en todos los sectores y asegurar la sostenibilidad de la extraccion y el abastecimiento de agua dulce para hacer frente a la escasez de agua y reducir considerablemente el numero de personas que sufren falta de agua</t>
  </si>
  <si>
    <t>06CD03E184</t>
  </si>
  <si>
    <t>E184</t>
  </si>
  <si>
    <t xml:space="preserve"> Servicio de drenaje, alcantarillado y saneamiento</t>
  </si>
  <si>
    <t>Ordenacion de aguas residuales, drenaje y alcantarillado</t>
  </si>
  <si>
    <t>308</t>
  </si>
  <si>
    <t>Funcionamiento optimo del sistema de drenaje y alcantarillado</t>
  </si>
  <si>
    <t>De aqui a 2030, mejorar la calidad del agua reduciendo la contaminacion, eliminando el vertimiento y minimizando la emision de productos quimicos y materiales peligrosos, reduciendo a la mitad el porcentaje de aguas residuales sin tratar y aumentando considerablemente el reciclado y la reutilizacion sin riesgos a nivel mundial</t>
  </si>
  <si>
    <t>06CD03K024</t>
  </si>
  <si>
    <t>K024</t>
  </si>
  <si>
    <t>Infraestructura de agua potable</t>
  </si>
  <si>
    <t>305</t>
  </si>
  <si>
    <t>Construccion y rehabilitacion de la infraestructura de agua potable</t>
  </si>
  <si>
    <t>06CD03K025</t>
  </si>
  <si>
    <t>K025</t>
  </si>
  <si>
    <t>Infraestructura de drenaje, alcantarillado y saneamiento</t>
  </si>
  <si>
    <t>306</t>
  </si>
  <si>
    <t>Construccion y rehabilitacion de la infraestructura de drenaje y tratamiento</t>
  </si>
  <si>
    <t>06CD03M001</t>
  </si>
  <si>
    <t>06CD03M002</t>
  </si>
  <si>
    <t>06CD03N001</t>
  </si>
  <si>
    <t>06CD05E090</t>
  </si>
  <si>
    <t>06CD05</t>
  </si>
  <si>
    <t>Desarrollar con base a la etica, la ciencia y el derecho, una cultura de respeto y convivencia adecuada con las diferentes especies animales, a traves de un gobierno abierto y transparente.</t>
  </si>
  <si>
    <t>Lograr un equilibrio en la interaccion entre humanos, animales y ambiente desde la prespectiva de cuidado en la salud y bienestar animal.</t>
  </si>
  <si>
    <t>Otorgar trato digno y respetuoso a los animales, cumplir con la obligacion juridica de respetar a su vida e integridad, asi como considerarlos moralmente al ser reconocidos como seres sintientes. La importancia de la relacion de los animales con el ambiente y la salud publica es fundamental junto con el desarrollo de estrategias para promover una coexistencia armonica entre la poblacion humana, los animales domesticos y los silvestres. De acuerdo con datos del Instituto Nacional de Geografia e Informatica (INEGI), Mexico ocupa el tercer lugar en maltrato animal y el primero de perros sin hogar en America Latina, ademas que existen 23 millones de mascotas de las cuales el 70% de perros y gatos se encuentran abandonados. Durante la pandemia el abandono aumento en 15%, de ese total 55% de esos animales fueron abandonados porque su dueño ya no los querian. En la Ciudad de Mexico de 2002 a 2022 se han recibido un total de 16,051 denuncias por maltrato animal, y de ese total 13,218 se han registrado en los ultimos 6 años, lo que equivale al 82% del total de las denuncias. Lo anterior muestra que existe una problematica grave sobre el maltrato animal, lo que hace evidente la falta de una cultura de respeto y convivencia con los animales.</t>
  </si>
  <si>
    <t>Apoyar acciones legales concretas encaminadas a defender los derechos de los animales, mediante la formulacion de politicas publicas y normativa dirigidas a la proteccion y atencion de los animales; asi como difundir, promover y vigilar la conviviencia con los animales.</t>
  </si>
  <si>
    <t>E090</t>
  </si>
  <si>
    <t>Acciones para el Bienestar animal</t>
  </si>
  <si>
    <t>06CD05N001</t>
  </si>
  <si>
    <t>06P0FAE006</t>
  </si>
  <si>
    <t>06P0FA</t>
  </si>
  <si>
    <t>Fondo Ambiental Publico</t>
  </si>
  <si>
    <t>E006</t>
  </si>
  <si>
    <t>Acciones para proyectos ambientales</t>
  </si>
  <si>
    <t>092</t>
  </si>
  <si>
    <t>Restauracion del equilibrio ecologico, conservacion de areas naturales protegidas y fomento a la produccion agroecologica</t>
  </si>
  <si>
    <t>13</t>
  </si>
  <si>
    <t>Accion por el clima</t>
  </si>
  <si>
    <t>Fortalecer la resiliencia y la capacidad de adaptacion a los riesgos relacionados con el clima y los desastres naturales en todos los paises</t>
  </si>
  <si>
    <t>06P0FAS034</t>
  </si>
  <si>
    <t>S034</t>
  </si>
  <si>
    <t>Programa Sistemas de Captacion de Agua de Lluvia en viviendas de la Ciudad de Mexico.</t>
  </si>
  <si>
    <t>Administracion del agua</t>
  </si>
  <si>
    <t>234</t>
  </si>
  <si>
    <t>Sistemas de captacion de lluvia</t>
  </si>
  <si>
    <t>06P0FAS036</t>
  </si>
  <si>
    <t>S036</t>
  </si>
  <si>
    <t>Programa Altepetl</t>
  </si>
  <si>
    <t>06P0FAU045</t>
  </si>
  <si>
    <t>U045</t>
  </si>
  <si>
    <t>Subsidios ambientales</t>
  </si>
  <si>
    <t>Agropecuaria, silvicultura, pesca y caza</t>
  </si>
  <si>
    <t>Agropecuaria</t>
  </si>
  <si>
    <t>06PDPAE154</t>
  </si>
  <si>
    <t>06PDPA</t>
  </si>
  <si>
    <t>La Procuraduria Ambiental y del Ordenamiento Territorial de la Ciudad de Mexico es un organismo publico descentralizado que tiene como objeto la promocion, difusion y defensa de toda persona, a disfrutar de un ambiente adecuado para su desarrollo, salud y bienestar, en los terminos que establecen las disposiciones juridicas en materia ambiental y del ordenamiento territorial y de proteccion a los animales de la Ciudad de Mexico, a traves de orientaciones, asesorias, atencion de denuncias, investigaciones de oficio, representar el interes legitimo, formular y atender acciones legales, emitir opiniones juridicas, elaboracion de documentos tecnicos, analisis y reportes de informacion espacial urbano ambiental y elaboracion de archivos o mapas digitales.</t>
  </si>
  <si>
    <t>Que la ciudadania considere a la Procuraduria Ambiental y del Ordenamiento Territorial de la Ciudad de Mexico como una institucion moderna, fuerte, confiable, que junto con su personal defiendan los derechos de sus habitantes a disfrutar de un ambiente adecuado y un territorio ordenado para su desarrollo, salud y bienestar, incidiendo en la solucion de los problemas ambientales y territoriales en el ambito de su competencia, respondiendo al ideal de justicia al que aspira la poblacion de la Ciudad de Mexico.</t>
  </si>
  <si>
    <t>El incumplimiento de la normatividad en materia ambiental, del ordenamiento territorial y de bienestar animal, debido a la falta de promocion y vigilancia de las disposiciones juridicas asi como la falta de disponibilidad de informacion actualizada, vulneran los derechos ambientales de los habitantes de la ciudad a disfrutar de un ambiente sano y un territorio ordenado, trayendo como consecuencia el deterioro de las condiciones ambientales y territoriales de la Ciudad de Mexico. En los ultimos 20 años, el mayor numero de denuncias recibidas por la PAOT fueron: maltrato animal, construcciones irregulares, contravencion del uso del suelo y ruido. De 2019 a la fecha, se han recibido mas de 20 mil denuncias, lo cual hace evidente que las violaciones a las disposiciones juridicas van en aumento, y es necesario la vigilancia para evitar hechos que generen desequilibrios ecologicos o daños ambientales.</t>
  </si>
  <si>
    <t>Contribuir a la restauracion de las condiciones ambientales que posibiliten el derecho los habitantes de la Ciudad de Mexico a un ambiente adecuado para su desarrollo, salud y bienestar, a traves de la promocion, vigilancia y cumplimiento de las disposiciones juridicas ambientales, del ordenamiento territorial y de proteccion animal.</t>
  </si>
  <si>
    <t>E154</t>
  </si>
  <si>
    <t>Acceso a la justicia ambiental, urbana y de proteccion y Bienestar animal</t>
  </si>
  <si>
    <t>293</t>
  </si>
  <si>
    <t>Promocion y vigilancia de la aplicacion de las disposiciones juridicas en materia ambiental, de ordenamiento territorial y de proteccion y bienestar animal</t>
  </si>
  <si>
    <t>06PDPAM001</t>
  </si>
  <si>
    <t>06PDPAM002</t>
  </si>
  <si>
    <t>06PDPAN001</t>
  </si>
  <si>
    <t>07C001E093</t>
  </si>
  <si>
    <t>07C001</t>
  </si>
  <si>
    <t>Secretaria de Obras y Servicios</t>
  </si>
  <si>
    <t>Proporcionar a los habitantes de la Ciudad de Mexico la infraestructura urbana necesaria para cubrir sus necesidades, mediante una planeacion integral respecto a la ejecucion y supervision de obras publicas y servicios, equipamiento de la infraestructura vial y para el transporte, el mejoramiento y mantenimiento de la imagen urbana, la produccion en materia de pavimentos, asi como la gestion de los residuos solidos; coadyuvando a la preservacion del medio ambiente y garantizando la prestacion de todos los servicios publicos en coordinacion con las alcaldias de una forma equitativa, conforme al marco normativo vigente y la rendicion de cuentas para el bienestar de la ciudadania.</t>
  </si>
  <si>
    <t>Que la Secretaria a traves de la ejecucion de obras y servicios de calidad, refleje el compromiso de implementar una politica que considere una ciudad innovadora y de derechos, que cuente con una infraestructura urbana funcional y sustentable que permita proyectar a la ciudadania la confianza de que habita en una ciudad de vanguardia para el beneficio de su poblacion.</t>
  </si>
  <si>
    <t>La Ciudad de Mexico ha tenido en los ultimos años un crecimiento acelerado de edificaciones para vivienda, oficinas y centros comerciales, que no ha sido acompañado por servicios y espacios publicos dignos, ni por infraestructura para la movilidad. El esquema de crecimiento se ha basado en un proyecto inmobiliario no inclusivo con todos los sectores de la sociedad, haciendo del acceso a la vivienda, la movilidad y el uso de los espacios publicos un obstaculo para el desarrollo social, economico y cultural de la ciudadania. Los procesos de urbanizacion excluyente han acelerado la ocupacion de suelo en zonas de riesgo y en asentamientos irregulares sobre el suelo de conservacion. La ciudad requiere ordenamiento y planeacion urbana con criterios sociales que promuevan la sustentabilidad y la equidad, que rescaten y potencien el espacio publico y el patrimonio cultural con la participacion de sus habitantes. La labor de la iniciativa privada es necesaria y fundamental en el desarrollo de la ciudad, pero en un esquema de planificacion urbana incluyente y democratica que garantice la sustentabilidad y el derecho a la ciudad de todas y todos.</t>
  </si>
  <si>
    <t>Promover un desarrollo urbano incluyente que disminuya las grandes desigualdades fomente la vivienda social y el espacio publico. A traves de diferentes acciones como construccion y mantenimiento de la infraestructura del transporte para reducir los tiempos de traslado de la poblacion, contar con ciclovias en buen estado y adecuadas, generando un espacio para la interconexion ciudadana, infraestructura vial y servicio de alumbrado publico adecuado y funcional, creacion de un sistema de infraestructura verde que reconstruya paulatinamente la red ecologica de la ciudad con un enfasis en corredores de polinizacion, promocion del manejo sustentable de los residuos solidos de la ciudad, ampliar la cobertura de espacios culturales para la poblacion en general, conservar los edificios publicos en optimas condiciones estructurales para brindar seguridad y un medio ambiente agradable, y crear espacios educativos para la poblacion juvenil que coadyuve a brindar una educacion de calidad.</t>
  </si>
  <si>
    <t>E093</t>
  </si>
  <si>
    <t>Manejo integral de residuos solidos urbanos</t>
  </si>
  <si>
    <t>Programa integral de residuos solidos</t>
  </si>
  <si>
    <t>Ordenacion de desechos</t>
  </si>
  <si>
    <t>084</t>
  </si>
  <si>
    <t>Recoleccion, tratamiento y disposicion final de desechos solidos y peligrosos</t>
  </si>
  <si>
    <t>De aqui a 2030, modernizar la infraestructura y reconvertir las industrias para que sean sostenibles, utilizando los recursos con mayor eficacia y promoviendo la adopcion de tecnologias y procesos industriales limpios y ambientalmente racionales, y logrando que todos los paises tomen medidas de acuerdo con sus capacidades respectivas</t>
  </si>
  <si>
    <t>07C001K008</t>
  </si>
  <si>
    <t>K008</t>
  </si>
  <si>
    <t>Ampliacion, operacion y mantenimiento del alumbrado publico</t>
  </si>
  <si>
    <t>Alumbrado publico</t>
  </si>
  <si>
    <t>024</t>
  </si>
  <si>
    <t>Construccion y supervision de infraestructura publica</t>
  </si>
  <si>
    <t>Desarrollar infraestructuras fiables, sostenibles, resilientes y de calidad, incluidas infraestructuras regionales y transfronterizas, para apoyar el desarrollo economico y el bienestar humano, haciendo especial hincapie en el acceso asequible y equitativo para todos</t>
  </si>
  <si>
    <t>07C001K020</t>
  </si>
  <si>
    <t>K020</t>
  </si>
  <si>
    <t>Construccion, ampliacion y mejoramiento de infraestructura urbana</t>
  </si>
  <si>
    <t>Mineria, manufacturas y construccion</t>
  </si>
  <si>
    <t>Construccion</t>
  </si>
  <si>
    <t>07C001K021</t>
  </si>
  <si>
    <t>K021</t>
  </si>
  <si>
    <t>Construccion, ampliacion y mejoramiento de infraestructura y edificios publicos</t>
  </si>
  <si>
    <t>07C001K022</t>
  </si>
  <si>
    <t>K022</t>
  </si>
  <si>
    <t>Construccion, ampliacion y mejoramiento de infraestructura de transporte publico</t>
  </si>
  <si>
    <t>Transporte</t>
  </si>
  <si>
    <t>Otros relacionados con transporte</t>
  </si>
  <si>
    <t>245</t>
  </si>
  <si>
    <t>Ampliacion de infraestructura para el transporte publico</t>
  </si>
  <si>
    <t>07C001M001</t>
  </si>
  <si>
    <t>07C001M002</t>
  </si>
  <si>
    <t>07C001N001</t>
  </si>
  <si>
    <t>07C001U046</t>
  </si>
  <si>
    <t>U046</t>
  </si>
  <si>
    <t>Ayudas por afectaciones de obra publica</t>
  </si>
  <si>
    <t>07CD01B001</t>
  </si>
  <si>
    <t>07CD01</t>
  </si>
  <si>
    <t>Producir y comercializar Mezclas Asfalticas, asi como brindar servicios que satisfagan las necesidades y requerimientos de las dependencias del Gobierno de la Ciudad de Mexico y a particulares, para trabajos de construccion y mantenimiento de vialidades que se realicen en la Ciudad de Mexico, regulando el precio y su calidad en el mercado Metropolitano, asi como el desarrollo de programas de investigacion y tecnologia para el mejoramiento de su produccion y comprometidos con el medio ambiente.</t>
  </si>
  <si>
    <t>Ser una unidad industrial reconocida por la calidad en la produccion de sus mezclas asfalticas y los servicios que proporciona, usando tecnologia de punta y capital humano competitivo y comprometida con el medio ambiente.</t>
  </si>
  <si>
    <t>La Ciudad de Mexico al ser una de las capitales con mas movimiento de America Latina, exige obras viales que garanticen el libre transito e incluyan las diferentes formas de movilidad, tanto el transporte, los vehiculos particulares, las bicicletas y a pie. Las vialidades de la Ciudad de Mexico frecuentemente tienen deterioros y desgaste, aunado a los cambios meteorologicos y que conllevan a la necesidad de mantenimiento constante. La infraestructura actual no es muy amigable con peatones y ciclistas, lo cual genera serios problemas de seguridad vial e inequidad en tiempos de traslado y condiciones de viaje. La Ciudad de Mexico cuenta con un area de 1,485 km2 y presenta un indice de congestion vial de 66%. De acuerdo con lo anterior los habitantes de la ciudad necesitan superficies de rodamiento optimas en vialidades, accesibilidad a vialidades, disminuir tiempos de traslado, cuidar la integridad de las personas que utilizan los distintos sistemas de transporte al moverse de manera segura.</t>
  </si>
  <si>
    <t>Producir mezcla asfaltica con los estandares de calidad establecidos para las obras viales de las alcaldias y dependencias en beneficio de la poblacion de la Ciudad para incrementar la accesibilidad, disminuir los tiempos de traslado y garantizar viajes comodos y seguros para toda la ciudadania, llevando a cabo procesos productivos innovadores amigables con el medio ambiente y que permitan el sano desarrollo de los habitantes en las comunidades circundantes.</t>
  </si>
  <si>
    <t>B001</t>
  </si>
  <si>
    <t>Produccion y comercializacion de mezclas asfalticas</t>
  </si>
  <si>
    <t>Manufacturas</t>
  </si>
  <si>
    <t>070</t>
  </si>
  <si>
    <t>Produccion y comercializacion de mezcla asfaltica para la rehabilitacion de las vias primarias y secundarias</t>
  </si>
  <si>
    <t>12</t>
  </si>
  <si>
    <t>Produccion y consumo responsables</t>
  </si>
  <si>
    <t>De aqui a 2030, lograr la gestion sostenible y el uso eficiente de los recursos naturales</t>
  </si>
  <si>
    <t>07CD01M001</t>
  </si>
  <si>
    <t>07CD01M002</t>
  </si>
  <si>
    <t>07CD01N001</t>
  </si>
  <si>
    <t>07PDIFK012</t>
  </si>
  <si>
    <t>07PDIF</t>
  </si>
  <si>
    <t>Diseñar, implementar y aplicar politicas, planes, programas y acciones tendientes a reducir el riesgo y la vulnerabilidad de los planteles e instalaciones que conforman la infraestructura fisica educativa de la Ciudad de Mexico, para salvaguardar la integridad fisica del alumnado, personal academico y administrativo.</t>
  </si>
  <si>
    <t>Convertir al Instituto Local de la Infraestructura Fisica Educativa en el ente publico que articule a las autoridades locales y federales en la materia, asi como a los sectores social y privado, para la conformacion y aplicacion de las politicas, programas, proyectos y acciones tendientes a transformar la infraestructura fisica educativa local en una infraestructura de vanguardia, propiciando mejores condiciones para el desarrollo armonico del sistema educativo de la Ciudad de Mexico.</t>
  </si>
  <si>
    <t>La Ciudad de Mexico tiene un universo de 5,038 planteles de educacion publica, con una antiguedad que supera los 30 años en el 58% de los planteles, existiendo incluso algunos con mas de 100 años de antiguedad. La infraestructura educativa de la Ciudad de Mexico presenta importantes rezagos en materia de mantenimiento en sus instalaciones y construccion de espacios, debido a multiples factores que a lo largo de los años se han acumulado, y que con los sismos del 7 y 19 de Septiembre de 2017 se han exponenciado, teniendo como resultado la presencia de inmuebles con problemas de seguridad y funcionalidad que se reflejan en los resultados de su operacion. Adicionalmente, en julio de 2019 se modifico el Reglamento de Construcciones de la Ciudad de Mexico, en la referida legislacion se definen los requisitos especificos de ciertos materiales y sistemas estructurales para las construcciones, ubicando a los inmuebles que ocupen escuelas de educacion preescolar, primaria y secundaria dentro del subgrupo A2, lo que obliga a las autoridades del Gobierno de la Ciudad de Mexico a diagnosticar, y en su caso, realizar los reforzamientos pertinentes para que todos los planteles escolares cumplan con requisitos tecnicos del Reglamento de Construcciones vigente. De acuerdo a lo establecido en el articulo 177 bis del Reglamento de Construcciones vigente, existen alrededor de 1500 planteles escolares dentro de la zona de actuacion prioritaria que requieren ser actualizados dentro de los parametros actuales del Reglamento de Construcciones de la Ciudad de Mexico.</t>
  </si>
  <si>
    <t>Formular y aplicar proyectos y programas de construccion, equipamiento, reforzamiento, reconstruccion, reconversion y habilitacion, para elevar mantenimiento, rehabilitacion, los parametros de dignidad, calidad, seguridad, funcionalidad, equidad, oportunidad y pertinencia de los inmuebles destinados a la educacion publica en la Ciudad de Mexico, en cada ciclo escolar y con base presupuestal correspondiente.</t>
  </si>
  <si>
    <t>K012</t>
  </si>
  <si>
    <t>Rehabilitacion, equipamiento y construccion de infraestructura educativa</t>
  </si>
  <si>
    <t>Educacion</t>
  </si>
  <si>
    <t>Educacion basica</t>
  </si>
  <si>
    <t>041</t>
  </si>
  <si>
    <t>Fortalecimiento a la Educacion</t>
  </si>
  <si>
    <t>07PDIFM001</t>
  </si>
  <si>
    <t>07PDIFM002</t>
  </si>
  <si>
    <t>07PDIFN001</t>
  </si>
  <si>
    <t>07PDISE067</t>
  </si>
  <si>
    <t>07PDIS</t>
  </si>
  <si>
    <t>Instituto para la Seguridad de las Construcciones</t>
  </si>
  <si>
    <t>Actuar como un organo rector del Gobierno de la Ciudad de Mexico, en materia de Seguridad Estructural de las edificaciones de la Ciudad de Mexico, con el proposito de disminuir los riesgos ante situaciones de emergencias y desastres que puedan afectar a la poblacion.</t>
  </si>
  <si>
    <t>Ser un organo rector de la administracion publica de la Ciudad de Mexico, que promueve el cumplimiento de la normatividad en materia de seguridad estructural de las edificaciones de la Ciudad de Mexico, mediante elaboracion de dictamenes tecnicos, asegurar la disponibilidad y vialidad tecnologica el Sistema de Alerta Sismica y la Red Acelerografica de la Ciudad de Mexico, asi mismo, convenir con Instituciones de Investigacion y organos Colegiados sobre la realizacion de investigaciones, estudios y proyectos de innovacion en materia de seguridad estructural, con el proposito de disminuir los riesgos ante situaciones de emergencias y desastres que puedan afectar a la poblacion en general de la Ciudad de Mexico.</t>
  </si>
  <si>
    <t>La Ciudad de Mexico se encuentra en un elevado riesgo de peligro sismico debido a las caracteristicas geologicas y las condiciones del subsuelo del Valle de Mexico. A lo largo de su historia la Ciudad ha sufrido sismos de magnitudes importantes que han generado perdidas de vidas humanas y materiales como los de julio de 1957, septiembre de 1985 y septiembre de 2017, como resultado de estas experiencias se ha avanzado en el conocimiento de los movimientos sismicos y se han desarrollado investigaciones en materia de seguridad estructural, que han contribuido a la reglamentacion del diseño, construccion, operacion, y uso de las edificaciones e infraestructura.</t>
  </si>
  <si>
    <t>Garantizar el cumplimiento de la normatividad aplicable en materia de Seguridad Estructural y contribuir en la construccion de una ciudad mas segura, mas humana, sostenible y resiliente ante el riesgo de desastres.</t>
  </si>
  <si>
    <t>E067</t>
  </si>
  <si>
    <t>Operacion del sistema para la seguridad de las construcciones de la Ciudad de Mexico</t>
  </si>
  <si>
    <t>145</t>
  </si>
  <si>
    <t>Estudios, revisiones y dictamenes relacionados con la seguridad estructural</t>
  </si>
  <si>
    <t>11.b</t>
  </si>
  <si>
    <t>De aqui a 2020, aumentar considerablemente el numero de ciudades y asentamientos humanos que adoptan e implementan politicas y planes integrados para promover la inclusion, el uso eficiente de los recursos, la mitigacion del cambio climatico y la adaptacion a el y la resiliencia ante los desastres, y desarrollar y poner en practica, en consonancia con el Marco de Sendai para la Reduccion del Riesgo de Desastres 2015-2030, la gestion integral de los riesgos de desastre a todos los niveles</t>
  </si>
  <si>
    <t>07PDISM001</t>
  </si>
  <si>
    <t>07PDISM002</t>
  </si>
  <si>
    <t>07PDISN001</t>
  </si>
  <si>
    <t>08C001E081</t>
  </si>
  <si>
    <t>08C001</t>
  </si>
  <si>
    <t>Diseñar difundir e instrumentar politicas y programas generales para el desarrollo social que coadyuven al mejoramiento de las condiciones de vida de la poblacion, promoviendo la igualdad de oportunidades, la equidad y eliminando la exclusion social, discriminacion y pobreza a traves de estrategias y programas en materia alimentaria, atencion a grupos prioritarios, asistencia social, promocion colectiva y corresponsable de los derechos humanos, con la participacion ciudadana y de organizaciones de la sociedad civil, que favorezcan la cohesion social y mejoren la calidad de vida de los habitantes de la Ciudad de Mexico.</t>
  </si>
  <si>
    <t>Consolidar a la Ciudad de Mexico como la capital social del pais a traves de aplicar politicas publicas y programas sociales que permitan combatir la pobreza desigualdad y marginacion mejorar la alimentacion y generar mejores condiciones de vida para la poblacion a traves del ejercicio de los derechos humanos.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</si>
  <si>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minimas,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pausas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la Secretaria de Inclusion y Bienestar Social de la Ciudad de Mexico, otorga una red de servicios para la inclusion y desarrollo social, como la alimentacion, promocion de la equidad, recreacion, informacion social y servicios sociales comunitarios.</t>
  </si>
  <si>
    <t>Diseñar e implementar acciones, politicas publicas y programas generales encaminados a proteger, promover y garantizar los derechos economicos, sociales, culturales y ambientales de las personas que habitan y transitan por la Ciudad de Mexico en especial de los grupos de atencion prioritaria.</t>
  </si>
  <si>
    <t>E081</t>
  </si>
  <si>
    <t>Servicios integrales de asistencia social</t>
  </si>
  <si>
    <t>Derecho a la igualdad e inclusion</t>
  </si>
  <si>
    <t>Personas en situacion de calle</t>
  </si>
  <si>
    <t>Otros de seguridad social y asistencia social</t>
  </si>
  <si>
    <t>Salud y bienestar</t>
  </si>
  <si>
    <t>Lograr la cobertura sanitaria universal, en particular la proteccion contra los riesgos financieros, el acceso a servicios de salud esenciales de calidad y el acceso a medicamentos y vacunas seguros, eficaces, asequibles y de calidad para todos</t>
  </si>
  <si>
    <t>08C001E161</t>
  </si>
  <si>
    <t>E161</t>
  </si>
  <si>
    <t>Servidores de la Ciudad</t>
  </si>
  <si>
    <t>226</t>
  </si>
  <si>
    <t>Fortalecimiento de la cohesion social</t>
  </si>
  <si>
    <t>Para 2030, reducir en un tercio la mortalidad prematura por enfermedades no transmisibles mediante la prevencion y el tratamiento y promover la salud mental y el bienestar</t>
  </si>
  <si>
    <t>08C001E162</t>
  </si>
  <si>
    <t>E162</t>
  </si>
  <si>
    <t>Atencion integral para el Bienestar de los adultos mayores</t>
  </si>
  <si>
    <t>Personas adultas mayores</t>
  </si>
  <si>
    <t>122</t>
  </si>
  <si>
    <t>Atencion a adultos mayores</t>
  </si>
  <si>
    <t>08C001M001</t>
  </si>
  <si>
    <t>3.c</t>
  </si>
  <si>
    <t>Aumentar sustancialmente la financiacion de la salud y la contratacion, el desarrollo, la capacitacion y la retencion del personal sanitario en los paises en desarrollo, especialmente en los paises menos adelantados y los pequeños Estados insulares en desarrollo</t>
  </si>
  <si>
    <t>08C001M002</t>
  </si>
  <si>
    <t>08C001N001</t>
  </si>
  <si>
    <t>08C001S047</t>
  </si>
  <si>
    <t>S047</t>
  </si>
  <si>
    <t>Programa mejoramiento barrial y comunitario, tequio barrio</t>
  </si>
  <si>
    <t>Apoyo a unidades habitacionales</t>
  </si>
  <si>
    <t>302</t>
  </si>
  <si>
    <t>Mejoramiento barrial</t>
  </si>
  <si>
    <t>Para 2030, reducir sustancialmente el numero de muertes y enfermedades producidas por productos quimicos peligrosos y la contaminacion del aire, el agua y el suelo</t>
  </si>
  <si>
    <t>08C001S220</t>
  </si>
  <si>
    <t>S220</t>
  </si>
  <si>
    <t>Atencion Social Inmediata a Poblaciones Prioritarias (ASIPP)</t>
  </si>
  <si>
    <t>126</t>
  </si>
  <si>
    <t>Atencion social emergente</t>
  </si>
  <si>
    <t>08C001S221</t>
  </si>
  <si>
    <t>S221</t>
  </si>
  <si>
    <t>Comedores para el bienestar</t>
  </si>
  <si>
    <t>Derecho a la salud</t>
  </si>
  <si>
    <t>Participacion para una vida saludable</t>
  </si>
  <si>
    <t>Alimentacion y nutricion</t>
  </si>
  <si>
    <t>301</t>
  </si>
  <si>
    <t>Acciones para la alimentacion y nutricion</t>
  </si>
  <si>
    <t>08C001U009</t>
  </si>
  <si>
    <t>U009</t>
  </si>
  <si>
    <t>Otros subsidios</t>
  </si>
  <si>
    <t>Personas con discapacidad</t>
  </si>
  <si>
    <t>08PDCPM001</t>
  </si>
  <si>
    <t>08PDCP</t>
  </si>
  <si>
    <t>Prevenir y eliminar la discriminacion en la Ciudad de Mexico a traves del analisis legislativo y evaluacion de las politicas publicas y la atencion a la ciudadania con el fin de generar un cambio social a favor de la igualdad y no discriminacion mediante el trabajo con los diferentes sectores de la sociedad.</t>
  </si>
  <si>
    <t>Ser la institucion referente en la Ciudad de Mexico en la garantia del derecho a la igualdad a traves de la prevencion y eliminacion de todas las formas de discriminacion.</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</si>
  <si>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Consejo para Prevenir y Eliminar la Discriminacion en la Ciudad de Mexico a traves del analisis y evaluacion de la politica publica, legislativa y los entes publicos, y la atencion a la ciudadania, realiza acciones para generar un cambio social a favor de la igualdad y la no discriminacion en los habitantes de la Ciudad de Mexico.</t>
  </si>
  <si>
    <t>Reducir los factores de discriminacion en la poblacion que habita y transita en la Ciudad de Mexico.</t>
  </si>
  <si>
    <t>08PDCPM002</t>
  </si>
  <si>
    <t>08PDCPN001</t>
  </si>
  <si>
    <t>08PDCPP027</t>
  </si>
  <si>
    <t>P027</t>
  </si>
  <si>
    <t>Politicas para la prevencion y combate a la discriminacion</t>
  </si>
  <si>
    <t>062</t>
  </si>
  <si>
    <t>Prevencion de la violencia y combate a la discriminacion</t>
  </si>
  <si>
    <t>08PDCPU038</t>
  </si>
  <si>
    <t>U038</t>
  </si>
  <si>
    <t>Apoyos para promover la igualdad y no discriminacion</t>
  </si>
  <si>
    <t>08PDDFE163</t>
  </si>
  <si>
    <t>08PDDF</t>
  </si>
  <si>
    <t>Sistema para el desarrollo Integral de la Familia</t>
  </si>
  <si>
    <t>El Sistema para el Desarrollo Integral de la Familia de la Ciudad de Mexico esta comprometido a fortalecer y satisfacer las necesidades de asistencia social y prestacion de servicios asistenciales proporcionando soluciones eficientes de gran impacto que beneficien a la poblacion mas vulnerable y contribuyan al mejor desarrollo de las familias de la Ciudad de Mexico.</t>
  </si>
  <si>
    <t>Ser un Organismo de vanguardia e innovacion que represente para la poblacion mas vulnerable de la ciudad la mejor opcion en cuanto a la prestacion de servicios asistenciales atencion social y desarrollo familiar.</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</si>
  <si>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Sistema para el Desarrollo Integral de la Familia, busca fortalecer y satisfacer las necesidades de asistencia social a traves de soluciones eficientes, de gran impacto que contribuyan al mejor desarrollo de las familias de la Ciudad de Mexico.</t>
  </si>
  <si>
    <t>Promover la asistencia social y la prestacion de servicios asistenciales que contribuyan a la proteccion, atencion y superacion de los grupos mas vulnerables de la Ciudad de Mexico.</t>
  </si>
  <si>
    <t>E163</t>
  </si>
  <si>
    <t>Servicios sociales para el Bienestar de la infancia y la adolescencia</t>
  </si>
  <si>
    <t>Niñas, niños y adolescentes</t>
  </si>
  <si>
    <t>288</t>
  </si>
  <si>
    <t>Acciones recreativas y educativas en beneficio de niñas, niños y adolescentes</t>
  </si>
  <si>
    <t>Para 2030, poner fin a las muertes evitables de recien nacidos y de niños menores de 5 años, logrando que todos los paises intenten reducir la mortalidad neonatal al menos hasta 12 por cada 1.000 nacidos vivos, y la mortalidad de niños menores de 5 años al menos hasta 25 por cada 1.000 nacidos vivos</t>
  </si>
  <si>
    <t>08PDDFE164</t>
  </si>
  <si>
    <t>E164</t>
  </si>
  <si>
    <t>Servicios de proteccion infantil y adolescente</t>
  </si>
  <si>
    <t>006</t>
  </si>
  <si>
    <t>Sistema de proteccion integral de niñas, niños y adolescentes de la Ciudad de Mexico</t>
  </si>
  <si>
    <t>08PDDFE165</t>
  </si>
  <si>
    <t>E165</t>
  </si>
  <si>
    <t>Servicios especiales para personas con discapacidad</t>
  </si>
  <si>
    <t>008</t>
  </si>
  <si>
    <t>Acciones dirigidas a personas con discapacidad</t>
  </si>
  <si>
    <t>08PDDFE166</t>
  </si>
  <si>
    <t>E166</t>
  </si>
  <si>
    <t>Servicios asistenciales a personas vulnerables</t>
  </si>
  <si>
    <t>Para 2030, reducir la tasa mundial de mortalidad materna a menos de 70 por cada 100.000 nacidos vivos</t>
  </si>
  <si>
    <t>08PDDFM001</t>
  </si>
  <si>
    <t>08PDDFM002</t>
  </si>
  <si>
    <t>08PDDFN001</t>
  </si>
  <si>
    <t>08PDDFS010</t>
  </si>
  <si>
    <t>S010</t>
  </si>
  <si>
    <t>Coinversion para la inclusion y el Bienestar social</t>
  </si>
  <si>
    <t>08PDDFS035</t>
  </si>
  <si>
    <t>S035</t>
  </si>
  <si>
    <t>Programa Alimentos Escolares</t>
  </si>
  <si>
    <t>207</t>
  </si>
  <si>
    <t>Desayunos escolares y complemento alimenticio</t>
  </si>
  <si>
    <t>08PDDFS066</t>
  </si>
  <si>
    <t>S066</t>
  </si>
  <si>
    <t>Centros para el desarrollo infantil</t>
  </si>
  <si>
    <t>115</t>
  </si>
  <si>
    <t>Operacion de centros para el desarrollo infantil</t>
  </si>
  <si>
    <t>08PDDFS221</t>
  </si>
  <si>
    <t>08PDDFU032</t>
  </si>
  <si>
    <t>U032</t>
  </si>
  <si>
    <t>Apoyo a personas que perdieron algun familiar en el sismo del 19 de septiembre de 2017</t>
  </si>
  <si>
    <t>Victimas</t>
  </si>
  <si>
    <t>017</t>
  </si>
  <si>
    <t>Atencion a grupos vulnerables</t>
  </si>
  <si>
    <t>Para 2020, reducir a la mitad el numero de muertes y lesiones causadas por accidentes de trafico en el mundo</t>
  </si>
  <si>
    <t>08PDDFU037</t>
  </si>
  <si>
    <t>U037</t>
  </si>
  <si>
    <t>Fomento al autoempleo y sociedades cooperativas</t>
  </si>
  <si>
    <t>08PDIIE165</t>
  </si>
  <si>
    <t>08PDII</t>
  </si>
  <si>
    <t>Instituto de las Personas con Discapacidad</t>
  </si>
  <si>
    <t>Establecer mecanismos sociales, institucionales y juridicos que garanticen a las personas con discapacidad su participacion activa y permanente en todos los ambitos de la vida diaria, en un plano de igualdad al resto de los habitantes de la Ciudad de Mexico.</t>
  </si>
  <si>
    <t>Ser un instituto modelo, profesional y de vanguardia, dedicado a establecer las Politicas Publicas que contribuyan a la construccion de una ciudad equitativa e incluyente para las personas con discapacidad, a traves de la concentracion y potenciacion de los esfuerzos sociales e institucionales que garanticen su integracion a todos los ambitos de la vida social, politica, economica y cultural de la Ciudad de Mexico.</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</si>
  <si>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En el censo de poblacion del INEGI 2020 se identifico que en la Ciudad de Mexico el 5.36% de la poblacion total de la entidad tiene alguna discapacidad. Las condiciones de abandono social y la desigualdad entre grupos habitantes de la Ciudad de Mexico; se han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todas estas condiciones de vulnerabilidad, el Instituto de las Personas con Discapacidad de la Ciudad de Mexico instrumenta los mecanismos sociales, institucionales y juridicos que coadyuven al desarrollo, inclusion y seguridad de las personas con discapacidad y su participacion activa y permanente en todos los ambitos de la vida diaria, en un plano de igualdad al resto de los habitantes de la Ciudad de Mexico.</t>
  </si>
  <si>
    <t>Ejecutar en coordinacion con el Ejecutivo Local, Dependencias, organos, Entidades de la Administracion Publica de la Ciudad de Mexico y Alcaldias, las politicas publicas y programas que promuevan los derechos; asi como la inclusion de las personas con discapacidad a los ambitos: social, politico, economico, educativo, de salud y cultural en igualdad de condiciones.</t>
  </si>
  <si>
    <t>08PDIIM001</t>
  </si>
  <si>
    <t>08PDIIM002</t>
  </si>
  <si>
    <t>08PDIIN001</t>
  </si>
  <si>
    <t>08PDIIP031</t>
  </si>
  <si>
    <t>P031</t>
  </si>
  <si>
    <t>Planeacion, seguimiento y evaluacion a politicas publicas para el desarrollo de las personas con discapacidad</t>
  </si>
  <si>
    <t>132</t>
  </si>
  <si>
    <t>Politicas para la atencion integral de personas con discapacidad</t>
  </si>
  <si>
    <t>08PDIJE193</t>
  </si>
  <si>
    <t>08PDIJ</t>
  </si>
  <si>
    <t>Instituto de la Juventud</t>
  </si>
  <si>
    <t>Garantizar el reconocimiento pleno de los derechos humanos de las personas jovenes de la Ciudad de Mexico mediante la implementacion de las acciones y politicas publicas en coordinacion con los sectores publico privado y social.</t>
  </si>
  <si>
    <t>Impactar positivamente en los jovenes de la Ciudad de Mexico mediante la implementacion de politicas publicas y acciones institucionales incluyentes y transversales en coordinacion con actores locales y nacionales que favorezcan a mitigar la situacion de vulnerabilidad y contribuir el desarrollo integral de las juventudes.</t>
  </si>
  <si>
    <t>La Ciudad de Mexico es el nucleo de la Zona Metropolitana del Valle de Mexica,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planteadas, el Instituto de la Juventud realiza acciones que promueven el desarrollo integral, la participacion y la proteccion de los derechos de las personas jovenes de la Ciudad de Mexico.</t>
  </si>
  <si>
    <t>Dirigir, implementar y coordinar acciones que permitan construir, fomentar y fortalecer las politicas publicas integrales y esenciales a favor de las juventudes que habitan en la Ciudad de Mexico.</t>
  </si>
  <si>
    <t>E193</t>
  </si>
  <si>
    <t>Actividades culturales, recreativas y deportivas para jovenes</t>
  </si>
  <si>
    <t>Jovenes</t>
  </si>
  <si>
    <t>Deporte y recreacion</t>
  </si>
  <si>
    <t>085</t>
  </si>
  <si>
    <t>Recreacion y deporte</t>
  </si>
  <si>
    <t>Para 2030, garantizar el acceso universal a los servicios de salud sexual y reproductiva, incluidos los de planificacion de la familia, informacion y educacion, y la integracion de la salud reproductiva en las estrategias y los programas nacionales</t>
  </si>
  <si>
    <t>08PDIJM001</t>
  </si>
  <si>
    <t>08PDIJM002</t>
  </si>
  <si>
    <t>08PDIJN001</t>
  </si>
  <si>
    <t>08PDIJS004</t>
  </si>
  <si>
    <t>S004</t>
  </si>
  <si>
    <t>Apoyos para el desarrollo integral de los jovenes</t>
  </si>
  <si>
    <t>117</t>
  </si>
  <si>
    <t>Acciones para el desarrollo y bienestar de los jovenes</t>
  </si>
  <si>
    <t>08PDIJS025</t>
  </si>
  <si>
    <t>S025</t>
  </si>
  <si>
    <t>Los jovenes unen al barrio</t>
  </si>
  <si>
    <t>Fortalecer la prevencion y el tratamiento del abuso de sustancias adictivas, incluido el uso indebido de estupefacientes y el consumo nocivo de alcohol</t>
  </si>
  <si>
    <t>08PDPSM001</t>
  </si>
  <si>
    <t>08PDPS</t>
  </si>
  <si>
    <t>Ser una instancia accesible a la ciudadania para la defensa de los derechos relacionados con las funciones publicas y prestacion de servicios a cargo de la Administracion Publica del Distrito Federal en apego a los principios de legalidad imparcialidad eficiencia honestidad oportunidad y demas principios establecidos en el Estatuto de Gobierno del Distrito Federal asi como los derechos sociales asimismo procurar y coadyudar al cumplimiento de la Ley de Propiedad en Condominio de Inmuebles para el Dristrito Federal a traves de los diferentes servicios y procedimientos que esta Ley establece a efecto a fomentar una cultura condominal.</t>
  </si>
  <si>
    <t>Permitir renovar los margenes de negociacion de los grupos organizados y de las autoridades responsables en la solucion de los problemas complejos evitando con ello se presenten situaciones de anarquia o diferencia entre el gobierno y los ciudadanos asimismo brindar a la ciudadania las herramientas necesarias para fomentar una sana convivencia en las Unidades Habitacionales a traves de la correcta aplicacion de la Ley de Propiedad en Condominio de Inmuebles para el Distrito Federal y el fomento de los derechos ciudadanos.</t>
  </si>
  <si>
    <t>La Ciudad de Mexico es el nucleo de la Zona Metropolitana del Valle de Mexico, la cual se ha desarrollado bajo la dinamica de procesos sociales, economicos, politicos y culturales con diferentes condicionamientos geograficos y ambientales que han influido en su crecimiento fisico y funcional, asimismo, es sede de los poderes federales, en donde habitan 9,209,944 personas, de las cuales 4,805,017 son mujeres y 4,404,927 son hombres. El Censo de Poblacion y Vivienda (INEGI) 2020, indica que la poblacion de niñas, niños y adolescentes en la Ciudad de Mexico es de 2,303 (miles personas), numero de jovenes de la ciudad 5,415 (miles personas) y 1,491 (miles personas) pertenecen al grupo etario de adultos mayores. De acuerdo con el Consejo de Evaluacion de la Ciudad de Mexico, a traves del Metodo de Medicion Integrada de la Pobreza (MMIP) se evaluan los derechos economicos y sociales, por medio de tres dimensiones que son; ingresos, tiempo y acceso a necesidades basicas. Los datos arrojan que en el 2020 el 58.8% de la poblacion se encontraba en pobreza multidimensional, mientras que el 14.3% tenia un grado de satisfaccion de sus necesidades minima, el 20% se consideraba clase media y solo el 6% pertenecia a la clase alta. En ese sentido, de la poblacion total se desprenden los grupos de atencion prioritaria que, por circunstancias de pobreza, origen etnico, estado de salud, edad, genero, discapacidad, violencia, delincuencia, adicciones, desercion escolar, embarazos no planeados, carencia de educacion sexual y reproductiva, inestabilidad economica, discriminacion, exclusion y criminalizacion, se encuentran en una situacion de mayor indefension para hacer frente a los problemas que plantea la vida y no cuentan con los recursos necesarios para satisfacer sus necesidades basicas. En el censo de poblacion del INEGI 2020 se identifico que en la Ciudad de Mexico el 5.36% de la poblacion total de la entidad tiene alguna discapacidad, el 3.2% de la poblacion pertenece a la comunidad LGBTTTI, el 1.14% pertenecen a las personas migrantes y aproximadamente 0.010% equivale a las personas que se encuentran en situacion de calle, el 4.3% corresponde a personas que hablan alguna lengua indigena y segun datos de la Encuesta Nacional de Ocupacion y Empleo (ENOE), al segundo trimestre del 2021 en la Ciudad de Mexico el 13% de las personas jovenes se encuentran desocupadas. A tal efecto, el aumento de las condiciones de abandono social y desigualad en los grupos de atencion prioritaria que habitan y transitan en la Ciudad de Mexico es generado por diversas causas entre las que destacan la fragmentacion de redes de apoyo familiar y comunitario, la discriminacion por discapacidad, identidad genero u otros, el reducido acceso a programas y servicios asistenciales de calidad que brinda el Gobierno, el rezago social y limitantes como la vulneracion de los derechos humanos, asi como la existencia de modelos de atencion social obsoletos y el desgaste de la cohesion social, e incipientes herramientas psicoemocionales para una vida digna. Con la finalidad de combatir las condiciones de vulnerabilidad y el desgaste de la cohesion social, la Procuraduria Social de la Ciudad de Mexico, promueve la cultura de exigibilidad y la difusion de los Derechos, Economicos, Sociales, Culturales y Ambientales de los capitalinos. Asimismo, brinda a la ciudadania las herramientas necesarias para fomentar la cultura de sana convivencia entre los condominos de las Unidades Habitacionales de la Ciudad de Mexico.</t>
  </si>
  <si>
    <t>Defensa de los derechos sociales de particulares, agrupaciones, asociaciones, organizaciones y organos de representacion ciudadana electos en las colonias o pueblos originarios de la Ciudad de Mexico.</t>
  </si>
  <si>
    <t>3.d</t>
  </si>
  <si>
    <t>Reforzar la capacidad de todos los paises, en particular los paises en desarrollo, en materia de alerta temprana, reduccion de riesgos y gestion de los riesgos para la salud nacional y mundial</t>
  </si>
  <si>
    <t>08PDPSM002</t>
  </si>
  <si>
    <t>08PDPSN001</t>
  </si>
  <si>
    <t>08PDPSS053</t>
  </si>
  <si>
    <t>S053</t>
  </si>
  <si>
    <t>Rescate innovador y participativo en unidades habitacionales</t>
  </si>
  <si>
    <t>303</t>
  </si>
  <si>
    <t>Rescate de unidades habitacionales</t>
  </si>
  <si>
    <t>09C001E191</t>
  </si>
  <si>
    <t>09C001</t>
  </si>
  <si>
    <t>Elaborar el Proyecto de la Iniciativa de la Ley de Ingresos, como el Presupuesto de Egresos, ademas de Administrar y promover el empleo del Capital Humano, aplicando el uso racional de los recursos materiales y servicios, en beneficio de los habitantes y del Gobierno de la Ciudad. Todo lo anterior se realiza, con base en la innovacion tecnologica, la capacitacion y el proceso de programacion, presupuestacion, control y evaluacion, asi como, el diseño de politicas publicas, bajo los principios de: honestidad, austeridad, responsabilidad, transparencia, rendicion de cuentas y cultura de la legalidad. Permitiendo asi, promover el fomento del crecimiento economico y el desarrollo social, con equidad en el contexto de respeto de los Derechos Humanos.</t>
  </si>
  <si>
    <t>Ser la Secretaria que tenga a su cargo la disponibilidad y manejo de los recursos financieros, capital humano, asi como los materiales y de servicios generales. Asi mismo, ser la Dependencia responsable de coordinar, autorizar y controlar, la politica Financiera y Fiscal del Gobierno de la Ciudad de Mexico, bajo el ordenamiento de la planeacion economica y procuracion del bienestar social, con un elevado nivel de desempeño en la Administracion Publica Local.</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</si>
  <si>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politico-administrativas contiguas, integradas social y economicamente en un marco complejo de funcionalidad espacial. La importancia de la Ciudad de Mexico como centro de expansion del mercado interno, crecimiento industrial y servicios radica en la contribucion de $2,856,750.91 del Producto Interno Bruto (PIB) que representa el 15.8%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</si>
  <si>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La Secretaria de Administracion y Finanzas de la Ciudad de Mexico tiene como principal interes dirigir la politica economica del Gobierno de la Ciudad en materia financiera, fiscal, de gasto, de ingreso y deuda publica, con el proposito de fortalecer a esta ciudad capital, con crecimiento economico y desarrollo social de calidad, equitativo, sustentable, incluyente y sostenido.</t>
  </si>
  <si>
    <t>E191</t>
  </si>
  <si>
    <t>Fortalecimiento de acciones para el Bienestar social</t>
  </si>
  <si>
    <t>253</t>
  </si>
  <si>
    <t>Promocion social e imagen institucional</t>
  </si>
  <si>
    <t>09C001E192</t>
  </si>
  <si>
    <t>E192</t>
  </si>
  <si>
    <t>Gestion del patrimonio inmobiliario de la Ciudad de Mexico</t>
  </si>
  <si>
    <t>036</t>
  </si>
  <si>
    <t>Emision de dictamenes y avaluos</t>
  </si>
  <si>
    <t>09C001M001</t>
  </si>
  <si>
    <t>Asuntos financieros y hacendarios</t>
  </si>
  <si>
    <t>Asuntos hacendarios</t>
  </si>
  <si>
    <t>09C001M002</t>
  </si>
  <si>
    <t>09C001N001</t>
  </si>
  <si>
    <t>09C001O004</t>
  </si>
  <si>
    <t>O004</t>
  </si>
  <si>
    <t>Integracion de servicios tecnologicos e informaticos</t>
  </si>
  <si>
    <t>Servicios de comunicacion y medios</t>
  </si>
  <si>
    <t>09C001O007</t>
  </si>
  <si>
    <t>O007</t>
  </si>
  <si>
    <t>Mejora de la funcion publica para el buen gobierno</t>
  </si>
  <si>
    <t>Funcion publica</t>
  </si>
  <si>
    <t>001</t>
  </si>
  <si>
    <t>Funcion publica y buen gobierno</t>
  </si>
  <si>
    <t>09C001P014</t>
  </si>
  <si>
    <t>P014</t>
  </si>
  <si>
    <t>Diseño de la politica de egresos</t>
  </si>
  <si>
    <t>056</t>
  </si>
  <si>
    <t>Planeacion y control del gasto</t>
  </si>
  <si>
    <t>09C001P026</t>
  </si>
  <si>
    <t>P026</t>
  </si>
  <si>
    <t>Diseño, coordinacion y operacion de la politica fiscal y hacendaria</t>
  </si>
  <si>
    <t>011</t>
  </si>
  <si>
    <t>Politica Fiscal y Tributaria</t>
  </si>
  <si>
    <t>09PDLRE195</t>
  </si>
  <si>
    <t>09PDLR</t>
  </si>
  <si>
    <t>Lograr una administracion eficiente y eficaz del otorgamiento oportuno de las pensiones, jubilaciones, prestaciones economicas, servicios sociales y culturales en beneficio de los trabajadores a lista de raya, sus jubilados, pensionados y empleados; bajo los principios de equidad, igualdad y respeto a los derechos humanos.</t>
  </si>
  <si>
    <t>Innovar en los ambitos administrativos y tecnologicos que permitan otorgar en forma eficiente y oportuna las jubilaciones, pensiones y prestaciones a sus derechohabientes, cumpliendo con el objetivo de otorgar seguridad social con los valores de etica, calidad, calidez, equidad y servicio.</t>
  </si>
  <si>
    <t>El deterioro de las prestaciones de los trabajadores a lista de raya se hizo patente en la degradacion de sus condiciones laborales, en la desercion de sus integrantes y el debilitamiento institucional, por lo que no se ven cubiertas las prestaciones sociales de estos trabajadores, generando pocas probabilidades de mantener su nivel de vida. Por lo anterior la Caja de Prevision para Trabajadores a Lista de Raya es el medio por el cual se fortalece el pleno ejercicio de las prestaciones sociales de sus derechohabientes.</t>
  </si>
  <si>
    <t>Proporcionar las prestaciones relativas a jubilaciones y pensiones; prestamos personales a corto, mediano plazo y escolares; creditos con garantia hipotecaria, servicios medicos subrogados y otros servicios sociales; establecidos en el Reglamento de Prestaciones, con la finalidad de atender las necesidades de los trabajadores a lista de raya del Gobierno de la Ciudad de Mexico, a sus propios trabajadores, a los pensionados, jubilados y familiares derechohabientes.</t>
  </si>
  <si>
    <t>E195</t>
  </si>
  <si>
    <t>Prestaciones sociales a jubilados, pensionados y personal activo</t>
  </si>
  <si>
    <t>309</t>
  </si>
  <si>
    <t>Atencion social y economica a pensionados, jubilados y personal activo</t>
  </si>
  <si>
    <t>09PDLRJ001</t>
  </si>
  <si>
    <t>J001</t>
  </si>
  <si>
    <t>Pago de pensiones y jubilaciones</t>
  </si>
  <si>
    <t>170</t>
  </si>
  <si>
    <t>Administracion del sistema de pensiones y jubilaciones</t>
  </si>
  <si>
    <t>09PDLRM001</t>
  </si>
  <si>
    <t>09PDLRM002</t>
  </si>
  <si>
    <t>09PDLRN001</t>
  </si>
  <si>
    <t>09PDPAE195</t>
  </si>
  <si>
    <t>09PDPA</t>
  </si>
  <si>
    <t>Otorgar los servicios y prestaciones de prevision social, a que tienen derecho los elementos de la Policia Auxiliar, jubilados, pensionados y sus derechohabientes para contribuir al mejoramiento de sus niveles de vida, generando confianza y credibilidad entre ellos, mediante su oportuna y eficiente operacion, y del uso racional y transparente de los recursos de la Caja de Prevision de la Policia Auxiliar de la Ciudad de Mexico.</t>
  </si>
  <si>
    <t>Mantenerse con autosuficiencia y estabilidad financiera, para proporcionar servicios medicos, prestaciones economicas, vivienda, servicios sociales, culturales y recreativos de excelencia con trato humano y equitativo, que satisfaga las necesidades de los derechohabientes.</t>
  </si>
  <si>
    <t>El deterioro de los cuerpos de seguridad de la Ciudad de Mexico se hizo patente en la degradacion de las condiciones laborales de los policias, en la desercion de sus integrantes y el debilitamiento institucional, por lo que no se ven cubiertas las prestaciones sociales de estos cuerpos de la policia Auxiliar y Preventiva, generando pocas probabilidades de mantener su nivel de vida. Por lo anterior las Cajas de Prevision de la Policia Auxiliar y Preventiva son el medio por el cual se fortalecen los cuerpos de seguridad publica con el pleno ejercicio de las prestaciones sociales de los derechohabientes.</t>
  </si>
  <si>
    <t>Satisfacer las necesidades del orden material, social, economico, cultural, recreativo y servicios de salud de los elementos que conforman la Policia Auxiliar de la Ciudad de Mexico y de sus legitimos beneficiarios en los terminos y condiciones previstos en las Reglas de Operacion del Plan de Prevision Social, a fin de elevar su bienestar.</t>
  </si>
  <si>
    <t>09PDPAJ001</t>
  </si>
  <si>
    <t>09PDPAM001</t>
  </si>
  <si>
    <t>09PDPAM002</t>
  </si>
  <si>
    <t>09PDPAN001</t>
  </si>
  <si>
    <t>09PDPPE195</t>
  </si>
  <si>
    <t>09PDPP</t>
  </si>
  <si>
    <t>Administrar, orientar y otorgar con eficiencia y oportunidad los servicios y prestaciones de seguridad social establecidos en la Ley y Reglamento de la Caja, para personas pensionadas y elementos de la Secretaria de Seguridad Ciudadana, Heroico Cuerpo de Bomberos y Policia Bancaria e Industrial, todas de la Ciudad de Mexico, asi como a familiares derechohabientes, que les aseguren el acceso al regimen de seguridad social, prestaciones y servicios a que tienen derecho.</t>
  </si>
  <si>
    <t>Constituirse como una institucion solida, con estabilidad laboral y financiera, teniendo como ejes la optimizacion de los recursos materiales y financieros de que dispone y el desarrollo del factor humano con que cuenta, asi como la orientacion del esfuerzo individual y de grupo hacia la continua busqueda de la excelencia, para otorgar los servicios y prestaciones con calidad y transparencia.</t>
  </si>
  <si>
    <t>Administrar y otorgar las prestaciones y servicios establecidos en la Ley de la Caja de Prevision de la Policia Preventiva del Distrito federal, al personal activo de las corporaciones Policia Preventiva, Policia Bancaria e Industrial y Heroico Cuerpo de Bomberos, todas de la Ciudad de Mexico, asi como a pensionistas y familiares derechohabientes.</t>
  </si>
  <si>
    <t>09PDPPJ001</t>
  </si>
  <si>
    <t>09PDPPM001</t>
  </si>
  <si>
    <t>09PDPPM002</t>
  </si>
  <si>
    <t>09PDPPN001</t>
  </si>
  <si>
    <t>09PECME077</t>
  </si>
  <si>
    <t>09PECM</t>
  </si>
  <si>
    <t>Brindar a los organos de la Administracion Publica de la Ciudad de Mexico y demas Organizaciones del Sector Publico y privado, productos y servicios relacionados con las artes graficas, de impresion o grabado con los mas altos estandares de calidad, precio y seguridad.</t>
  </si>
  <si>
    <t>Ser una empresa de la Administracion Publica de la Ciudad de Mexico eficiente y con reconocimiento por sus condiciones y produccion de calidad, precio y oportunidad, manteniendo una modernizacion y capacitacion constante, bajo los principios de austeridad y transparencia en aras de un desarrollo economico sustentable.</t>
  </si>
  <si>
    <t>La capital del pais necesita resolver y dar cauce al complejo sistema de relaciones economicas, por medio de bienes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Corporacion Mexicana de Impresion, S.A. de C.V. es una empresa de participacion estatal que brinda bienes y servicios que genera ahorros en los costos de la Administracion Publica de la Ciudad de Mexico de forma directa y en beneficio de la poblacion.</t>
  </si>
  <si>
    <t>Lograr el reconocimiento de los productos y servicios que otorga Corporacion Mexicana de Impresion, S.A. de C.V. para los organos de la Administracion Publica de la Ciudad de Mexico, organos de la Administracion Publica Federal y del Sector Privado con las mejores condiciones de calidad, seguridad y precio, asi como lograr una eficiente administracion de los recursos de la empresa para mantener un flujo de efectivo sano que permita generar utilidades y tener un margen de inversion.</t>
  </si>
  <si>
    <t>E077</t>
  </si>
  <si>
    <t>Servicios de imprenta de la Ciudad de Mexico</t>
  </si>
  <si>
    <t>Reduccion de costos de transaccion</t>
  </si>
  <si>
    <t>Otras industrias y otros asuntos economicos</t>
  </si>
  <si>
    <t>Otras industrias</t>
  </si>
  <si>
    <t>111</t>
  </si>
  <si>
    <t>Comercializacion y abastecimiento de imprenta</t>
  </si>
  <si>
    <t>Promover practicas de adquisicion publica que sean sostenibles, de conformidad con las politicas y prioridades nacionales</t>
  </si>
  <si>
    <t>09PECMM001</t>
  </si>
  <si>
    <t>09PECMM002</t>
  </si>
  <si>
    <t>09PECMN001</t>
  </si>
  <si>
    <t>09PESME084</t>
  </si>
  <si>
    <t>09PESM</t>
  </si>
  <si>
    <t>Servicios Metropolitanos, S.A. de C.V.</t>
  </si>
  <si>
    <t>Ser una empresa que a traves de la comercializacion, potencializacion de su patrimonio y como agente inmobiliario del Gobierno de la Ciudad, participe en la planificacion, desarrollo urbano y arquitectonico sustentable de la Ciudad de Mexico.</t>
  </si>
  <si>
    <t>Ser la empresa inmobiliaria lider que genere proyectos de inversion de los sectores publico, privado y social para contribuir con el desarrollo urbano y economico de la Ciudad de Mexico.</t>
  </si>
  <si>
    <t>La capital del pais necesita resolver y dar cauce al complejo sistema de relaciones economicas, por medio de servicios a precios competitivos que reduzcan sustancial y sosteniblemente los costos de interaccion con el gobierno para estimular la innovacion, la credibilidad de la economia de la Ciudad de Mexico y su productividad, en favor del desarrollo y de sus habitantes. En ese sentido, se requiere de entidades que permitan que la administracion publica deje de ser sujeto pasivo, que recupere su papel como rector y regulador para el desarrollo de la Ciudad, que cuente con politicas publicas basadas en evidencias, que permitan alcanzar una mejor redistribucion de los costos y beneficios que se dan al vivir en nuestra ciudad. Por lo anterior, Servicios Metropolitanos, S.A. de C.V. es una empresa de participacion estatal que brinda bienes y servicios que genera ahorros en los costos de la Administracion Publica de la Ciudad de Mexico de forma directa y en beneficio de la poblacion.</t>
  </si>
  <si>
    <t>Administrar, construir, arrendar, comercializar y promover todo tipo de espacios existentes o susceptibles de ser utilizados, que sean propiedad de Servicios Metropolitanos, S.A. de C.V. o concesionados por el Gobierno de la Ciudad de Mexico, asimismo, administrar y operar estacionamientos publicos en inmuebles y via publica, y prestar servicios de estacionamiento, a traves de los bienes administrados, para reducir el deficit de espacios en zonas de alto conflicto vial. Dirigir la programacion, el manejo y aplicacion de los recursos asignados para la realizacion de trabajos de conservacion, mantenimiento, adecuacion y restauracion de bienes inmuebles propiedad de esta Entidad, ademas de todos los proyectos encomendados por el Gobierno de la Ciudad de Mexico.</t>
  </si>
  <si>
    <t>E084</t>
  </si>
  <si>
    <t>Servicios integrales metropolitanos</t>
  </si>
  <si>
    <t>312</t>
  </si>
  <si>
    <t>Servicios inmobiliarios y gestion de estacionamientos</t>
  </si>
  <si>
    <t>09PESMM001</t>
  </si>
  <si>
    <t>09PESMM002</t>
  </si>
  <si>
    <t>09PESMN001</t>
  </si>
  <si>
    <t>09PFCHE003</t>
  </si>
  <si>
    <t>09PFCH</t>
  </si>
  <si>
    <t>Promover, gestionar y coordinar ante los particulares y las autoridades competentes la ejecucion de acciones, obras y servicios que propicien la recuperacion, conservacion, preservacion, rehabilitacion y proteccion del Centro Historico de la Ciudad de Mexico, para el goce y aprovechamiento de sus habitantes y visitantes.</t>
  </si>
  <si>
    <t>Ser el Ente Publico que conserve el Centro Historico como un espacio urbano altamente competitivo, democratico, que refleje su riqueza arquitectonica urbanistica y cultural, mediante la Rehabilitacion de Inmuebles Historicos, Mejoramiento y rescate del Espacio Publico, Fomento a la cultura, Mejora de fachadas, para conservar los edificios de alto valor arquitectonico y cultural en beneficio directo a la comunidad.</t>
  </si>
  <si>
    <t>09PFCHM001</t>
  </si>
  <si>
    <t>09PFCHM002</t>
  </si>
  <si>
    <t>09PFCHN001</t>
  </si>
  <si>
    <t>09PFRCG010</t>
  </si>
  <si>
    <t>09PFRC</t>
  </si>
  <si>
    <t>Recuperar los creditos otorgados por el Gobierno de la Ciudad de Mexico a traves de sus diversas instituciones, dotando al acreditado de las herramientas necesarias que faciliten el cumplimiento espontaneo mediante una atencion personalizada, procesos agiles que permitan canalizar los recursos y fortalecer la Politica Social del Gobierno de la Ciudad de Mexico, en beneficio de las familias de esta Ciudad. Asimismo, coadyuvar con la Secretaria de Administracion y Finanzas de la Ciudad de Mexico, fungiendo como auxiliar para prestar Servicios de Tesoreria, realizando notificaciones fiscales en terminos de la normatividad aplicable, fortaleciendo la Politica Fiscal del Gobierno de la Ciudad de Mexico.</t>
  </si>
  <si>
    <t>Contribuir a la prosperidad de los habitantes de la Ciudad de Mexico siendo una institucion eficiente, transparente y altamente productiva en el manejo de recursos publicos, mediante soluciones integrales que brinden seguridad patrimonial a todos los acreditados, asi como incrementar la presencia de la autoridad fiscal para el debido cumplimiento de la tributacion de los contribuyentes.</t>
  </si>
  <si>
    <t>Los 175,094 acreditados estiimados por el Instituto de Vivienda de la Ciudad de Mexico han sido impactados en su economia elevando su riesgo y volatilidad financiera, planteando retos a su estabilidad economica y financiera, asi como sus perspectivas de crecimiento, afectando su nivel socioeconomico. Datos del Consejo Nacional de Evaluacion de la Politica de Desarrollo Social (CONEVAL) establecen que la poblacion en general cuenta con pocos recursos de sus ingresos despues de haber cubierto sus necesidades basicas, situacion que podria derivar en la insuficiencia economica en la poblacion deudora de creditos y que genera una cartera vencida. En ese sentido, el Fideicomiso de Recuperacion Crediticia, es la entidad encargada de la recuperacion de la cartera de creditos inmobiliarios de deudores de la Ciudad de Mexico a efecto de incrementar las arcas de la Ciudad destinadas al otorgamiento de creditos de vivienda.</t>
  </si>
  <si>
    <t>La recuperacion optima de los creditos otorgados por el Gobierno de la Ciudad de Mexico, a traves de la implementacion permanente de mejoras que nos permitan elevar nuestro indice de resultados para alcanzar las metas establecidas y, de esta manera contribuir con la politica economica, social y fiscal de la Ciudad de Mexico.</t>
  </si>
  <si>
    <t>G010</t>
  </si>
  <si>
    <t>Recuperacion optima de los creditos</t>
  </si>
  <si>
    <t>233</t>
  </si>
  <si>
    <t>Recuperacion crediticia</t>
  </si>
  <si>
    <t>09PFRCM002</t>
  </si>
  <si>
    <t>09PFRIU035</t>
  </si>
  <si>
    <t>09PFRI</t>
  </si>
  <si>
    <t>Administrar bajo los principios de transparencia, rendicion de cuentas, legalidad y accesibilidad, los recursos financieros que conforman el Patrimonio del Fideicomiso para la Reconstruccion Integral de la Ciudad de Mexico.</t>
  </si>
  <si>
    <t>Consolidarnos como una Entidad Responsable en el manejo transparente y el mejor aprovechamiento de los recursos economicos que forman parte del Patrimonio del Fideicomiso, destinados a brindar apoyo a las personas damnificadas de la Ciudad de Mexico afectadas por el sismo del 19 de Septiembre de 2017.</t>
  </si>
  <si>
    <t>Derivado del movimiento telurico del 19 de septiembre de 2017 en la Ciudad de Mexico diversas Familias se vieron afectadas en sus condiciones y en sus viviendas, de acuerdo con el Congreso de la Ciudad de Mexico la mayor parte de los daños ocasionados por el sismo en la ciudad se encontraron en la zona centro, ahora alcaldia Cuauhtemoc, se reportaron 39 decesos y alrededor de 1,000 edificios con daños, incluyendo caidas de bardas, grietas en estructuras y acabados, con esta problematica se expone a la poblacion a mayores riesgos y afecta directamente sus condiciones de vida de una forma negativa. Por lo anterior, el Fideicomiso para la Reconstruccion Integral de la Ciudad de Mexico fue creado para administrar los recursos economicos destinados al pago de reconstruccion y/o rehabilitacion de inmuebles que fueron afectados por el sismo en la Ciudad de Mexico.</t>
  </si>
  <si>
    <t>Contribuir a la restitucion del entorno, la comunidad y la vivienda integral de los afectados por el sismo del 19 de septiembre de 2017.</t>
  </si>
  <si>
    <t>U035</t>
  </si>
  <si>
    <t>Programa para la reconstruccion, rehabilitacion de viviendas y otras previsiones</t>
  </si>
  <si>
    <t>Reconstruccion y rehabilitacion de viviendas dañadas por el sismo de 2017</t>
  </si>
  <si>
    <t>266</t>
  </si>
  <si>
    <t xml:space="preserve">Acciones de reconstruccion, rehabilitacion de viviendas y otras previsiones </t>
  </si>
  <si>
    <t>10C001E167</t>
  </si>
  <si>
    <t>10C001</t>
  </si>
  <si>
    <t>Secretaria de Movilidad</t>
  </si>
  <si>
    <t>Contribuir a la construccion de una ciudad innovadora con una infraestructura fortalecida a traves de la implementacion de politicas urbanas y de movilidad de acuerdo con las necesidades de la poblacion, mediante la integracion de los sistemas de transporte, el mejoramiento de la infraestructura existente y la proteccion de las personas mediante la provision de servicios incluyentes, dignos y seguros, procurando la redistribucion de los recursos y de los modos para favorecer el transporte publico y transporte no motorizado.</t>
  </si>
  <si>
    <t>Ser una institucion valorada en materia de movilidad y transporte que garantice la creacion de infraestructura segura que genere certeza de los sistemas y proyectos que aumentan la accesibilidad y disminuyan los tiempos de traslado con la garantia de viaje seguro.</t>
  </si>
  <si>
    <t>La Ciudad de Mexico tiene una extension territorial de 1,494.3 km2 y cuenta con una poblacion que asciende a 9,209,244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</si>
  <si>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Fomentar, impulsar, estimular, ordenar y regular el desarrollo de la movilidad en la Ciudad de Mexico, tomando el derecho a la movilidad como referente y fin ultimo en la elaboracion de politicas publicas y programas.</t>
  </si>
  <si>
    <t>E167</t>
  </si>
  <si>
    <t>Servicios integrales de movilidad publica y privada</t>
  </si>
  <si>
    <t>Integrar</t>
  </si>
  <si>
    <t>Integracion del sistema de transporte publico</t>
  </si>
  <si>
    <t>264</t>
  </si>
  <si>
    <t>Planeacion integral del sistema de movilidad</t>
  </si>
  <si>
    <t>De aqui a 2030, proporcionar acceso a sistemas de transporte seguros, asequibles, accesibles y sostenibles para todos y mejorar la seguridad vial, en particular mediante la ampliacion del transporte publico, prestando especial atencion a las necesidades de las personas en situacion de vulnerabilidad, las mujeres, los niños, las personas con discapacidad y las personas de edad</t>
  </si>
  <si>
    <t>10C001E196</t>
  </si>
  <si>
    <t>E196</t>
  </si>
  <si>
    <t>Servicios integrales de movilidad para ciclistas y peatones</t>
  </si>
  <si>
    <t>270</t>
  </si>
  <si>
    <t>Desarrollo de infraestructura peatonal y ciclista</t>
  </si>
  <si>
    <t>10C001M001</t>
  </si>
  <si>
    <t>10C001M002</t>
  </si>
  <si>
    <t>10C001N001</t>
  </si>
  <si>
    <t>10P0ACE196</t>
  </si>
  <si>
    <t>10P0AC</t>
  </si>
  <si>
    <t>Implementar mejoras a la infraestructura para la movilidad no motorizada y peatonal, asi como desarrollar acciones para reducir los accidentes a peatones y ciclistas.</t>
  </si>
  <si>
    <t>Proporcionar mecanismos sustentables para que la movilidad en la Ciudad de Mexico sea de primer nivel y generar un ambiente en el que todos los sistemas de transporte publico y privado, convivan de una manera armonica con el transporte no motorizado y el peaton.</t>
  </si>
  <si>
    <t>Fomentar mas y mejor movilidad a traves del desarrollo de infraestructura segura y con accesibilidad universal para caminar y moverse en bicicleta.</t>
  </si>
  <si>
    <t>196</t>
  </si>
  <si>
    <t>Proyectos para la modernizacion de la infraestructura para la movilidad no motorizada y peatonal</t>
  </si>
  <si>
    <t>10P0TPU022</t>
  </si>
  <si>
    <t>10P0TP</t>
  </si>
  <si>
    <t>Coadyuvar como agente de cambio institucional para el Gobierno de la Ciudad de Mexico, de tal manera que el Comite Tecnico, con criterios de equidad social, eficacia y transparencia en el ejercicio de los recursos, defina e implemente las acciones necesarias para garantizar, eficientar y mejorar el servicio de transporte publico concesionado, renovar el parque vehicular e infraestructura del servicio de conformidad con la Ley de Movilidad de la Ciudad de Mexico y el Primer Convenio Modificatorio del Contrato del Fideicomiso para el Fondo de Promocion para el Financiamiento del Transporte Publico.</t>
  </si>
  <si>
    <t>Contar con un Servicio de Transporte Publico Concesionado, profesionalizado, eficiente y de calidad, con unidades renovadas con accesibilidad universal que prestan el servicio en condiciones de seguridad y comodidad para los habitantes de la Ciudad de Mexico.</t>
  </si>
  <si>
    <t>Contribuir al rescate y la mejora del Transporte de Pasajeros Publico Colectivo Concesionado mediante la renovacion del parque vehicular y su supervision, para brindar un mejor servicio a los usuarios en la Ciudad de Mexico.</t>
  </si>
  <si>
    <t>U022</t>
  </si>
  <si>
    <t>Acciones para mejorar el servicio de transporte publico, asi como la infraestructura asociada</t>
  </si>
  <si>
    <t xml:space="preserve"> Mejorar</t>
  </si>
  <si>
    <t>Rescate y mejora del transporte publico Programa de Gobierno 2019-2024</t>
  </si>
  <si>
    <t>271</t>
  </si>
  <si>
    <t>Acciones de mejora para el servicio transporte publico</t>
  </si>
  <si>
    <t>10PDMBE042</t>
  </si>
  <si>
    <t>10PDMB</t>
  </si>
  <si>
    <t>Planear, administrar y controlar el Sistema de Corredores de Transporte Publico de Pasajeros de la Ciudad de Mexico, promoviendo un servicio de calidad mundial. Ademas, se busca contribuir a la mejora de la calidad del aire de la Zona Metropolitana del Valle de Mexico con acciones que tambien mitiguen los efectos de los gases de efecto invernadero en el cambio climatico global.</t>
  </si>
  <si>
    <t>Ser una unidad de la administracion publica del Gobierno de la Ciudad de Mexico de excelencia en la administracion, control y vigilancia del servicio publico de transporte de pasajeros.</t>
  </si>
  <si>
    <t>Planear, administrar y controlar la red que integran los corredores que se han incorporado al sistema. Integrar al sistema nuevos corredores en aquellas vialidades que registren una presencia importante de oferta y demanda de transporte publico colectivo de pasajeros. Priorizar al transporte publico de pasajeros mediante la implementacion de la infraestructura adecuada para la prestacion del servicio con accesibilidad universal. Reducir las emisiones contaminantes mediante la desincorporacion de unidades de transporte colectivo obsoletas que prestan actualmente el servicio, la incorporacion de vehiculos de mayor capacidad con especificaciones ambientales y tecnologicas de vanguardia y una operacion regulada en funcion de la demanda. Profesionalizar el transporte colectivo de pasajeros, mediante la integracion de empresas operadoras con estructura operativa, tecnica y administrativa adecuada para la prestacion del servicio. Implementar un sistema de peaje y control de acceso que permita el uso de la tarjeta de ciudad como instrumento de pago.</t>
  </si>
  <si>
    <t>E042</t>
  </si>
  <si>
    <t>Operacion y mantenimiento del transporte publico masivo, concesionado y alterno</t>
  </si>
  <si>
    <t>052</t>
  </si>
  <si>
    <t>Operacion y mantenimiento del sistema de movilidad</t>
  </si>
  <si>
    <t>10PDMBM001</t>
  </si>
  <si>
    <t>10PDMBM002</t>
  </si>
  <si>
    <t>10PDMBN001</t>
  </si>
  <si>
    <t>10PDMEE042</t>
  </si>
  <si>
    <t>10PDME</t>
  </si>
  <si>
    <t>Sistema de Transporte Colectivo Metro</t>
  </si>
  <si>
    <t>Proveer un servicio de transporte publico masivo, seguro, confiable y tecnologicamente limpio. Con una tarifa accesible, que satisfaga las expectativas de calidad, accesibilidad, frecuencia y cobertura de los usuarios y se desempeñe con transparencia, equidad y eficiencia logrando niveles competitivos a nivel mundial.</t>
  </si>
  <si>
    <t>Lograr un servicio de transporte de excelencia, que coadyuve al logro de los objetivos de transporte sustentable en la Zona Metropolitana del Valle de Mexico, con un alto grado de avance tecnologico nacional, con cultura, vocacion industrial y de servicio a favor del interes general y el mejoramiento de la calidad de vida de los ciudadanos.</t>
  </si>
  <si>
    <t>La operacion y explotacion de un tren rapido, movido por energia electrica, con recorrido subterraneo, de superficie y elevado para dar movilidad principalmente a usuarios de la Ciudad de Mexico y la zona Metropolitana del Valle de Mexico.</t>
  </si>
  <si>
    <t>10PDMEM001</t>
  </si>
  <si>
    <t>10PDMEM002</t>
  </si>
  <si>
    <t>10PDMEN001</t>
  </si>
  <si>
    <t>10PDMEU039</t>
  </si>
  <si>
    <t>U039</t>
  </si>
  <si>
    <t>Convenios para la modernizacion de sistemas de movilidad y transporte</t>
  </si>
  <si>
    <t>10PDORG005</t>
  </si>
  <si>
    <t>10PDOR</t>
  </si>
  <si>
    <t>Organismo Regulador de Transporte</t>
  </si>
  <si>
    <t>Garantizar la planeacion, ordenamiento, optimizacion, operacion, supervision, administracion y establecimiento de parametros de actuacion para implementar acciones encaminadas a la conservacion y desarrollo de corredores y centros de transferencia modal a traves del monitoreo integral mediante GPS de unidades de transporte publico colectivo concesionado y la liberacion del derecho de via del sistema de transporte publico Cablebus, con el fin de que los usuarios cuenten con un servicio eficaz puntual y seguro que los traslade a su destino en el menor tiempo posible atendiendo los valores como son el compromiso, transparencia actitud de servicio y responsabilidad permitiendo a los usuarios una intermodalidad accesible incluyente eficiente y segura.</t>
  </si>
  <si>
    <t>Ser el organo regulador del transporte que genere condiciones optimas de movilidad en la Ciudad de Mexico y logre posicionarla como una ciudad con movilidad eficiente a traves de politicas orientadas a la accesibilidad universal, seguridad y proteccion civil, ordenando de manera eficiente la operacion del transporte en los Centros de Transferencia Modal y a los concesionarios del transporte en la modalidad de corredores, generando un servicio de calidad asi como una mejor movilidad en beneficio de los usuarios del sistema integrado del transporte.</t>
  </si>
  <si>
    <t>Generar condiciones optimas de movilidad con accesibilidad universal, seguridad y proteccion civil, ordenando de manera eficiente en los centros de transferencia modal Cablebus y a los concesionarios del transporte, generando un servicio de calidad. Integrar y tener actualizado el padron de permisionarios y concesionarios que hacen uso de las instalaciones de los centros de transferencia modal, a traves del otorgamiento de autorizaciones a las organizaciones o empresas de servicio de transporte publico de pasajeros. Autorizar la creacion de corredores de transporte mediante estudios de investigacion de factibilidad y movilidad. Ordenar en su totalidad la infraestructura de los corredores de transporte mediante un servicio moderno que se mantenga en optimas condiciones y que permita una movilidad eficiente. Crear un sistema de telefericos conectado a redes de transporte masivo que atendera zonas de bajos ingresos ubicadas en serranias de dificil acceso y con barreras urbanas a su alrededor.</t>
  </si>
  <si>
    <t>G005</t>
  </si>
  <si>
    <t>Regulacion de corredores de transporte publico y Centros de Transferencia Modal</t>
  </si>
  <si>
    <t>Expansion de la cobertura de redes de transporte masivo</t>
  </si>
  <si>
    <t>195</t>
  </si>
  <si>
    <t>Planeacion, regulacion y verificacion de corredores de transporte y centros de transferencia modal</t>
  </si>
  <si>
    <t>10PDORM001</t>
  </si>
  <si>
    <t>10PDORM002</t>
  </si>
  <si>
    <t>10PDORN001</t>
  </si>
  <si>
    <t>10PDRTE042</t>
  </si>
  <si>
    <t>10PDRT</t>
  </si>
  <si>
    <t>Red De Transporte de Pasajeros (RTP)</t>
  </si>
  <si>
    <t>Proporcionar servicios de trasporte publico de calidad, que sea seguro, eficiente y amigable con el medio ambiente, dirigido principalmente para la poblacion de escasos recursos y zonas perifericas, que permitan optimizar los tiempos de traslado y mejorar la movilidad y el bienestar de los habitantes de la Ciudad de Mexico, bajo una perspectiva de respeto a los derechos humanos y la equidad de genero.</t>
  </si>
  <si>
    <t>Que la Red de Transporte de Pasajeros de la Ciudad de Mexico, sea reconocida como la instancia que proporciona servicios de transporte publico de calidad, seguro, economico y amigable con el medio ambiente, a traves del uso de nuevas tecnologias, la modernizacion de su parque vehicular y establecimiento de mecanismos de participacion ciudadana.</t>
  </si>
  <si>
    <t>Brindar un servicio de transporte publico de pasajeros que se caracterice por su calidad, efectividad, seguridad, accesibilidad, innovacion, sustentabilidad e inclusion social, dirigidos principalmente a la poblacion de escasos recursos y de zonas perifericas de la ciudad. Modernizar gradualmente el parque vehicular con autobuses ecologicos y equipados con tecnologia de punta, que permita hacer eficientes los tiempos de traslado de las personas usuarias y reducir la contaminacion que actualmente generan. Transitar a un modelo unico de pago mediante el uso de tarjeta universal que facilite a los usuarios su traslado en las diversas modalidades de transporte publico de pasajeros que ofrece la Ciudad de Mexico. Aumentar la cobertura del transporte publico de pasajeros. Implementar un programa de mantenimiento preventivo y correctivo para el parque vehicular.</t>
  </si>
  <si>
    <t>10PDRTM001</t>
  </si>
  <si>
    <t>10PDRTM002</t>
  </si>
  <si>
    <t>10PDRTN001</t>
  </si>
  <si>
    <t>10PDTEE042</t>
  </si>
  <si>
    <t>10PDTE</t>
  </si>
  <si>
    <t>Brindar a la ciudadania opciones de transportes electricos, cuya base tecnologica esta exenta de emisiones contaminantes y constituya en materia de movilidad una aportacion con sentido social, significando al usuario, una experiencia de servicio de calidad, seguro y oportuno y con tarifa al alcance de los usuarios, capaz de generar una demanda creciente, en virtud de una mayor cobertura de rutas, mejor disponibilidad, cuya capacidad de eleccion del medio a utilizar, favorezca al Servicio de Transportes Electricos de la Ciudad de Mexico.</t>
  </si>
  <si>
    <t>Desarrollarse continuamente como un Organismo publico de servicios de movilidad no contaminante, que encuentre mediante la investigacion, alternativas innovadoras de transporte electrico, con una base tecnologica identificada por los mas elevados estandares y practicas cualitativas certificadas, cuyos atributos generen la consolidacion y el crecimiento de la red de transporte a los usuarios, constituido como un Organismo moderno, inteligente, sustentable y socialmente responsable, como parte del Sistema de Movilidad Integrada de la Ciudad de Mexico.</t>
  </si>
  <si>
    <t>La Ciudad de Mexico tiene una extension territorial de 1,494.3 km2 y cuenta con una poblacion que asciende a 9,209,944 habitantes. Al formar parte de la Zona Metropolitana del Valle de Mexico (ZMVM) existe una gran movilidad, siendo que el 44% de los viajes se realizan en transporte publico, ademas 32% son a pie, es decir, entre ambos modos se efectuan tres de cuatro viajes en la Ciudad, mientras que en menor numero se hacen en automoviles y que corresponde al 19% de los viajes en la ZMVM y 21% de los viajes que tienen origen en la CDMX. Asimismo, la infraestructura peatonal y para transportes no motorizados esta desconectada y es de baja calidad. En la ZMVM se realiza una gran cantidad de desplazamientos de larga distancia de la periferia al centro que genera una alta demanda de transporte publico que provoca el colapso de la capacidad de vias y la saturacion de los modos de transporte colectivo. Por otra parte, existe una fragmentacion en los servicios de movilidad, es decir, la infraestructura de un servicio y otro, se encuentran altamente desconectados, aunado a que gran parte del parque vehicular es obsoleto o presenta fallas que le impiden brindar un servicio optimo. Sin embargo, el problema central para el sector de movilidad es el alto grado de desigualdad en el acceso a servicios de movilidad de calidad. A pesar de los recientes avances en el impulso de la movilidad sustentable en la Ciudad, los problemas estructurales de los sistemas de movilidad limitan el acceso de la poblacion a condiciones adecuadas de viaje, es decir, a servicios de movilidad de calidad, que sean rapidos, seguros y poco contaminantes. Estos problemas estructurales del sistema de movilidad de la Ciudad de Mexico se pueden resumir en tres aspectos fundamentales: a) alto grado de fragmentacion institucional y operacional de los sistemas de movilidad; b) ineficiencias de los sistemas de transporte publico, privado y de carga; y c) deterioro de la infraestructura de los distintos sistemas de movilidad. En este orden de ideas la Secretaria Movilidad, el FONACIPE, el FIFINTRA, el Servicio de Transporte Colectivo, el Metrobus, la Red de Transporte de Pasajeros, el Servicio de Transportes Electricos y el Organismo Regulador de Transporte, son los entes en el sector de movilidad que estan facultados para dar atencion a aquellas areas que presentan mayores retos en esta materia, con el fin ultimo que es ofrecer a la poblacion en particular de los grupos vulnerables y de menores ingresos, servicios de movilidad y desplazamiento asequibles, seguros y rapidos, contribuyendo a la reduccion de niveles de contaminacion y de congestionamiento vial en la Ciudad de Mexico.</t>
  </si>
  <si>
    <t>La administracion y operacion de los sistemas de transportes electricos. La operacion de otros sistemas, ya sean de gasolina o diesel, siempre que se establezcan como auxiliares de los sistemas electricos. El estudio, proyeccion, construccion, y en su caso, operacion de nuevas lineas de transporte electrico en la Ciudad de Mexico.</t>
  </si>
  <si>
    <t>10PDTEJ001</t>
  </si>
  <si>
    <t>10PDTEM001</t>
  </si>
  <si>
    <t>10PDTEM002</t>
  </si>
  <si>
    <t>10PDTEN001</t>
  </si>
  <si>
    <t>11C001E168</t>
  </si>
  <si>
    <t>11C001</t>
  </si>
  <si>
    <t>Secretaria de Seguridad Ciudadana</t>
  </si>
  <si>
    <t>Garantizar y preservar la paz, salvaguardando la integridad fisica y patrimonial de las personas que habitan y transitan en la Ciudad de Mexico, previniendo la comision de delitos, asi como garantizar el derecho a la convivencia pacifica y solidaria, como parte del Sistema de Seguridad Ciudadana.</t>
  </si>
  <si>
    <t>Ser una Secretaria que desarrolle politicas de caracter integral en materia de prevencion del delito y seguridad ciudadana, fomentando e impulsando la profesionalizacion, la trasparencia y la rendicion de cuentas, promoviendo en la sociedad la participacion ciudadana en valores culturales y civicos, que induzcan al respeto, legalidad y los derechos humanos, fortaleciendo la confianza e imagen de la Institucion.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</si>
  <si>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Actualmente en la Ciudad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Lo anterior derivado de que se ha incrementado la violencia, la inseguridad, la impunidad, el empoderamiento de las organizaciones criminales vinculadas al trafico de drogas, la economia ilegal, la violacion a los derechos humanos y la corrupcion. De acuerdo con analisis sobre el fenomeno delictivo en la Ciudad de Mexico, realizado por la policia capitalina, el 1% de la sociedad se encuentra vinculada con actos violentos o tienen relacion con alguna banda criminal, este porcentaje de la sociedad genera cerca del 50% a 60% de los actos delictivos, y estas personas tiene relacion con grupos identificados como violentos o aquellas bandas delincuenciales ligadas a organizaciones criminales grandes. Con datos de la Encuesta Nacional de Victimizacion y Percepcion Sobre Seguridad Publica (ENVIPE) 2020, se estima que, durante el 2019, 43.8 por ciento de los hogares en la Ciudad de Mexico tuvo al menos una victima del Delito. Por otra parte, al menos durante los ultimos cinco años, la tasa de victimas del delito por cada 100 mil habitantes ha sido superior en la CDMX con respecto a la media nacional. Vista desde la perspectiva de genero, la tasa por cada cien mil habitantes fue de 39,556 hombres y 35,238 mujeres. A partir de la ENVIPE 2020, podemos observar que los delitos mas frecuentes son el robo o asalto a transeunte, el fraude, el robo total o parcial a vehiculos y la extorsion. Especificamente, en lo que toca al robo o asalto en calle o transporte publico, para 2019 la tasa en la CDMX represento 23,911 por cada 100 mil personas. 51.8 por ciento de los delitos cometidos en la Ciudad de Mexico durante el 2019, fueron sin agresion fisica donde la victima estuvo presente (la mayor parte) y 35.1 por ciento no estuvo presente; el 11.6 por ciento fue con agresion fisica a una victima presente. En 87 por ciento de los casos, la victima manifesto haber sufrido algun tipo de daño. En este sentido y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y mejorar la percepcion de seguridad entre los habitantes.</t>
  </si>
  <si>
    <t>Consolidar el modelo de seguridad ciudadana basada en el respecto a los derechos humanos, la evidencia, el desarrollo policial y la coordinacion interinstitucional, fomentando la participacion corresponsable de la ciudadania para la prevencion del delito. Mejorar la administracion de centros penitenciarios y readaptacion social.</t>
  </si>
  <si>
    <t>E168</t>
  </si>
  <si>
    <t>Sistema penitenciario</t>
  </si>
  <si>
    <t>Seguridad ciudadana</t>
  </si>
  <si>
    <t>Coordinacion con Gabinete de Seguridad, Justicia y Gobierno</t>
  </si>
  <si>
    <t>009</t>
  </si>
  <si>
    <t>Acciones dirigidas a personas privadas de su libertad y en procedimiento legal</t>
  </si>
  <si>
    <t>11C001E169</t>
  </si>
  <si>
    <t>E169</t>
  </si>
  <si>
    <t>Prevencion del delito y seguridad ciudadana</t>
  </si>
  <si>
    <t>Fortalecimiento del Mando unico</t>
  </si>
  <si>
    <t>Policia</t>
  </si>
  <si>
    <t>11C001E194</t>
  </si>
  <si>
    <t>E194</t>
  </si>
  <si>
    <t>Atencion a personas sujetas al sistema integral de justicia para adolescentes</t>
  </si>
  <si>
    <t>322</t>
  </si>
  <si>
    <t>Atencion a adolescentes sujetos al sistema integral de justicia</t>
  </si>
  <si>
    <t>11C001K019</t>
  </si>
  <si>
    <t>K019</t>
  </si>
  <si>
    <t>Construccion, mantenimiento y operacion de la infraestructura del sistema penitenciario</t>
  </si>
  <si>
    <t>Atencion especifica por tipo de delito</t>
  </si>
  <si>
    <t>11C001M001</t>
  </si>
  <si>
    <t>11C001M002</t>
  </si>
  <si>
    <t>11C001N001</t>
  </si>
  <si>
    <t>11C001U047</t>
  </si>
  <si>
    <t>U047</t>
  </si>
  <si>
    <t>Acciones del Consejo Ciudadano para la seguridad y justicia</t>
  </si>
  <si>
    <t>Coordinacion con el Consejo Ciudadano de Seguridad y Justicia</t>
  </si>
  <si>
    <t>055</t>
  </si>
  <si>
    <t>Participacion ciudadana</t>
  </si>
  <si>
    <t>11CD01E026</t>
  </si>
  <si>
    <t>11CD01</t>
  </si>
  <si>
    <t>Formar especialistas y profesionales en materia de Seguridad Ciudadana, con base en un modelo educativo que facilite el desarrollo de competencias especializadas, mediante un enfoque preventivo y el uso de nuevas tecnologias de informacion y comunicacion, para el analisis y atencion eficaz y pertinente de las problematicas de seguridad en beneficio de la sociedad.</t>
  </si>
  <si>
    <t>Ser una Universidad vanguardista reconocida nacional e internacionalmente por su excelencia en la formacion y profesionalizacion de la Policia de la Ciudad de Mexico, que contribuya a mantener el orden publico, salvaguardar la integridad fisica y patrimonial de las personas, en un marco de respeto de los derechos humanos, que les distinga por promover la participacion activa de la sociedad en la prevencion del delito y la busqueda permanente de la convivencia armonica de la comunidad.</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</si>
  <si>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el fin de disminuir los indices del delito en la Ciudad de Mexico. En ese sentido, la Universidad de la Policia coadyuva en materia de seguridad publica, brindando servicios de capacitacion en formacion continua a los policias de la Secretaria de Seguridad Ciudadana de la CDMX y la aplicacion de la tecnologia; asimismo, recluta a nuevos aspirantes y capacita a los aspirantes a nuevos policias, para que cuenten con los conocimientos teoricos y practicos que se requieren para el desarrollo de sus actividades policiales y con la conciencia de la igualdad de genero y no discriminacion como un derecho que se exija y se respete por parte de cualquier ciudadano, con el fin de fortalecer la confianza de seguridad publica de la poblacion de la Ciudad de Mexico.</t>
  </si>
  <si>
    <t>Cumplir con los estandares establecidos en la Ley General del Sistema Nacional de Seguridad Publica en materia de profesionalizacion y carrera policial, establecer mecanismos para identificar las areas de oportunidad del personal adscrito a la Universidad, fomentar la vocacion de servicio mediante la motivacion y el establecimiento de un adecuado sistema de proporciones que permitan satisfacer las expectativas de desarrollo profesional y reconocimiento de los integrantes de la policia, asi como instrumentar e impulsar la formacion continua y profesionalizacion permanente en el mando.</t>
  </si>
  <si>
    <t>E026</t>
  </si>
  <si>
    <t>Formacion de aspirantes a policias</t>
  </si>
  <si>
    <t>Formacion, capacitacion y carrera policial</t>
  </si>
  <si>
    <t>242</t>
  </si>
  <si>
    <t>Formacion de aspirantes</t>
  </si>
  <si>
    <t>11CD01E170</t>
  </si>
  <si>
    <t>E170</t>
  </si>
  <si>
    <t>Profesionalizacion policial</t>
  </si>
  <si>
    <t>071</t>
  </si>
  <si>
    <t>Profesionalizacion de servidores publicos</t>
  </si>
  <si>
    <t>11CD01M001</t>
  </si>
  <si>
    <t>11CD01M002</t>
  </si>
  <si>
    <t>11CD01N001</t>
  </si>
  <si>
    <t>11CD01U040</t>
  </si>
  <si>
    <t>U040</t>
  </si>
  <si>
    <t>Apoyos para la formacion policial</t>
  </si>
  <si>
    <t>11CD02E026</t>
  </si>
  <si>
    <t>11CD02</t>
  </si>
  <si>
    <t>Proporcionar Seguridad a traves de los servicios de proteccion y vigilancia a las personas fisicas o morales de los sectores publicos y privados, a cambio de una contraprestacion en numerario, asi como coadyuvar a la Secretaria de Seguridad Ciudadana en los operativos que esta disponga, a fin de preservar el orden publico.</t>
  </si>
  <si>
    <t>Otorgar un servicio eficiente, cubriendo todas las expectativas y demandas de nuestros usuarios, logrando con ello una imagen confiable ante la ciudadania a traves del apoyo oportuno en acciones de seguridad publica, enalteciendo los valores de honradez, transparencia y lealtad que dignifican a la Corporacion.</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</si>
  <si>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Auxiliar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 Asimismo, la Direccion General de la Policia Auxiliar trabaja en materia de profesionalizacion y carrera policial, fortaleciendo los conocimientos de las y los integrantes de la Corporacion para el correcto desempeño profesional de su labor policial, basados en la aplicacion de los protocolos de actuacion policial y con estricto apego a los derechos humanos, mediante la capacitacion para transformar el enfoque del trabajo policial y tener una mayor cercania con la ciudadania y mejorar los niveles de confianza de la poblacion de la Ciudad de Mexico.</t>
  </si>
  <si>
    <t>Establecer de manera tecnica los lineamientos, procesos y actividades educativas que permitan la profesionalizacion del personal operativo de la policia auxiliar en todos sus niveles y jerarquias, considerando los preceptos andrologicos de la educacion y los principios constitucionales de actuacion determinados para los cuerpos de seguridad publica, en correspondencia a necesidades reales de capacitacion en las dimensiones del saber, saber hacer y saber ser.</t>
  </si>
  <si>
    <t>11CD02E169</t>
  </si>
  <si>
    <t xml:space="preserve">Fortalecimiento de la prevencion </t>
  </si>
  <si>
    <t>272</t>
  </si>
  <si>
    <t>Proteccion de la integridad y el patrimonio de las personas</t>
  </si>
  <si>
    <t>11CD02M001</t>
  </si>
  <si>
    <t>11CD02M002</t>
  </si>
  <si>
    <t>11CD02N001</t>
  </si>
  <si>
    <t>11CD03E169</t>
  </si>
  <si>
    <t>11CD03</t>
  </si>
  <si>
    <t>La Policia Bancaria e Industrial proporciona servicios de seguridad especializados en prevenir, disuadir, salvaguardar, proteger, custodiar y vigilar los bienes, valores y personas de nuestras usuarias. Preservando y protegiendo el orden publico, la integridad personal, asi como los bienes de los habitantes de la Ciudad de Mexico, en coordinacion y bajo el mando de la Secretaria de Seguridad Ciudadana.</t>
  </si>
  <si>
    <t>Ser reconocido como un Cuerpo Policial Especializado, que con base en sus valores institucionales: Disciplina, Honestidad y Lealtad, proporciona calidad, excelencia, innovacion y mejora constante en los servicios que brinda.</t>
  </si>
  <si>
    <t>La Ciudad de Mexico es una de las metropolis mas pobladas del mundo y esta gran interaccion de personas en las que habitan genera condiciones particulares que no se registran en otras entidades del pais; por ejemplo, la enorme movilidad que diariamente se registra, asi como la presencia de una gran cantidad de negocios, escuelas, areas rurales e infraestructura urbana, y la organizacion de movilizaciones sociales y eventos masivos. Es por ello, que se llevan a cabo estrategias operativas con el objetivo de beneficiar a las 9,209,944 personas que habitan en la Ciudad de Mexico; 2,357,076 de personas que transitan en ella, 25,810 personas privadas de su libertad en los diferentes Centros Penitenciarios y 128 adolescentes en conflicto con la Ley. En materia de seguridad, con base en las cifras publicadas por el Secretariado Ejecutivo del Sistema Nacional de Seguridad Publica, se observa a junio del 2022, la incidencia delictiva de 114,532 presuntos delitos registrados en la Ciudad de Mexico, ahora bien, de acuerdo a los datos de la Encuesta Nacional de Victimizacion y Percepcion sobre Seguridad Publica (ENVIPE) 2021, la Ciudad de Mexico presenta un 85.3% de percepcion de la inseguridad en la poblacion de 18 años y mas. Derivado de la anterior, se propicia la existencia de hechos delictivos generados por una diversidad de causas, como el abandono de espacios publicos, el consumo de sustancias psicoactivas, la ausencia de valores civicos, la desintegracion comunitaria, alta marginacion y desigualdad de oportunidades. Con base en lo anterior, se identifican tres grandes problemas: 1. La inseguridad de la poblacion. 2. La percepcion de inseguridad en las personas, y 3. Asegurar la operacion de los centros penitenciarios y garantizar los derechos humanos de las personas privadas de la libertad, con el fin de contribuir a la reinsercion social y familiar de las personas privadas de su libertad. Para atender esta problematica, la Secretaria de Seguridad Ciudadana (SSC) es el ente facultado, a traves de la persona titular de la SSC que le corresponde el mando directo, operativo y funcional de los cuerpos policiacos adscritos a esta y ejercera sus atribuciones por conducto de la Universidad de la Policia, la Policia Bancaria e Industrial y la Policia Auxiliar con el objetivo de resguardar la integridad fisica de las y los ciudadanos con total respeto de los Derechos Humanos, al igual que su patrimonio, la preservacion del orden publico y la paz social con un fin general de disminuir los indices del delito en la Ciudad de Mexico. En ese sentido, la Policia Bancaria e Industrial proporciona servicios de custodia, vigilancia, guardia y seguridad de personas y bienes, valores e inmuebles a dependencias, entidades y organos de los Poderes Ejecutivo, Legislativo y Judicial, Federales y de la Ciudad de Mexico; organos autonomos federales y locales, asi como a personas fisicas y morales mediante el pago de la contraprestacion que se determine, priorizando la proteccion integral de las personas con la garantia del ejercicio de los derechos humanos y libertades, asi como la convivencia pacifica entre todas las personas.</t>
  </si>
  <si>
    <t>Custodiar, vigilar, guardar y dar seguridad a personas, bienes, valores e inmuebles, requeridos por dependencias, entidades, Organos de los tres Poderes de la Union, personas fisicas y morales, asi como prestar apoyo en materia de seguridad publica en la Ciudad de Mexico, cuando el Secretario de Seguridad Publica lo instruya.</t>
  </si>
  <si>
    <t>11CD03M001</t>
  </si>
  <si>
    <t>11CD03M002</t>
  </si>
  <si>
    <t>11CD03N001</t>
  </si>
  <si>
    <t>13C001M001</t>
  </si>
  <si>
    <t>13C001</t>
  </si>
  <si>
    <t>Prevenir, controlar, auditar y evaluar a los entes y a las personas servidoras publicas en el ejercicio de su funcion en el gobierno de la Ciudad de Mexico y Alcaldias, a fin de impulsar y fortalecer las actitudes y aptitudes que coadyuven al combate efectivo de la corrupcion e impunidad, con transparencia, eficiencia, eficacia e integridad en el servicio publico, dentro del marco del Sistema Anticorrupcion y legislacion aplicable en la materia.</t>
  </si>
  <si>
    <t>Consolidarse como la Dependencia que impulse la mejora gubernamental, innovacion, transparencia e integridad en el servicio publico, al implementar medidas preventivas y correctivas desde el ambito de la fiscalizacion que genere un cambio de percepcion y confianza de la sociedad en el gobierno de la Ciudad de Mexico.</t>
  </si>
  <si>
    <t>La Ciudad de Mexico es el centro politico, economico, social y cultural del pais en el cual habita una poblacion de 9,209,244 habitantes de los cuales 4,805,017 son mujeres y 4,404,927 son hombres sumando un total de 9,209,244 habitantes.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buscando que se ejerzan con justicia, transparencia, legalidad e igualdad para toda la poblacion. Por lo tanto, es necesario erradicar las conductas que trastocan al servicio publico en la Administracion Publica, ya que, segun cifras del Instituto Nacional de Estadistica y Geografia, en el año 2019, la tasa de prevalencia de corrupcion se encontraba por encima del 60 por ciento, es decir, por cada cien mil habitantes sesenta y dos mil ochenta y cuatro habitantes creen o han escuchado que existe corrupcion en los tramites realizados. Asi, la Secretaria de la Contraloria General de la Ciudad de Mexico, tiene la obligacion de vigilar la actuacion de las personas servidoras publicas en el ejercicio de sus funciones, asi como a los Entes de la Administracion Publica, para prevenir posibles actos de corrupcion, detectando la practica administrativa irregular y en su caso sancionar posibles faltas administrativas; contando ademas, con la Red de Contralorias Ciudadanas como instrumento de participacion en los asuntos publicos de la Ciudad, en la que ciudadania en general, de forma voluntaria coadyuvara en los procesos de fiscalizacion, asumiendo el compromiso de colaborar con la Administracion Publica para vigilar y supervisar que el gasto publico sea implementado y destinado de forma transparente, eficaz y eficiente.</t>
  </si>
  <si>
    <t>Contribuir a la mejora de la funcion publica y garantizar la buena administracion a traves de 6 lineas de accion bien definidas: 1. Favorecer el estricto cumplimiento del principio de legalidad. 2. Fomentar la cultura de la integridad. 3. Favorecer la gobernanza para la prevencion y combate a la corrupcion mediante la transformacion digital. 4. Favorecer la fiscalizacion, el control interno y mejora de la gestion, preventiva y efectiva. 5. Garantizar la transparencia y el acceso a la informacion, y 6. Elevar competencias profesionales y laborales.</t>
  </si>
  <si>
    <t>Controles al ejercicio del gobierno</t>
  </si>
  <si>
    <t>Reducir considerablemente la corrupcion y el soborno en todas sus formas</t>
  </si>
  <si>
    <t>13C001M002</t>
  </si>
  <si>
    <t>13C001N001</t>
  </si>
  <si>
    <t>13C001O006</t>
  </si>
  <si>
    <t>O006</t>
  </si>
  <si>
    <t>Fiscalizacion a la gestion publica.</t>
  </si>
  <si>
    <t>137</t>
  </si>
  <si>
    <t>Sistema anticorrupcion y fiscalizacion</t>
  </si>
  <si>
    <t>13C001O008</t>
  </si>
  <si>
    <t>O008</t>
  </si>
  <si>
    <t>Seguimiento a la politica de legalidad</t>
  </si>
  <si>
    <t>138</t>
  </si>
  <si>
    <t>Participacion ciudadana para la ejecucion de recursos publicos</t>
  </si>
  <si>
    <t>13PDEAM001</t>
  </si>
  <si>
    <t>13PDEA</t>
  </si>
  <si>
    <t>Impulsar y aplicar, desde el gobierno, una politica de profesionalizacion de las personas servidoras publicas, asi como generar investigacion y prestar asesorias, que contribuyan al desarrollo de competencias para el ejercicio de la funcion publica, a la mejora del modelo de gestion y a la hechura de las politicas publicas destinadas a atender los problemas mas relevantes de la CDMX, para incrementar el impacto social.</t>
  </si>
  <si>
    <t>La Escuela de Administracion Publica es reconocida como la instancia que orienta la politica de profesionalizacion del Gobierno de la CDMX, a partir de la cual se han incrementado en las personas servidoras publicas, las competencias para una implementacion efectiva de la agenda gubernamental; igualmente, por sus investigaciones, asesorias y material de consulta, es una de las instituciones que mas contribuyen en el Gobierno de la CDMX a la mejora de la gestion publica.</t>
  </si>
  <si>
    <t>La Ciudad de Mexico es el centro politico, economico, social y cultural del pais en el cual habita una poblacion de 9,209,944 habitantes de los cuales 4,805,017 son mujeres y 4,404,927 son hombres. Y es tambien la Entidad Federativa en la que operan las 97 Dependencias, Organos Desconcentrados, Alcaldias y Entidades de la Administracion Publica de la Ciudad de Mexico, con un total de 1,583,355 servidoras y servidores publicos, de los cuales 793,260.8 son mujeres y 790,094.1 son hombres. Al respecto, la exigibilidad de la poblacion de la Ciudad de Mexico de los derechos sociales, economicos y culturales requiere desplegarse en todos los espacios y procesos donde se destina el recurso publico para el otorgamiento de bienes y servicios publicos con justicia, transparencia, legalidad e igualdad para toda la poblacion y a partir de las politicas del Gobierno de la Ciudad de Mexico es primordial mejorar la gestion publica y los resultados gubernamentales en respuesta a las necesidades de los habitantes de la Capital. En los ultimos años, en nuestro pais y sobre todo en la Ciudad de Mexico, se expresa un desencanto ciudadano por la perdida de confianza en las personas servidoras publicas adscritos a los entes de la Administracion Publica de la Ciudad de Mexico, agudizando el distanciamiento entre el gobierno y la sociedad debido a las brechas sociales y el sentimiento de vulnerabilidad, sobre todo porque persiste la opinion de que las personas que laboran en las administraciones publicas no siempre poseen las capacidades y la honestidad necesarias para el buen ejercicio de sus funciones y para dar los resultados esperados. Ante este escenario, la profesionalizacion de la funcion publica cobra la mayor relevancia. Al respecto, el funcionamiento de la Escuela de Administracion Publica (EAP), impulsa un modelo de formacion y profesionalizacion de las personas servidoras publicas en la Ciudad de Mexico, a fin de brindar programas academicos de mayor calidad, pertinencia y cobertura, productos de investigacion y asesorias utiles para la mejor comprension y atencion de los problemas publicos, asi como por la busqueda del mayor impacto social de las politicas publicas, siempre en beneficio de la poblacion de la Ciudad de Mexico.</t>
  </si>
  <si>
    <t>Contribuir a la eficiencia de la gestion publica del gobierno de la Ciudad de Mexico mediante la profesionalizacion de las personas servidoras publicas y la investigacion aplicada a la buena administracion.</t>
  </si>
  <si>
    <t>Investigacion, tecnologia e innovacion para satisfacer demandas de la ciudad</t>
  </si>
  <si>
    <t>Educacion Superior</t>
  </si>
  <si>
    <t>13PDEAM002</t>
  </si>
  <si>
    <t>13PDEAN001</t>
  </si>
  <si>
    <t>13PDEAO009</t>
  </si>
  <si>
    <t>O009</t>
  </si>
  <si>
    <t>Profesionalizacion de funcionarios publicos e investigacion aplicada a la administracion publica</t>
  </si>
  <si>
    <t>13PDVAG076</t>
  </si>
  <si>
    <t>13PDVA</t>
  </si>
  <si>
    <t>Vigilar el cumplimiento de las disposiciones juridicas y administrativas, a traves de procedimientos de verificacion en materia de preservacion del medio ambiente y proteccion ecologica, mobiliario urbano, desarrollo urbano, turismo, transporte publico, mercantil y de carga, entre otros; determinando las sanciones correspondientes en estricto apego a la normatividad aplicable, que otorgue mayor certeza a las personas que habitan y transitan en la Ciudad de Mexico.</t>
  </si>
  <si>
    <t>Ser un organismo descentralizado de la administracion publica de la Ciudad de Mexico, que, bajo los principios de transparencia, eficacia, eficiencia, imparcialidad, equidad, justicia y responsabilidad, genere mayor certeza, confianza y seguridad juridica a la poblacion de la Ciudad de Mexico, respecto del cumplimiento de la normatividad de su competencia.</t>
  </si>
  <si>
    <t>El constante crecimiento demografico en la Ciudad de Mexico y como centro politico, economico, social y cultural del pais, en el cual habita una poblacion de 9,209,944 habitantes de los cuales 4,805,017 son mujeres y 4,404,927 son hombres. Dicha concentracion de la poblacion en la Ciudad de Mexico, trae consigo la generacion de una mayor oferta de bienes y servicios, asi como su comercializacion que debe realizarse en apego a las normas que regulan su actuar, para la adecuada convivencia de sus habitantes y de las personas que transitan por ella. Asi tambien, una gran parte de la poblacion realiza sus traslados utilizando los diversos transportes publicos, privados especializados con chofer e individuales sustentables, de la misma manera hacen uso de servicios mercantiles y de carga. Al respecto, existe un alto indice en el incumplimiento normativo de las actividades comerciales y de servicio que llevan a cabo las personas fisicas y morales, de los cuales se encuentran con distintas irregularidades como lo son: falta de documentales, mal estado fisico, insuficientes medidas de proteccion a la salud y bienestar de la poblacion, entre otros que afecta en el otorgamiento de bienes y servicios de mala o muy baja calidad, perdida de tiempo y costos muy altos, lo que contribuye a un decremento y empeoramiento en la calidad de vida de quienes habitan en la Ciudad de Mexico. Motivo por el cual, es necesario brindar certeza juridica de las unidades que prestan un servicio o brindan un bien en la Ciudad de Mexico, es por eso que, el Instituto de Verificacion Administrativa es el ente facultado para realizar las acciones de verificacion en los establecimientos que realizan actividad comercial o de servicios en esta Entidad Federativa, verificando que los establecimientos y los prestadores de servicio de transporte, cumplan con las disposiciones juridicas y administrativas correspondientes mediante la realizacion de acciones de concientizacion y supervision a efecto de que la ciudadania este actualizada o vigente respecto de sus obligaciones y derechos establecidos en las leyes y reglamentos en la materia que rige en la Ciudad de Mexico, asi como visitas de verificacion administrativa en las materias de su competencia, de conformidad con la ley del Instituto de Verificacion Administrativa, de Procedimiento Administrativo, ambas de la ciudad de Mexico, asi como el Reglamento de Verificacion Administrativa del Distrito Federal.</t>
  </si>
  <si>
    <t>Mejorar la calidad de los servicios publicos y privados en la Ciudad de Mexico, practicando visitas de verificacion administrativa en las materias competencia del Instituto de Verificacion Administrativa de la Ciudad de Mexico. Brindar seguridad y certeza juridica, a traves de la verificacion administrativa eficiente en materias competencia del Instituto de Verificacion Administrativa de la Ciudad de Mexico, para mejorar la calidad de vida de los habitantes de la Ciudad de Mexico, en apego a los valores de legalidad, transparencia, imparcialidad, integridad, liderazgo, excelencia e innovacion. Promover el orden juridico-administrativo en la actividad verificadora. Velar por el cumplimiento normativo de los servicios a favor de los usuarios de los establecimientos y transporte, que son factibles de verificar, conforme lo establece la Ley. Atender sin discriminacion alguna y dar seguimiento de manera agil, cordial y respetuosa a las solicitudes ciudadanas, en materias competencia del Instituto. La actuacion de los servidores publicos estara apegada a un Codigo de Etica cuyo marco es el respeto a los Derechos Humanos. Impulsar el desarrollo del recurso humano y promover la modernizacion tecnologica en la Institucion.</t>
  </si>
  <si>
    <t>G076</t>
  </si>
  <si>
    <t>Verificacion administrativa</t>
  </si>
  <si>
    <t>096</t>
  </si>
  <si>
    <t>13PDVAM001</t>
  </si>
  <si>
    <t>13PDVAM002</t>
  </si>
  <si>
    <t>13PDVAN001</t>
  </si>
  <si>
    <t>15C006M002</t>
  </si>
  <si>
    <t>15C006</t>
  </si>
  <si>
    <t>Ser la Secretaria que tenga a su cargo la disponibilidad y manejo de los recursos financieros, capital humano, asi como los materiales y de servicios generales. Asi mismo, ser la Dependencia responsable de coordina, autoriza y controla, la politica Financiera y Fiscal del Gobierno de la Ciudad de Mexico, bajo el ordenamiento de la planeacion economica y procuracion del bienestar social, con un elevado nivel de desempeño en la Administracion Publica Local.</t>
  </si>
  <si>
    <t>181</t>
  </si>
  <si>
    <t>Otros subsidios para el pago de contribuciones</t>
  </si>
  <si>
    <t>15C006U009</t>
  </si>
  <si>
    <t>16C000D001</t>
  </si>
  <si>
    <t>16C000</t>
  </si>
  <si>
    <t>Deuda Publica</t>
  </si>
  <si>
    <t>La Ciudad de Mexico es el centro politico, economico, social y cultural del pais en el cual habita una poblacion de 9,209,244 habitantes, de los cuales 4,805,017 son mujeres y 4,404,927 son hombres (INEGI,2022), al ser parte de la Zona Metropolitana del Valle de Mexico (ZMVM), el proceso de urbanizacion sobre la periferia, absorbio pueblos, ciudades pequeñas y espacios rurales, entre los cuales la poblacion se desplaza de manera cotidiana, conformando un conjunto de unidades politico administrativas contiguas, integradas social y economicamente en un marco complejo de funcionalidad espacial. La importancia de la Ciudad de Mexico como centro de expansion del mercado interno, crecimiento industrial y servicios radica en la contribucion de 2,856,750.91 pesos del Producto Interno Bruto (PIB) que representa el 15.8 porciento del total de la economia nacional. Sin embargo, segun los datos del Consejo Nacional de Evaluacion de la Politica de Desarrollo Social (CONEVAL) existen 3,009,400 personas en pobreza y 400,000 personas en pobreza extrema situacion que imposibilita su acceso, ejercicio y disfrute de sus derechos debido a la desigualdad socioeconomica, por lo que es indispensable que los Recursos Publicos, espacios, bienes y servicios publicos se ejerzan y provean con un enfoque de justicia e igualdad para todas las personas, independientemente de la Demarcacion, Colonia, Barrio o Pueblo de la Capital donde habitan. Dicha situacion dificulta la cohesion social y genera desequilibrios territoriales en relacion con las desigualdades de servicios publicos y ambientales, urbanizacion, educacion, salud, inseguridad, acceso a fuentes de empleo y redes de movilidad que convierten a la Ciudad de Mexico en una metropoli donde sectores urbanos perifericos conviven y contrastan con zonas de alto desarrollo y nivel de vida. Este complejo sistema de relaciones economicas y sociales caracterizadas por una gran desigualdad de ingresos y oportunidades en la poblacion demanda que los recursos publicos se encuentren al servicio de la gente a traves de una administracion eficiente para disminuir las desigualdades, ampliar los derechos sociales y fortalecer el respeto a los derechos humanos. En este orden de ideas la Secretaria de Administracion y Finanzas de la Ciudad de Mexico es el ente facultado para dirigir la politica economica del Gobierno y fortalecer la asignacion de recursos publicos a aquellas areas que presentan mayores retos en materia de desarrollo economico y social para que los sectores sociales menos favorecidos, los ubicados en contextos de marginalidad y exclusion, fortalezcan sus capacidades, que les permitan acceder a mejores niveles de bienestar.</t>
  </si>
  <si>
    <t>D001</t>
  </si>
  <si>
    <t>Servicio de la deuda</t>
  </si>
  <si>
    <t>Otras no clasificadas en funciones anteriores</t>
  </si>
  <si>
    <t>Transacciones de la deuda publica / Costo financiero de la deuda</t>
  </si>
  <si>
    <t>Deuda publica interna</t>
  </si>
  <si>
    <t>029</t>
  </si>
  <si>
    <t>16C000D002</t>
  </si>
  <si>
    <t>D002</t>
  </si>
  <si>
    <t>Devolucion de ingresos percibidos indebidamente</t>
  </si>
  <si>
    <t>290</t>
  </si>
  <si>
    <t>Devolucion a contribuyentes</t>
  </si>
  <si>
    <t>25C001E171</t>
  </si>
  <si>
    <t>25C001</t>
  </si>
  <si>
    <t>Garantizar el adecuado desempeño de las materias relativas a la elaboracion y revision de los instrumentos juridicos, administrativos; coordinacion, orientacion, asistencia y defensa juridica de la Administracion Publica de la Ciudad de Mexico. Asi como prestar de manera adecuada a la ciudadania los servicios relacionados con el registro civil, el registro publico de la propiedad y de comercio, el archivo general de notarias, defensoria publica, regularizacion territorial, y justicia civica; haciendo efectivo el derecho a una buena administracion publica del que gozan los habitantes de la Ciudad de Mexico.</t>
  </si>
  <si>
    <t>Lograr que la Consejeria Juridica y de Servicios Legales, sea una instancia de la Administracion Publica de la Ciudad de Mexico, garante de que todas las acciones de gobierno y politicas publicas esten apegadas a la legalidad, respeto a los derechos humanos y a los principios constitucionales y legales de innovacion atencion ciudadana, gobierno abierto, y plena accesibilidad con base en el diseño universal, simplificacion agilidad, economia, informacion, precision, transparencia, proporcionalidad, buena fe, integridad, imparcialidad, honradez, lealtad, eficacia, profesionalizacion y eficacia respetando los valores de dignidad, etica, justicia, lealtad, libertad y seguridad en el servicio publico, coadyuvando a mejorar la calidad de vida de los habitantes de la Ciudad de Mexico.</t>
  </si>
  <si>
    <t>La Ciudad de Mexico es el centro politico, economico, social y cultural del pais en el cual habita una poblacion de 9,209,244 habitantes, de los cuales 4,805,017 son mujeres y 4,404,927 son hombres (INEGI,2022), mismos que desarrollan actividades economicas y sociales, derivado de estas dinamicas se han desprendido necesidades concretas que requieren certeza juridica sobre identidad o patrimonio, asi como orientacion y asistencia juridica en conflictos del ambito familiar, penal y civil. En ese sentido, los principales problemas para que los ciudadanos desarrollen de manera adecuada sus actividades economicas y sociales, destaca la percepcion de que la orientacion y asistencia legal es lejana y resulta incomprensible para los ciudadanos, asimismo, existe un desconocimiento del marco legal, de servicios y procesos, entre otros, enfrentandose las personas a un conflicto con mucha frecuencia de no saber a donde acudir y como obtener servicios de asistencia juridica de calidad y de forma gratuita. En ese sentido, la Consejeria Juridica y de Servicios Legales protege y vigila el respeto de los derechos humanos y garantiza la calidad del servicio legal proporcionado a la ciudadania por parte de las y los defensores publicos, asi mismo, lleva a cabo la regularizacion de la tenencia de la tierra, la prestacion de los servicios de identidad y estado civil de las personas y el Registro Publico de la Propiedad y de Comercio.</t>
  </si>
  <si>
    <t>Correcto manejo y aplicacion de los principios de Derecho para las materias relativas a las funciones de orientacion, asistencia, publicacion oficial y coordinacion de asuntos juridicos; regularizacion de la tenencia de la tierra; elaboracion y revision de los proyectos de iniciativas de leyes y decretos que presente la persona titular de la Jefatura de Gobierno al Congreso Local, asi como de los proyectos de reglamentos, decretos, acuerdos y demas instrumentos juridicos y administrativos que se sometan a consideracion de la persona titular de la Jefatura de Gobierno, y la prestacion de los servicios relacionados con el Registro Civil, el Registro Publico de la Propiedad y de Comercio, el Archivo General de Notarias y Justicia Civica.</t>
  </si>
  <si>
    <t>E171</t>
  </si>
  <si>
    <t>Prestacion de servicios juridicos en el ambito publico</t>
  </si>
  <si>
    <t xml:space="preserve">Atencion de asentamientos humanos irregulares </t>
  </si>
  <si>
    <t>Asuntos juridicos</t>
  </si>
  <si>
    <t>164</t>
  </si>
  <si>
    <t>Servicios legales, orientacion tecnica o juridica a entes publicos y particulares</t>
  </si>
  <si>
    <t>De aqui a 2030, proporcionar acceso a una identidad juridica para todos, en particular mediante el registro de nacimientos</t>
  </si>
  <si>
    <t>25C001M001</t>
  </si>
  <si>
    <t>25C001M002</t>
  </si>
  <si>
    <t>25C001N001</t>
  </si>
  <si>
    <t>25C001O010</t>
  </si>
  <si>
    <t>O010</t>
  </si>
  <si>
    <t>Consejeria y asuntos legales</t>
  </si>
  <si>
    <t>26C001E017</t>
  </si>
  <si>
    <t>26C001</t>
  </si>
  <si>
    <t>Secretaria de Salud</t>
  </si>
  <si>
    <t>Hacer realidad el derecho a la proteccion de la salud de los residentes de la Ciudad de Mexico, otorgando servicios medicos organizados en una red de atencion medica ambulatoria y hospitalaria, avanzando en la vigencia de la gratuidad, la universalidad y la integralidad en la atencion de la salud, mediante una politica de salud que construye el camino para asegurar este derecho a partir del fortalecimiento de los servicios publicos y su financiamiento solidario.</t>
  </si>
  <si>
    <t>Consolidarse como la instancia rectora y articuladora de las instituciones de salud de la Ciudad de Mexico, para garantizar la seguridad sanitaria de la poblacion, a traves de acciones sistematicas de prevencion y promocion de la salud, atencion medica, vigilancia epidemiologica y fomento y regulacion sanitaria, asi como mediante la construccion de un sistema de salud universal, equitativo, preventivo, eficiente, eficaz y oportuno, que permita que la poblacion se sienta atendida en sus necesidades de salud.</t>
  </si>
  <si>
    <t>En las ultimas decadas en la Ciudad de Mexico se han acelerado los procesos de segregacion socio-territorial que fragmentan la metropoli y polarizan las condiciones de salud y de atencion a la salud. La segregacion y la inversion insuficiente en infraestructura se combinan negativamente e impactan la calidad de vida de los habitantes y producen un desface entre las necesidades de los 9.2 millones de habitantes, de los cuales 4.2 millones no cuentan con seguridad social laboral, lo cual genera dificultades para el acceso a servicios basicos de salud al 45.7 porciento de la poblacion de la Ciudad. Actualmente las unidades hospitalarias en la Ciudad de Mexico estan geograficamente distribuidas de manera desigual, concentrandose sobre todo en la parte central de la misma. Esto responde a los modelos de atencion generados en los años 80, en donde mayoritariamente residia la poblacion. A esta situacion se agrega que la gran parte de la poblacion de bajos ingresos residen en zonas no centricas de la ciudad, generando altos costos de tiempo y dinero. Adicionalmente las unidades de salud representan rezagos en mantenimiento y equipo, provocando en conjunto que los recursos para la atencion de la salud se vean insuficientes desembocando en la prevalencia de enfermedades cronicas y degenerativas, el aumento de la morbilidad y condiciones epidemiologicas desfavorables presentes en caso cualquier edad. Ante estas circunstancias se desarrollan sistemas, esquemas y servicios para su atencion y tratamiento. De manera primordial se pone enfasis en la prevencion, para anticipar la instalacion de problemas de salud y, asi evitar que se colapsen los sistemas de salud publica a causa de la demanda y costos crecientes. El Gobierno de la Ciudad de Mexico a traves de la Secretaria de Salud fomenta los correctos habitos para lograr tener una vida saludable como lo son la higiene, la sana alimentacion y acudir a consultas periodicas para la detencion oportuna de enfermedades. Sumado a un enfoque integral con perspectiva de genero y en coordinacion operativa con las distintas instancias gubernamentales, no gubernamentales y de la sociedad civil, para generar una atencion integral a la salud.</t>
  </si>
  <si>
    <t>Garantizar el derecho efectivo a la salud de las personas que no tienen seguridad social y establecer coordinacion con los servicios de salud federales, para fortalecer el sistema publico de salud universal, integral, incluyente, equitativo y solidario que contribuye a mejorar la calidad de vida y la reduccion de riesgos a la salud.</t>
  </si>
  <si>
    <t>E017</t>
  </si>
  <si>
    <t>Atencion medica a personas privadas de su libertad y en procedimiento legal</t>
  </si>
  <si>
    <t>Salud universal</t>
  </si>
  <si>
    <t>315</t>
  </si>
  <si>
    <t>Prestacion de servicios medicos generales</t>
  </si>
  <si>
    <t>26C001E172</t>
  </si>
  <si>
    <t>E172</t>
  </si>
  <si>
    <t>Atencion medica de segundo nivel</t>
  </si>
  <si>
    <t>Prestacion de servicios de salud a la comunidad</t>
  </si>
  <si>
    <t>020</t>
  </si>
  <si>
    <t>Atencion medica integral</t>
  </si>
  <si>
    <t>26C001E173</t>
  </si>
  <si>
    <t>E173</t>
  </si>
  <si>
    <t>Atencion integral de la Salud para la mujer</t>
  </si>
  <si>
    <t>26C001E174</t>
  </si>
  <si>
    <t>E174</t>
  </si>
  <si>
    <t>Prevencion de enfermedades y promocion a la Salud para el Bienestar</t>
  </si>
  <si>
    <t>26C001M001</t>
  </si>
  <si>
    <t>26C001M002</t>
  </si>
  <si>
    <t>26C001N001</t>
  </si>
  <si>
    <t>26CD01G077</t>
  </si>
  <si>
    <t>26CD01</t>
  </si>
  <si>
    <t>Operar con profesionalismo, honradez y calidad las politicas, programas y proyectos para a proteccion contra riesgos sanitarios, derivado de la exposicion a factores fisicos, quimicos, biologicos, ambientales y laborales.</t>
  </si>
  <si>
    <t>Construirse como referente nacional en la implementacion de estrategias para la prevencion, disminucion y eliminacion de riesgos a la salud, con un capital humano capacitado y actualizado, eficiente y honesto garantizando a la poblacion que los bienes y servicios intervenidos por esta Agencia, cumplen con las normas en materia logrando el reconocimiento y confianza de los ciudadanos.</t>
  </si>
  <si>
    <t>La descripcion de las condiciones sociodemograficas de la Ciudad de Mexico y factores que pueden incrementar los riesgos de morbilidad y mortalidad, constituyen elementos claves para la planificacion de estrategias para la mejora de las condiciones de salud de la poblacion. El 49% de la poblacion total de la Ciudad se concentra en 4 alcaldias: Iztapalapa, Gustavo A. Madero, Alvaro Obregon y Tlalpan; de estas, Iztapalapa presenta el porcentaje de poblacion mayor en cuanto a personas sin afiliacion a servicios de salud, seguida por Cuauhtemoc, Tlalpan, Xochimilco, Gustavo A. Madero e Iztacalco. En cuanto a tasa de analfabetismo, la mas elevada se presenta en Milpa Alta y esta demarcacion es la que presenta el indice de desarrollo social mas bajo, seguida por Xochimilco, Tlahuac e Iztapalapa. Estos factores deben ser ponderados al establecer actividades de intervencion dirigidas al saneamiento y promocion de la salud para poblacion en situacion de rezago social. Dentro del ambito de la Agencia de Proteccion Sanitaria, se encuentra la verificacion de unidades economicas, el universo de intervencion es de 415 mil 481 unidades, distribuidas principalmente en Iztapalapa, Cuauhtemoc, Gustavo A. Madero y Venustiano Carranza. El perfil epidemiologico de la Ciudad de Mexico se caracteriza por enfermedades infecto-contagiosas como las respiratorias, intestinales, infecciones de vias urinarias, conjuntivitis, etc.; y cronicas como obesidad, hipertension arterial y diabetes mellitus. En ese sentido, el fomento sanitario y el saneamiento basico cobran relevancia para la prevencion de estas patologias. El analisis por alcaldia del comportamiento de las principales causas de atencion, en conjunto con las condiciones sociales y de riesgo sanitario en las que se presentan, constituye una vision integral del proceso salud-enfermedad en donde lo social no esta desvinculado de los estados de bienestar y de salud – enfermedad, sino que lo determinan. La contaminacion del aire constituye uno de los principales riesgos contra la salud, asociado a morbilidad aguda como crisis asmaticas, conjuntivitis, cefaleas y exacerbacion de sintomas de EPOC, asi como a morbilidad cronica como el cancer pulmonar. Otro riesgo latente lo constituyen los desastres, relacionados principalmente a contingencias climatologicas como lluvias, heladas y granizadas, asi como sismos. Por lo tanto, la difusion de acciones de saneamiento y fomento en caso de desastre constituyen prioridades en esta ciudad. La informacion tanto de salud como social constituyen una herramienta central para la planeacion de acciones en beneficio de la salud de las personas, lo cual es pertinente dada la evidencia que demuestra que la modificacion de factores relacionados con el medio ambiente disminuye, para algunas patologias, un porcentaje relevante de casos de enfermedad y que puede llegar a constituir hasta un 50% de los casos totales.</t>
  </si>
  <si>
    <t>Llevar a cabo la regulacion sanitaria respecto de las actividades, productos y servicios de la Ciudad de Mexico y con el objeto de disminuir o minimizar los riesgos sanitarios a los que esta expuesta la poblacion por diversos factores, sean quimicos, fisicos, biologicos o ambientales.</t>
  </si>
  <si>
    <t>G077</t>
  </si>
  <si>
    <t>Regulacion sanitaria en establecimientos, productos, actividades, servicios y personas</t>
  </si>
  <si>
    <t>088</t>
  </si>
  <si>
    <t>Regulacion, control, proteccion y vigilancia de riesgos sanitarios</t>
  </si>
  <si>
    <t>26CD01M001</t>
  </si>
  <si>
    <t>26CD01M002</t>
  </si>
  <si>
    <t>26CD01N001</t>
  </si>
  <si>
    <t>26PDIAM001</t>
  </si>
  <si>
    <t>26PDIA</t>
  </si>
  <si>
    <t>Coordinar y articular acciones y recursos con organismos publicos, privados y sociales para la atencion integral de las personas con consumo de sustancias psicoactivas o aquellas que se encuentren en riesgo de consumirlas, a fin de disminuir el consumo de drogas y contribuir a la proteccion y fomento a la salud de las personas que habitan en la Ciudad de Mexico.</t>
  </si>
  <si>
    <t>Ser una instancia rectora en la atencion integral del consumo de sustancias psicoactivas, por su capacidad de coordinacion y colaboracion interinstitucional e intersectorial para el desarrollo de programas efectivos en materia de prevencion, tratamiento, investigacion, capacitacion y formacion, en diferentes territorios, ambitos y para los diferentes sectores de poblacion con el fin de contribuir a la atencion de las adicciones y reducir el consumo de drogas y los daños que provoca en la salud.</t>
  </si>
  <si>
    <t>Fortalecer el Instituto para la Atencion y Prevencion de las Adicciones y los programas de atencion en particular para fomentar el cuidado de su propia salud a los adolescentes y jovenes que habitan en la Ciudad de Mexico por medio de la generacion de acciones que fomenten la informacion, educacion y consecuencias de diversas drogas y sustancias, asi como programas de atencion a la salud mental. Fomentando el cuidado de su propia salud.</t>
  </si>
  <si>
    <t>Reducir el uso, el abuso y la dependencia de sustancias psicoactivas, mediante el desarrollo de politicas publicas y de programas sociales a traves del diseño de proyectos de investigacion, prevencion, tratamiento rehabilitacion e integracion social, impulsando la participacion de los sectores publicos, social y privado, para contribuir a elevar el nivel de salud y el desarrollo humano de los habitantes de la Ciudad de Mexico.</t>
  </si>
  <si>
    <t>26PDIAM002</t>
  </si>
  <si>
    <t>26PDIAN001</t>
  </si>
  <si>
    <t>26PDIAP022</t>
  </si>
  <si>
    <t>P022</t>
  </si>
  <si>
    <t>Planeacion de politicas publicas para mejorar la atencion de las adicciones</t>
  </si>
  <si>
    <t>010</t>
  </si>
  <si>
    <t>Acciones en materia de prevencion y atencion de adicciones</t>
  </si>
  <si>
    <t>26PDSPE066</t>
  </si>
  <si>
    <t>26PDSP</t>
  </si>
  <si>
    <t>Servicios de Salud Publica</t>
  </si>
  <si>
    <t>Hacer realidad el derecho de la proteccion a la salud y avanzar en la vigencia de la gratuidad, la universalidad y la integridad en la prestacion de servicios en primer nivel de atencion, mediante una politica de salud que construya el camino para asegurar ese derecho a partir del fortalecimiento de la infraestructura, la calidad, oportunidad y accesibilidad a los servicios.</t>
  </si>
  <si>
    <t>Ser la instancia encargada de proporcionar los servicios de salud publica, asi como de atencion medica de primer nivel a la poblacion que no cuenta con seguridad social a traves de acciones sistematicas de prevencion y promocion de la salud, atencion medica y vigilancia epidemiologica, con el proposito de contribuir a la construccion de un sistema de salud universal, equitativo, preventivo, eficiente, eficaz y oportuno en la Ciudad de Mexico.</t>
  </si>
  <si>
    <t>Servicios de Salud de la Ciudad de Mexico brinda atencion medica a cuatro millones de habitantes, que son aquellos que no tienen seguridad social de manera gratuita sin discriminacion o rechazos en ningun servicio para la atencion medica y prevencion de enfermedades para asi lograr la mejorar de la calidad de vida y reducir los riesgos a la salud.</t>
  </si>
  <si>
    <t>Garantizar la prestacion de la atencion medica en unidades de primer nivel y en los domicilios de los ciudadanos de la Ciudad de Mexico, asi como coadyuvar a la consolidacion del Sistema de Salud a traves de la promocion de la salud y educacion para la salud integral con enfasis a la poblacion de mayor riesgo de igual forma garantizar la medicina preventiva y la vigilancia epidemiologica a nivel sectorialcon el fin de prevenir riesgos y daños a la salud de la poblacion que habita en la Ciudad de Mexico.</t>
  </si>
  <si>
    <t>E066</t>
  </si>
  <si>
    <t>Servicios de Salud de primer nivel</t>
  </si>
  <si>
    <t>26PDSPE173</t>
  </si>
  <si>
    <t>26PDSPM001</t>
  </si>
  <si>
    <t>26PDSPM002</t>
  </si>
  <si>
    <t>26PDSPN001</t>
  </si>
  <si>
    <t>31C000E175</t>
  </si>
  <si>
    <t>31C000</t>
  </si>
  <si>
    <t>Secretaria de Cultura</t>
  </si>
  <si>
    <t>Garantizar el ejercicio de los derechos culturales, con base en el diseño y desarrollo de politicas publicas y la coordinacion y ejecucion de acciones con la participacion activa de las comunidades, que permita fomentar el desarrollo cultural y contribuir a la sostenibilidad de la ciudad y el cuidado de su patrimonio.</t>
  </si>
  <si>
    <t>Ser la instancia rectora de la politica cultural en la Ciudad de Mexico, un territorio de libertades y ejemplar en el diseño y ejecucion de politicas publicas vinculadas al desarrollo cultural, con el proposito de lograr el fortalecimiento de la identidad y el bienestar social, y contribuir a la formacion de una sociedad humanista, altamente responsable, participativa y solidaria.</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</si>
  <si>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En ese sentido, la Secretaria de Cultura a traves de sus actividades culturales y artisticas buscara abrir todas las formas de acceso al conocimiento de la diversidad cultural y las expresiones artisticas con el objeto de que la poblacion de la Ciudad de Mexico pueda participar en la vida cultural a traves de la creacion de nuevos programas culturales para que esten presentes en todos los espacios disponibles, atendiendo a los sectores sociales menos favorecidos, ubicados en contextos de marginalidad y exclusion, asi como el fortalecimiento de sus capacidades que les permitan acceder a mejores niveles de bienestar y una mejor calidad de vida.</t>
  </si>
  <si>
    <t>Desarrollar, coordinar y ejecutar politicas publicas que garanticen el ejercicio pleno de los derechos culturales de las personas y las comunidades y, a partir de ello, permitan su desarrollo integral y fortalezca la convivencia democratica en un marco de libre expresion de ideas, de acceso equitativo a bienes y servicios culturales y de reconocimiento y proteccion de las diversas identidades.</t>
  </si>
  <si>
    <t>E175</t>
  </si>
  <si>
    <t>Fortalecimiento de la cultura y las artes</t>
  </si>
  <si>
    <t>077</t>
  </si>
  <si>
    <t>Promocion y fomento de los derechos culturales</t>
  </si>
  <si>
    <t>31C000M001</t>
  </si>
  <si>
    <t>31C000M002</t>
  </si>
  <si>
    <t>31C000N001</t>
  </si>
  <si>
    <t>31C000S012</t>
  </si>
  <si>
    <t>S012</t>
  </si>
  <si>
    <t>Colectivos culturales comunitarios Ciudad de Mexico</t>
  </si>
  <si>
    <t>31C000S051</t>
  </si>
  <si>
    <t>S051</t>
  </si>
  <si>
    <t>Promotores culturales Ciudad de Mexico</t>
  </si>
  <si>
    <t>219</t>
  </si>
  <si>
    <t>Promotores culturales</t>
  </si>
  <si>
    <t>31C000S057</t>
  </si>
  <si>
    <t>S057</t>
  </si>
  <si>
    <t>Talleres de artes y oficios comunitarios</t>
  </si>
  <si>
    <t>220</t>
  </si>
  <si>
    <t>Gestion de talleres de artes y oficios</t>
  </si>
  <si>
    <t>31C000U014</t>
  </si>
  <si>
    <t>U014</t>
  </si>
  <si>
    <t>Financiamiento y promocion de proyectos culturales y artisticos</t>
  </si>
  <si>
    <t>31PDMPE048</t>
  </si>
  <si>
    <t>31PDMP</t>
  </si>
  <si>
    <t>Producir y transmitir contenidos de calidad en temas culturales, educativos, informativos y de entretenimiento que contribuyan al fortalecimiento de la identidad y sentido de pertenencia de la poblacion de la Ciudad de Mexico con respecto a la multiculturalidad y al ejercicio de los Derechos Humanos mediante la participacion ciudadana y la libertad de expresion.</t>
  </si>
  <si>
    <t>Consolidarse como un organismo publico, democratico y popular lider en comunicaciones para la poblacion de la ciudad de Mexico con personal profesional y altamente capacitado, equipo y tecnologia de punta, para cumplir con su objetivo con la mejor calidad, responsabilidad y compromiso social con cobertura total en la geografia de la ciudad; asi como ampliar su presencia en el pais y en el extranjero, mediante la produccion de programas de excelencia creando el vinculo de interaccion con la audiencia donde la poblacion se identifique y exprese libremente su opinion; asimismo, coadyuvar a la democratizacion de los medios de comunicacion y el respeto irrestricto a los Derechos Humanos.</t>
  </si>
  <si>
    <t>De acuerdo con el Censo Nacional de Poblacion y Vivienda 2020, en la Ciudad de Mexico habitan 9,209,944 personas (52.2 por ciento son mujeres y 47.8 por ciento son hombres), y con la encuesta nacional de consumo de contenidos audiovisuales del Instituto Federal de Telecomunicaciones (2019), en localidades urbanas el 95 por ciento de los hogares cuentan con al menos un televisor, siendo la noticias, peliculas, telenovelas, deportes y series los programas que se ven con mayor frecuencia. Por otro lado, de acuerdo con la Encuesta Nacional de Habitos y Consumo Cultural de la Coordinacion de Difusion Cultural de la UNAM (2020), el cuarto medio de informacion por el cual la poblacion mexicana se entera de actividades culturales es la television (42.95 por ciento), de acuerdo con este instrumento los medios electronicos tradicionales siguen brindando informacion cultural. Sin embargo, continua siendo importante la puesta en marcha de acciones para que los medios de comunicacion logren constituirse como mecanismos efectivos, abiertos y autonomos de informacion y comunicacion cultural, asi como para fortalecer las tecnologias de la informacion en aras de consolidar estrategias efectivas para la divulgacion cultural entre la poblacion de la Ciudad de Mexico. En este sentido, y contribuyendo al cumplimiento del Eje 4 Ciudad de Mexico Capital Cultural de America del Programa General de Gobierno 2019-2024, cobra gran importancia la labor actual del Servicio de Medios Publicos de la Ciudad de Mexico, para ofrecer contenidos audiovisuales criticos y veraces, que coadyuven en la promocion de habitos, practicas y consumos culturales basados en la diversidad de ideas, la libertad creativa y la pluralidad de expresiones artisticas.</t>
  </si>
  <si>
    <t>1. Transmitir y difundir como medio multiplataforma, contenidos audiovisuales que promueven los derechos de acceso a la informacion y la libertad de expresion sobre temas culturales, politicos, economicos y sociales que contribuyan a fortalecer la identidad de la poblacion de la Ciudad de Mexico. 2. Enriquecer la parrilla de programacion, a traves de acuerdos interinstitucionales, convenios y otros instrumentos que favorezcanla adquisicion, intercambio o coproduccion de materiales educativos, cientificos, culturales, informativos nacionales e internacionales. 3. Promover el aumento del alcance y la fidelidad de las audiencias mediante estrategias multiplataforma que incentiven la difusion y promocion de la programacion y contribuyan a generar una interaccion pertinente y oportuna con las mismas. 4. Difundir las actividades y servicios del sector publico, civil y comunitario que pudieran ser del interes de la poblacion de la Ciudad de Mexico, en virtud de un beneficio social y comunitario. 5. Incentivar la participacion ciudadana de los diferentes sectores sociales, culturales y economicos de la poblacion de la Ciudad de Mexico en la creacion y produccion audiovisual. 6. Comercializar e intercambiar servicios de diseño, produccion, transmision y difusion que permitan optimizar la suficiencia y distribucion de recursos materiales, financieros y capital humano propios de acuerdo con las capacidades institucionales.</t>
  </si>
  <si>
    <t>E048</t>
  </si>
  <si>
    <t>Produccion de contenido cultural y artistico</t>
  </si>
  <si>
    <t>Promocion y difusion de los derechos culturales</t>
  </si>
  <si>
    <t>061</t>
  </si>
  <si>
    <t>Preservacion, produccion y difusion de material de audio y audiovisual</t>
  </si>
  <si>
    <t>31PDMPM001</t>
  </si>
  <si>
    <t>31PDMPM002</t>
  </si>
  <si>
    <t>31PDMPN001</t>
  </si>
  <si>
    <t>31PFMAE177</t>
  </si>
  <si>
    <t>31PFMA</t>
  </si>
  <si>
    <t>Fideicomiso Museo de Arte Popular Mexicano</t>
  </si>
  <si>
    <t>Contribuir a la preservacion y difusion del arte popular mexicano entre los habitantes de la Ciudad de Mexico y del pais, realizando actividades culturales como exposiciones permanentes, temporales e itinerantes; visitas guiadas, talleres, concursos entre los creadores de artesanias; conferencias; seminarios; proyecciones de video documentales; sesiones de cuenta cuentos; funciones de titeres; actividades especiales para atender a personas con discapacidad y poblacion vulnerable, asi como realizar actividades extramuros, entre las que destacan el Desfile anual de los Alebrijes Monumentales por las principales avenidas de la Ciudad de Mexico y los paseos o presentaciones de Alebrijes Iluminados.</t>
  </si>
  <si>
    <t>Ser un espacio cultural que otorgue un servicio integral de excelencia, y opere con estandares de calidad internacional, presentando exposiciones con museologia y museografia del Arte Popular Mexicano, fomentando la participacion ciudadana a efecto de incluir a todos los sectores de la sociedad que permita rescatar y preservar el Arte Popular Mexicano.</t>
  </si>
  <si>
    <t>La Ciudad de Mexico es por excelencia una ciudad plurietnica, pluricultural con mayor riqueza en el pais donde se hablan 55 lenguas indigenas, ademas de tener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Por otro lado, ingresaron a la entidad 308,686 personas provenientes de otras entidades, hablantes de alguna lengua indigena asciende a 125,153 personas y 186,914 personas se auto reconoce como afromexicana, ejemplo de que en la Ciudad cohabitan personas originarias de diferentes estados o paises.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Aunado a lo anterior, las organizaciones sociales perciben que no existen las condiciones necesarias para sostener proyectos culturales al alcance de sus bolsillos, ni cuentan con el acompañamiento para la sostenibilidad de espacios permanentes desde la autonomia y la libertad creativa, que garantice el derecho a elegir y manifestar la cultura. Asimismo, no existen los suficientes espacios para promover y disfrutar las diferentes expresiones culturales, por ello, el Museo de Arte Popular se ha propuesto ser un referente indiscutible del arte popular mexicano, impulsandolo a traves de sus exposiciones permanentes, temporales e itinerantes, asi como talleres para niños, artesanos y publico en general, concursos, seminarios y actividades extra muros, con el proposito de recuperar nuestras raices, tradiciones y habilidades artisticas, revalorando su riqueza y la estrecha relacion que guarda el trabajo de artesanos y artistas, para el conocimiento y disfrute de las actuales y futuras generaciones.</t>
  </si>
  <si>
    <t>Lograr que el Museo de Arte Popular sea un espacio relevante de la cultura en la Ciudad de Mexico, a traves de la recuperacion, fomento y difusion de los valores del arte popular mexicano como rescate de la memoria colectiva de la Nacion, recuperando el patrimonio tangible e intangible. La promocion, divulgacion del arte popular mexicano entre los habitantes de la Ciudad de Mexico y del pais.</t>
  </si>
  <si>
    <t>E177</t>
  </si>
  <si>
    <t>Operacion de museos</t>
  </si>
  <si>
    <t>Memoria y patrimonio cultural comunitario</t>
  </si>
  <si>
    <t>044</t>
  </si>
  <si>
    <t>Gestion y conservacion museistica</t>
  </si>
  <si>
    <t>31PFMAM001</t>
  </si>
  <si>
    <t>31PFMAM002</t>
  </si>
  <si>
    <t>31PFMAN001</t>
  </si>
  <si>
    <t>31PFMEE177</t>
  </si>
  <si>
    <t>31PFME</t>
  </si>
  <si>
    <t>Fideicomiso Museo del Estanquillo</t>
  </si>
  <si>
    <t>Promover, dar a conocer y difundir a los diferentes publicos de la Ciudad de Mexico, asi como a los visitantes nacionales e internacionales las obras y colecciones que se exhiben en el Museo del Estanquillo, con los mayores estandares de calidad a nivel nacional y mundial en la presentacion de sus exposiciones temporales, para ubicarse como un espacio relevante de la cultura popular urbana en la Ciudad de Mexico.</t>
  </si>
  <si>
    <t>Consolidar y mantener al Museo del Estanquillo, como uno de los museos mas importantes de la Ciudad de Mexico, ya que desde su creacion a la fecha se ha logrado posicionar como uno de los Museos mas visitados de la Ciudad de Mexico y un referente obligado a visitar.</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</si>
  <si>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Ademas, no existen las condiciones de las organizaciones sociales para sostener proyectos culturales, ni cuentan con el acompañamiento para su sostenibilidad para generar espacios permanentes.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A pesar de la riqueza cultural y patrimonial de que se dispone en la Ciudad de Mexico, no existe equidad en el acceso a los bienes y servicios culturales para todas las personas que habitan en la Ciudad de Mexico, debido a la desigualdad en la concentracion de espacios culturales, en especifico de aquellas poblaciones de atencion prioritaria que habitan en zonas con un indice de desarrollo social bajo y muy bajo, a los cuales se les restringe el acceso y disfrute de las expresiones culturales o el desarrollo de oportunidades para el ejercicio de las artes. Esta situacion se da por diversos factores, entre los que destacan la lejania de los principales centros culturales y sus costos; lo que conlleva a que se vulnere su ejercicio de derecho a la cultura, el crecimiento de conflictos sociales propios de la insatisfaccion personal y la falta de solidaridad comunitaria que, a su vez, generan entornos propicios a la discriminacion, a problematicas como las adicciones y a distintas expresiones de violencia. Lo anterior, nos ayuda a entender que ha disminuido la afluencia de los visitantes a los distintos centros culturales que forman parte de las instituciones culturales de la Ciudad, por lo que es necesario contar con mas espacios que esten al alcance de la mayor parte de la poblacion, sin distingo alguno, ni discriminacion por cuestion de genero, creencia religiosa, edad, posicion economica, ideologia politica, etc. por ello, el Museo del Estanquillo ofrece un espacio cultural de manera gratuita para adquirir conocimientos del Proyecto del Maestro Carlos Monsivais donde se da a conocer su coleccion integrada por mas de 20,000 piezas, entre las que destacan documentos historicos, pinturas, fotografias, dibujos, grabados, partituras, caricaturas, miniaturas y maquetas referente a la historia de Mexico y su sociedad desde lo politico, lo economico y la vida cotidiana. Con ello se contribuye al acceso del conocimiento de la diversidad cultural y a la inclusion de quienes se encuentran excluidos de los derechos culturales para mejorar su calidad de vida.</t>
  </si>
  <si>
    <t>Alcanzar los mayores estandares de calidad a nivel nacional y mundial en la presentacion de sus expsociones, itinerantes e internacionales a traves del uso de instrumentos como contratos o convenios que formalicen dichas alianzas.</t>
  </si>
  <si>
    <t>31PFMEM001</t>
  </si>
  <si>
    <t>31PFMEM002</t>
  </si>
  <si>
    <t>31PFMEN001</t>
  </si>
  <si>
    <t>31PFPCM001</t>
  </si>
  <si>
    <t>31PFPC</t>
  </si>
  <si>
    <t>Otorgar apoyos y estimulos economicos a estudiantes, artistas, creadores, productores, trabajadores y promotores culturales para fomentar la cinematografia en la Ciudad de Mexico, asi como para el fomento y desarrollo permanente de la industria cultural cinematografica mexicana en nuestra ciudad.</t>
  </si>
  <si>
    <t>Consolidar el fomento, promocion, desarrollo y difusion del patrimonio cultural del cine mexicano, asi como incentivar la inversion publica y privada en beneficio de los productores, creadores, distribuidores y exhibidores de las peliculas mexicanas en la Ciudad de Mexico.</t>
  </si>
  <si>
    <t>La Ciudad de Mexico tiene la mayor proporcion nacional de espacios culturales, donde la diversidad de ideas y manifestaciones convergen en un espacio urbano limitado debido a que su patrimonio cultural se concentra en 4 de las 16 Alcaldias de la Ciudad de Mexico, siendo Cuauhtemoc, Benito Juarez, Coyoacan y Miguel Hidalgo las demarcaciones con mayor infraestructura cultural. Es tambien la Entidad Federativa con mayor concentracion de poblacion, en la cual 4,805,017 son mujeres y 4,404,927 son hombres, sumando un total de 9,209,944 habitantes. En ese sentido, la cultura como campo amplio de saberes y conocimientos se entiende como un espacio abierto que incide en todas las esferas de la vida publica y privada para construir los modos de expresion de la poblacion, desde la educacion, los habitos de salud y alimentacion, las formas de ver el mundo y como las personas se relacionan con su entorno. Considerando lo anterior, se puede decir que el acceso a la cultura es un factor clave para el desarrollo humano de las personas y de la propia Ciudad. Dentro de este ambito, el cine ha tenido un gran impacto economico y cultural en la sociedad de la Ciudad de Mexico y a nivel nacional; sin embargo, ha pasado por varias crisis economicas, sobre todo por el poco apoyo por parte de inversionistas que consideran al cine mexicano como rutinario y de poca imaginacion. Aunado a ello, la pandemia de COVID-19 ha tenido un impacto negativo y sustancial en la industria del cine, por lo que no existe una equidad para el disfrute y acceso a producciones cinematograficas de calidad. Es por ello que el Fideicomiso PROCINECDMX contribuye a una mayor exhibicion de cine nacional y bajo la conviccion de que la unica manera de contrarrestar esta situacion es con una politica publica integral que abarque varias aristas, como la creacion de una red alternativa de exhibicion para el cine nacional, el cual tiene pocos espacios en el duopolio cinematografico. Por otro lado, el fideicomiso busca proporcionar ayudas sociales a la produccion, a la preservacion, promocion, difusion, exhibicion e investigacion del cine mexicano, asi como promover el proceso de alfabetizacion audiovisual en los diferentes niveles del sistema educativo de la Ciudad de Mexico; tambien, a traves de la publicacion de convocatorias anuales encaminadas a la promocion, fomento y desarrollo del cine mexicano en sus diferentes etapas, tales como educacion, formacion, investigacion, realizacion, produccion, post-produccion, distribucion, exhibicion, proteccion, preservacion, promocion y difusion en su diversidad de manifestaciones, asi mismo convocar a festivales, productoras, televisoras y empresas dedicadas a apoyar la produccion audiovisual y a la comunidad de creadoras, creadores, trabajadoras y trabajadores de la industria cinematografica de la Ciudad de Mexico para mejorar su calidad de vida.</t>
  </si>
  <si>
    <t>Promover, promocionar y desarrollar las actividades cinematograficas en la Ciudad de Mexico a traves de estrategias culturales en el ambito cultural local; ayudas sociales, por medio de las convocatorias anuales a realizadores audiovisuales, para fomentar la generacion de nuevas producciones que estimulen la riqueza de la Ciudad de Mexico, asimismo fortalecer la formacion y capacitacion cinematografica y audiovisual; asi como desarrollar esquemas de exhibicion alternativos y atender publicos vulnerables, para formar nuevos publicos interesados en las producciones audiovisuales que representen su cotidianidad y que sean valoradas como un vehiculo para conocer y entender su entorno.</t>
  </si>
  <si>
    <t>31PFPCM002</t>
  </si>
  <si>
    <t>31PFPCN001</t>
  </si>
  <si>
    <t>31PFPCU036</t>
  </si>
  <si>
    <t>U036</t>
  </si>
  <si>
    <t>Apoyo a la produccion y servicios filmicos y cinematograficos</t>
  </si>
  <si>
    <t>33C001E178</t>
  </si>
  <si>
    <t>33C001</t>
  </si>
  <si>
    <t>Secretaria de Trabajo y Fomento al Empleo</t>
  </si>
  <si>
    <t>Generar las mejores condiciones para que los habitantes de la Ciudad de Mexico accedan a oportunidades de trabajo dignas y de calidad, sin distincion de sexo, edad, discapacidad, preferencia sexual, condicion de salud o cualquier otra. Con ello se contribuye a la creacion de empleos dignos que aporten ingresos suficientes, a traves de programas sociales de fomento al empleo y actividades institucionales de proteccion de los derechos humanos laborales como lo mandata el art. 41 de la Ley Organica del Poder Ejecutivo y de la Administradora Publica en la Ciudad de Mexico y la normatividad.</t>
  </si>
  <si>
    <t>Ser una Secretaria reconocida por su contribucion al desarrollo de trabajos dignos o decentes y productivos, con igualdad de genero, que garanticen oportunidades de desarrollo laboral y humano a todas las personas, sin discriminacion de ningun tipo.</t>
  </si>
  <si>
    <t>El objetivo de la Secretaria de Trabajo de la Ciudad de Mexico es la vinculacion de empleos mediante la promocion de empleo digno y bien remunerado, para mejorar las condiciones de vida de las personas que se encuentran en situacion de desempleo por medio de apoyos que garanticen su adecuada reincorporacion al mercado laboral, para asi poder incrementar el desarrollo economico de la Ciudad de Mexico.</t>
  </si>
  <si>
    <t>Promover el empleo digno y bien remunerado, mejorando con ello, las condiciones de vida de las personas en un entorno incluyente.</t>
  </si>
  <si>
    <t>E178</t>
  </si>
  <si>
    <t>Supervision, promocion y defensoria juridica de los derechos laborales</t>
  </si>
  <si>
    <t>Asuntos laborales generales</t>
  </si>
  <si>
    <t>083</t>
  </si>
  <si>
    <t>Proteccion y defensa de los derechos humanos laborales y prevision social</t>
  </si>
  <si>
    <t>Proteger los derechos laborales y promover un entorno de trabajo seguro y sin riesgos para todos los trabajadores, incluidos los trabajadores migrantes, en particular las mujeres migrantes y las personas con empleos precarios</t>
  </si>
  <si>
    <t>33C001M001</t>
  </si>
  <si>
    <t>33C001M002</t>
  </si>
  <si>
    <t>33C001N001</t>
  </si>
  <si>
    <t>33C001S022</t>
  </si>
  <si>
    <t>S022</t>
  </si>
  <si>
    <t>Fomento al trabajo digno</t>
  </si>
  <si>
    <t>Desempleo</t>
  </si>
  <si>
    <t>021</t>
  </si>
  <si>
    <t>Capacitacion y fortalecimiento para y en el trabajo</t>
  </si>
  <si>
    <t>De aqui a 2030, lograr el empleo pleno y productivo y el trabajo decente para todas las mujeres y los hombres, incluidos los jovenes y las personas con discapacidad, asi como la igualdad de remuneracion por trabajo de igual valor</t>
  </si>
  <si>
    <t>33C001S023</t>
  </si>
  <si>
    <t>S023</t>
  </si>
  <si>
    <t>Fomento, Constitucion y Fortalecimiento de las Empresas Sociales y Solidarias de la Ciudad de Mexico (FOCOFESS)</t>
  </si>
  <si>
    <t>33C001S054</t>
  </si>
  <si>
    <t>S054</t>
  </si>
  <si>
    <t>Seguro de desempleo</t>
  </si>
  <si>
    <t>246</t>
  </si>
  <si>
    <t>Proteccion social para el desempleo</t>
  </si>
  <si>
    <t>33PDCLE199</t>
  </si>
  <si>
    <t>33PDCL</t>
  </si>
  <si>
    <t>Establecer las condiciones adecuadas dentro del marco de la ley para coadyuvar en la solucion de conflictos laborales de la Ciudad de Mexico con absoluta imparcialidad a traves del Procedimiento de Conciliacion Prejudicial, a fin de procurar el equilibrio entre trabajadores y patrones, garantizando certeza, equidad, legalidad, honestidad, objetividad, confiabilidad, eficacia, profesionalismo y transparencia.</t>
  </si>
  <si>
    <t>Ser el Centro de Conciliacion Laboral que ofrezca un espacio seguro para la solucion de los conflictos laborales, que consolide la conciliacion como el mecanismo de solucion de controversias laborales entre las fuerzas productivas, empleado-empleador, garantizando el respeto a los derechos humanos laborales, la perspectiva de genero, la no discriminacion y la cultura de paz, para con ello consolidar la confianza de la poblacion en esta institucion conciliadora.</t>
  </si>
  <si>
    <t>La Ciudad de Mexico es un area de concentracion laboral que genera una gran cantidad de empleos formales en diversos ambitos de economia, tanto para los habitantes de la capital como para la poblacion que colinda con la zona Metropolitana del Valle de Mexico misma que enfrenta dinamicas diversas, entre las que prevalecen los conflictos laborales que se dan entre trabajadores y patrones, la estimacion de la poblacion que se encuentra en este escenario asciende a 3,230,196 personas (ENOE 2021). Aunado a lo anterior, la falta de recursos para el pago de las prestaciones de ley, las asesorias de algun abogado, e incapacidad para conciliar entre las partes, genera un incremento en los casos de conflictos laborales. Por lo anterior, es indispensable buscar la conciliacion de acuerdos con pleno respeto a los derechos laborales del trabajador y los derechos humanos de las partes.</t>
  </si>
  <si>
    <t>Desarrollar con prontitud, eficacia y expeditez el procedimiento de conciliacion perjudicial y obtener el mayor numero posible de casos atendidos y resueltos mediante esta via.</t>
  </si>
  <si>
    <t>E199</t>
  </si>
  <si>
    <t>Conciliacion laboral</t>
  </si>
  <si>
    <t>33PDCLM002</t>
  </si>
  <si>
    <t>33PDITE100</t>
  </si>
  <si>
    <t>33PDIT</t>
  </si>
  <si>
    <t>Garantizar a las personas que habitan en la Ciudad de Mexico el acceso a capacitacion y certificacion en competencias laborales, con una oferta de servicios innovadora y pertinente que favorezca su vinculacion al aparato productivo y les permita ejercer de manera efectiva su derecho al trabajo digno.</t>
  </si>
  <si>
    <t>Consolidar al Instituto de Capacitacion para el Trabajo de la Ciudad de Mexico como el referente nacional de excelencia en servicios de capacitacion y certificacion en competencias laborales que se distingue por su profesionalismo, trabajo colaborativo, eficiencia, igualdad, no discriminacion y transparencia.</t>
  </si>
  <si>
    <t>El Instituto de Capacitacion para el Trabajo implementa mejoras en las politicas publicas de proteccion social dirigidas a las personas en situacion de desempleo, por medio actividades relacionadas con la vinculacion laboral, la capacitacion y adiestramiento de personas que buscan empleo en la Ciudad de Mexico.</t>
  </si>
  <si>
    <t>Contribuir al crecimiento economico y al empleo decente, incluyente y sustentable a traves de alternativas de capacitacion y certificacion para que la poblacion en edad productiva desarrolle sus competencias laborales, en concordancia con la demanda del mercado laboral.</t>
  </si>
  <si>
    <t>E100</t>
  </si>
  <si>
    <t>Capacitacion a la poblacion ocupada y desocupada de la Ciudad de Mexico</t>
  </si>
  <si>
    <t>33PDITM001</t>
  </si>
  <si>
    <t>33PDITM002</t>
  </si>
  <si>
    <t>33PDITN001</t>
  </si>
  <si>
    <t>34C001M001</t>
  </si>
  <si>
    <t>34C001</t>
  </si>
  <si>
    <t>Garantizar el pleno ejercicio de los derechos de las personas que habitan, transitan o visitan la Ciudad de Mexico a traves de la prevencion, reduccion y control de riesgos de desastres, avalando progresivamente el Derecho a la Ciudad, a traves del establecimiento de las obligaciones del Gobierno, asi como los derechos y obligaciones de los particulares en la aplicacion de los mecanismos y medidas de la gestion integral de riesgos y proteccion civil.</t>
  </si>
  <si>
    <t>Ser una dependencia que, mediante una politica de planeacion y participacion transversal, tomando en consideracion el conocimiento de los riesgos, evita la creacion de nuevos, reduce los existentes, atiende eficazmente las emergencias y reconstruye mejor, logrando una Ciudad mas segura, mas humana, sostenible y resiliente ante el riesgo de desastre.</t>
  </si>
  <si>
    <t>La Ciudad de Mexico tiene una extension territorial de 1,494.3 km2 lo que representa 0.1 % de la superficie del pais y cuenta con una poblacion que asciende a 9,209,244 habitantes. Su desarrollo urbano se encuentra sobre un terreno que fuera un lago razon que la hace mas proclive a riesgos por fenomenos naturales y antropogenicos, entre los que destacan los teluricos, inundaciones, incendios, cambios climatologicos y otro tipo de emergencias de fuerte impacto social, aunado al crecimiento que ha registrado la poblacion en las ultimas decadas situacion que se suma a esta gama de factores de riesgo. Aunque no se encuentre sobre la costa, caracteristica principal de las zonas epicentrales de las costas del pacifico, comparte la alta sismicidad debido a la naturaleza de su terreno. Aproximadamente, el 73% de los epicentros del pais tienen capacidad de incidir en la Ciudad de Mexico. Adicionalmente, la Ciudad esta situada en una cuenca cerrada que en combinacion con un sistema obsoleto de drenaje y las inadecuadas practicas de la poblacion como el mal manejo de residuos son factores facilitan las inundaciones. Ante dichas circunstancias y con la finalidad de generar una estrategia coordinada para la atencion de riesgos y emergencias provocados por factores naturales y antropogenicos, situa a la Ciudad como una entidad altamente poblada que convive en un espacio reducido y esta expuesta mayormente a situaciones de riesgo y de emergencia. Por lo anterior, la Secretaria de Gestion Integral de Riesgos y Proteccion Civil contribuye al fortalecimiento de la planeacion, la regulacion y normatividad, la capacitacion, la elaboracion de protocolos de participacion interinstitucional, la politica de fondos y transferencia de riesgos ademas del desarrollo de sistemas de prevencion en la emergencia con la colaboracion del gobierno y la ciudadania. Por su parte, el Heroico Cuerpo de Bomberos de la Ciudad de Mexico mediante las estaciones de servicio, los modulos de respuesta inmediata, vehiculos de diversas capacidades de atencion a emergencias, herramientas especializadas, y con personal capacitado atienden las emergencias y situaciones de riesgo que presenta la poblacion.</t>
  </si>
  <si>
    <t>Evitar que las contingencias se materialicen en desastres, con ello salvaguardar la vida y los bienes de la poblacion ante el impacto de fenomenos de origen natural o antropico. Asimismo, fortalecer la transformacion adaptativa de la ciudad y de sus comunidades, a traves de la consolidacion de la resiliencia, la reduccion sustancial de los riesgos existentes, evitar la creacion de nuevos y mejorar la cultura de la prevencion para que se construya una ciudad mas segura, mas humana, sostenible y resiliente ante el riesgo de desastres.</t>
  </si>
  <si>
    <t>Sistema de Gestion Integral de Riesgos</t>
  </si>
  <si>
    <t>34C001M002</t>
  </si>
  <si>
    <t>34C001N001</t>
  </si>
  <si>
    <t>34C001N005</t>
  </si>
  <si>
    <t>N005</t>
  </si>
  <si>
    <t>Gestion integral de riesgos, atencion a siniestros, emergencias y desastres</t>
  </si>
  <si>
    <t>34PDHBM002</t>
  </si>
  <si>
    <t>34PDHB</t>
  </si>
  <si>
    <t>Heroico Cuerpo de Bomberos</t>
  </si>
  <si>
    <t>Proteger a los habitantes y propiedades de una de las Ciudades mas grandes del mundo, responder a las necesidades de los ciudadanos mediante un eficaz, eficiente, profesional y humanitario servicio, cumpliendo con el compromiso a traves de la prevencion, combate y extincion de incendios, servicios de emergencias medicas pre hospitalarias, rescate, educacion a la ciudadania para la autoproteccion, atencion de desastres en cualquier sentido, tecnicos, sociales, naturales, publicos o privados, utilizando suficientemente todos los recursos asignados al Organismo, siempre proporcionando el mejor servicio a la comunidad.</t>
  </si>
  <si>
    <t>Disponer de una institucion capacitada profesionalmente, con funcionarios que tengan una preparacion acorde con las exigencias del mundo moderno, a fin de alcanzar los niveles optimos de calidad y excelencia, para la tranquilidad y satisfaccion de la comunidad.</t>
  </si>
  <si>
    <t>Definir y establecer los planes de prevencion de desastres y los programas de auxilio a la poblacion de la Ciudad de Mexico, primordialmente en el combate y extincion de incendios y el rescate de lesionados en emergencias u otras conflagraciones, ejecutando las acciones destinadas a su control y mitigacion en coordinacion con los Organismos Publicos o Privados encargados de la Proteccion Civil y la Seguridad Publica de la Ciudad de Mexico, procurando la profesionalizacion del personal mediante la operacion de la Academia de Bomberos y la modernizacion de su equipo e infraestructura para enfrentar eficazmente dichas situaciones.</t>
  </si>
  <si>
    <t>34PDHBN001</t>
  </si>
  <si>
    <t>34PDHBN005</t>
  </si>
  <si>
    <t>35C001E179</t>
  </si>
  <si>
    <t>35C001</t>
  </si>
  <si>
    <t>Instituir politicas publicas en la Ciudad de Mexico, que garanticen el ejercicio de los derechos de los integrantes de los pueblos y barrios originarios y comunidades indigenas residentes, el fortalecimiento de su identidad colectiva y la salvaguarda de su patrimonio historico y biocultural, como sustento de la naturaleza intercultural, plurietnica, plurilingue y pluricultural de esta Ciudad. A traves del impulso de la transversalidad de sus derechos en las politicas publicas, planes, programas y acciones gubernamentales de las Dependencias, Entidades y Alcaldias de la Ciudad.</t>
  </si>
  <si>
    <t>Ser la instancia gubernamental de la Ciudad de Mexico rectora de las politicas publicas que garanticen la defensa y el ejercicio de los derechos de los pueblos y barrios originarios y comunidades indigenas residentes en la Ciudad de Mexico, la salvaguarda, preservacion y el fortalecimiento de su patrimonio historico y biocultural, para la consolidacion del caracter intercultural, plurietnico, plurilingue y pluricultural de esta Ciudad.</t>
  </si>
  <si>
    <t>Los miembros de pueblos, barrios originarios y comunidades indigenas residentes enfrentan una discriminacion estructural que origina una serie de dificultades sistemicas para ejercer sus derechos, lo que genera que presenten los mayores rezagos sociales y niveles de pobreza entre los diversos sectores de la poblacion, tanto en el pais como en la Ciudad de Mexico. El rezago socioeconomico afecta a los integrantes de los pueblos y comunidades indigenas. Los miembros de pueblos originarios y comunidades indigenas enfrentan obstaculos para ejercer sus derechos en salud, educacion, vivienda, empleo, acceso a la justicia y cultura entre otros, y de oportunidades para la reproduccion y enseñanza de sus practicas, tradiciones, saberes, lenguas, medicina, fiestas, festivales, encuentros culturales propios, danzas, cosmovision, como elementos de su cultura.</t>
  </si>
  <si>
    <t>Establecer y ejecutar politicas publicas y programas en favor de pueblos y barrios originarios y comunidades indigenas residentes. El objetivo rector de la SEPI es promover la visibilizacion, la dignificacion, y el reconocimiento de los pueblos indigenas como sujetos colectivos de derecho, asi como garantizar su derecho a la participacion politica.</t>
  </si>
  <si>
    <t>E179</t>
  </si>
  <si>
    <t>Desarrollo de los pueblos y barrios originarios y comunidades indigenas residentes</t>
  </si>
  <si>
    <t>Pueblos originarios y poblaciones indigenas residentes</t>
  </si>
  <si>
    <t>Indigenas</t>
  </si>
  <si>
    <t>158</t>
  </si>
  <si>
    <t>Acciones encaminadas a una equidad para las comunidades indigenas residentes</t>
  </si>
  <si>
    <t>35C001M001</t>
  </si>
  <si>
    <t>35C001M002</t>
  </si>
  <si>
    <t>35C001N001</t>
  </si>
  <si>
    <t>35C001S223</t>
  </si>
  <si>
    <t>S223</t>
  </si>
  <si>
    <t>Otorgamiento de ayudas sociales para pueblos, barrios y comunidades indigenas residentes</t>
  </si>
  <si>
    <t>36C001E086</t>
  </si>
  <si>
    <t>36C001</t>
  </si>
  <si>
    <t>Instrumentar las politicas publicas en materia educativa, cientifica, humanistica, tecnologica y de innovacion a traves de la coordinacion, articulacion y gestion con instituciones publicas y privadas de la Ciudad de Mexico, para favorecer el acceso a los derechos de sus habitantes, desde un enfoque de inclusion y equidad.</t>
  </si>
  <si>
    <t>Ser una entidad consolidada en el impulso, coordinacion e implementacion de politicas publicas en materia de educacion, ciencia, humanidades, tecnologia e innovacion que atiende los problemas sociales que aquejan a la Ciudad de Mexico, establece adecuadas relaciones con la comunidad y sus instituciones y obtiene resultados que contribuyen a consolidar una Ciudad de innovacion y de derechos.</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</si>
  <si>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niveles: inicial y preescolar,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tres niveles: inicial y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</si>
  <si>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Hacer efectivo el derecho a la educacion desde el nivel inicial hasta el superior. Trabajar para garantizar el derecho a la educacion de las personas desde la primera infancia y hasta la educacion superior, a traves de acciones que favorezcan la calidad y gratuidad de los servicios que se ofertan, la mejora de la infraestructura educativa existente, la ampliacion de la cobertura, el uso de las Tecnologias de la Informacion y la Comunicacion y la formacion continua del personal docente, para contribuir al desarrollo integral de las capacidades y valores que demandan los habitantes de la Ciudad. Implementar programas de formacion, actualizacion y capacitacion de las y los docentes, promotores cientificos, tecnologos, investigadores y profesionales de alto nivel en todas las areas de conocimiento, asi como incentivar y reconocer a quienes realicen investigaciones con aportaciones relevantes para el desarrollo de la Ciudad. Fomentar la educacion, la ciencia, la tecnologia y la innovacion para mejorar la calidad de vida de las personas que habitan la Ciudad de Mexico, desde una perspectiva de inclusion y sustentabilidad.</t>
  </si>
  <si>
    <t>E086</t>
  </si>
  <si>
    <t>Fortalecimiento a la Educacion Media Superior</t>
  </si>
  <si>
    <t>Derecho a la educacion</t>
  </si>
  <si>
    <t>Fortalecer y ampliar la cobertura de la Educacion Media Superior en las demarcaciones perifericas</t>
  </si>
  <si>
    <t>Educacion Media Superior</t>
  </si>
  <si>
    <t>042</t>
  </si>
  <si>
    <t>Educacion de calidad</t>
  </si>
  <si>
    <t>De aqui a 2030, asegurar el acceso igualitario de todos los hombres y las mujeres a una formacion tecnica, profesional y superior de calidad, incluida la enseñanza universitaria</t>
  </si>
  <si>
    <t>36C001E180</t>
  </si>
  <si>
    <t>E180</t>
  </si>
  <si>
    <t>Servicios de educacion complementaria</t>
  </si>
  <si>
    <t>Apoyar a la Secretaria de Educacion Publica Federal en la mejora integral de la Educacion Basica en la Ciudad</t>
  </si>
  <si>
    <t>De aqui a 2030, asegurar que todas las niñas y todos los niños terminen la enseñanza primaria y secundaria, que ha de ser gratuita, equitativa y de calidad y producir resultados de aprendizaje pertinentes y efectivos</t>
  </si>
  <si>
    <t>36C001M001</t>
  </si>
  <si>
    <t>PILARES: Puntos de Innovacion, Libertad, Artes, Educacion y Saberes</t>
  </si>
  <si>
    <t>De aqui a 2030, eliminar las disparidades de genero en la educacion y asegurar el acceso igualitario a todos los niveles de la enseñanza y la formacion profesional para las personas vulnerables, incluidas las personas con discapacidad, los pueblos indigenas y los niños en situaciones de vulnerabilidad</t>
  </si>
  <si>
    <t>36C001M002</t>
  </si>
  <si>
    <t>36C001N001</t>
  </si>
  <si>
    <t>36C001U041</t>
  </si>
  <si>
    <t>U041</t>
  </si>
  <si>
    <t>Convenios para la mejora de la educacion, ciencia, tecnologia e innovacion</t>
  </si>
  <si>
    <t>Divulgacion y vinculacion cientifica</t>
  </si>
  <si>
    <t>Investigacion cientifica</t>
  </si>
  <si>
    <t>047</t>
  </si>
  <si>
    <t>Innovacion, ciencia y tecnologia</t>
  </si>
  <si>
    <t>4.B</t>
  </si>
  <si>
    <t xml:space="preserve"> De aqui a 2020, aumentar considerablemente a nivel mundial el numero de becas disponibles para los paises en desarrollo, en particular los paises menos adelantados, los pequeños Estados insulares en desarrollo y los paises africanos, a fin de que sus estudiantes puedan matricularse en programas de enseñanza superior, incluidos programas de formacion profesional y programas tecnicos, cientificos, de ingenieria y de tecnologia de la informacion y las comunicaciones, de paises desarrollados y otros paises en desarrollo</t>
  </si>
  <si>
    <t>36CD02</t>
  </si>
  <si>
    <t>Generar en los Puntos de Innovacion, Libertad, Arte, Educacion y Saberes denominados “PILARES” las condiciones para que las personas en la Ciudad de Mexico cuenten con una alternativa de educacion continua, de acceso a la cultura, capacitacion y, actividades ludicas y deportivas.</t>
  </si>
  <si>
    <t>Constituir espacios en los que las personas usuarias de los Pilares, de manera gratuita, combatan sus rezagos en educacion; les brinden herramientas para su autonomia economica; se propicien saberes y tengan acceso a actividades culturales y deportes comunitarios.</t>
  </si>
  <si>
    <t>Ante las desigualdades que presentan la poblacion con alto indice de vulnerabilidad, los PILARES buscan: a) Disminuir el rezago educativo entre jovenes de 15 a 29 años; b) Contribuir a la autonomia economica de las mujeres, a partir del aprendizaje de tecnicas de produccion y de prestacion de servicios, la formacion para la organizacion cooperativa, el emprendimiento o el empleo, y la capacitacion para la comercializacion de productos incluyendo el comercio digital; c) Impulsar la formacion y el desarrollo creativo de la poblacion; en particular de los habitantes de los barrios, colonias y pueblos mas marginados, mediante el desarrollo de capacidades artisticas y culturales desde un marco pedagogico que contempla la equidad de genero y el ejercicio de derechos; d) Incrementar el acceso a servicios adecuados de cultura fisica en las 16 Alcaldias, a traves de la promocion de actividades recreativas, fisicas y deportivas entre la poblacion, en particular la que habita en comunidades de menor indice de Desarrollo Social.</t>
  </si>
  <si>
    <t>El objetivo de los PILARES es contribuir al ejercicio de los derechos: a la educacion, al desarrollo sustentable, al empleo, a la cultura y al deporte a traves de la instalacion de 300 centros comunitarios en el periodo 2019-2020 en barrios, colonias y pueblos de menores indices de desarrollo social, mayor densidad de poblacion, mayor presencia de jovenes con estudios truncos, y que padecen altos indices de violencia.</t>
  </si>
  <si>
    <t>E116</t>
  </si>
  <si>
    <t>Programa Pilares</t>
  </si>
  <si>
    <t>199</t>
  </si>
  <si>
    <t>Puntos de Innovacion, Libertad, Arte, Educacion y Saberes (PILARES)</t>
  </si>
  <si>
    <t>E197</t>
  </si>
  <si>
    <t>Ponte pila, deporte comunitario para el Bienestar</t>
  </si>
  <si>
    <t>Derecho a la cultura fisica y la practica del deporte</t>
  </si>
  <si>
    <t xml:space="preserve">Promocion del deporte comunitario </t>
  </si>
  <si>
    <t>229</t>
  </si>
  <si>
    <t>Ponte pila, deporte comunitario</t>
  </si>
  <si>
    <t>De aqui a 2030, asegurar que todos los alumnos adquieran los conocimientos teoricos y practicos necesarios para promover el desarrollo sostenible, entre otras cosas mediante la educacion para el desarrollo sostenible y los estilos de vida sostenibles, los derechos humanos, la igualdad de genero, la promocion de una cultura de paz y no violencia, la ciudadania mundial y la valoracion de la diversidad cultural y la contribucion de la cultura al desarrollo sostenible</t>
  </si>
  <si>
    <t>S224</t>
  </si>
  <si>
    <t>Beca Pilares Bienestar</t>
  </si>
  <si>
    <t>Otros servicios educativos y actividades inherentes</t>
  </si>
  <si>
    <t>De aqui a 2030, aumentar considerablemente el numero de jovenes y adultos que tienen las competencias necesarias, en particular tecnicas y profesionales, para acceder al empleo, el trabajo decente y el emprendimiento</t>
  </si>
  <si>
    <t>36PDID</t>
  </si>
  <si>
    <t>Instituto del Deporte</t>
  </si>
  <si>
    <t>Contribuir a construir una Ciudad de derechos, reconociendo y garantizando el respeto y ejercicio del derecho de la cultura fisica y de deporte, a traves de politicas, programas y acciones coordinadas con los sectores publico, social y privado, para mejorar la calidad de vida de la poblacion de la Ciudad de Mexico.</t>
  </si>
  <si>
    <t>Ser la instancia deportiva del gobierno de la Ciudad de Mexico, que promueve, coordina y facilita el acceso a la cultura fisica y el deporte sin distincion de genero, diversidad social o cultural, de manera que forme parte de la vida cotidiana de quienes habiten en la Ciudad de Mexico.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</si>
  <si>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</si>
  <si>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Fomentar e impulsar la Cultura Fisica y el Deporte, a traves de programas sociales y acciones coordinadas con organismos publicos y privados, para mejorar la calidad de vida de los habitantes de la Ciudad de Mexico, asi como coadyuvar en la formacion de deportistas de alto rendimiento en el marco de una politica inclusiva, que representen y posicionen a la Ciudad de Mexico a nivel Nacional e Internacional.</t>
  </si>
  <si>
    <t>E182</t>
  </si>
  <si>
    <t>Programas y eventos deportivos</t>
  </si>
  <si>
    <t>046</t>
  </si>
  <si>
    <t>Impulso y fomento a la cultura fisica y el deporte</t>
  </si>
  <si>
    <t>36PDIDM001</t>
  </si>
  <si>
    <t>36PDIDM002</t>
  </si>
  <si>
    <t>36PDIDN001</t>
  </si>
  <si>
    <t>36PDIDU042</t>
  </si>
  <si>
    <t>U042</t>
  </si>
  <si>
    <t>Apoyos y estimulos deportivos para el Bienestar</t>
  </si>
  <si>
    <t>Condiciones optimas para deportistas de alto rendimiento</t>
  </si>
  <si>
    <t>36PDIEE086</t>
  </si>
  <si>
    <t>36PDIE</t>
  </si>
  <si>
    <t>Formar estudiantes en educacion media superior, en zonas en las que esta oferta educativa sea insuficiente y asi lo demande la sociedad. La educacion impartida por el Instituto sera democratica, publica y gratuita, promovera el libre pensamiento y discusion de las ideas; se orientara a satisfacer las necesidades de la poblacion de la Ciudad de Mexico para contribuir a su desarrollo social.</t>
  </si>
  <si>
    <t>Ser una institucion innovadora en el ambito de la educacion media superior de la Ciudad de Mexico, con amplio reconocimiento social, orientada a la formacion, difusion e imparticion de conocimientos de calidad para colaborar con el interes colectivo.</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</si>
  <si>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</si>
  <si>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Impartir educacion media superior de calidad que permita una formacion solida a sus egresados, para que continuen su formacion profesional. Promover la oferta educativa del Instituto en el ambito territorial de la Ciudad de Mexico, a fin de que la juventud de la Ciudad conozca la oportunidad de formacion academica que se les brinda. Desarrollar, instrumentar y ejecutar modelos alternativos de educacion media superior en la Ciudad de Mexico, asi como sus planes y programas de estudio. Establecer, organizar, mantener y administrar planteles de educacion media superior los cuales constituiran el Sistema de Bachillerato del Gobierno de la Ciudad de Mexico, dando prioridad a las zonas donde los servicios educativos sean insuficientes o lo dicte el interes publico.</t>
  </si>
  <si>
    <t>36PDIEM001</t>
  </si>
  <si>
    <t>36PDIEM002</t>
  </si>
  <si>
    <t>36PDIEN001</t>
  </si>
  <si>
    <t>36PDRC</t>
  </si>
  <si>
    <t>Universidad Rosario Castellanos</t>
  </si>
  <si>
    <t>La Universidad Rosario Castellanos tiene como filosofia educativa la Responsabilidad Social, lo que significa coparticipar en la construccion de una mejor sociedad; abarca un amplio conjunto de acciones y procesos que tienen como objetivo responder a las necesidades del entorno de manera oportuna, eficaz y con un alto sentido etico. En la Universidad Rosario Castellanos la responsabilidad social impulsa una formacion universitaria basada en una perspectiva holistica donde se integra el saber y se estimula el pensamiento critico y el interes creciente por aprender, por conocer, por experimentar; una formacion donde el aprendiente (docente y/o estudiante) se apropie de las multiples y variadas formas de aprender, desde la memoria hasta el uso critico de las tecnologias; desde la riqueza de un estimulante debate presencial, hasta el sorprendente aprendizaje a distancia. Esta orientacion favorece avanzar a partir de la duda razonable, del respeto a la diversidad, del reconocimiento del otro, y de la etica que impone el respeto a la vida y a los otros. Desde esta perspectiva la Universidad Rosario Castellanos es una institucion de educacion superior, con reconocimiento nacional, regional e internacional que ejerce responsablemente su autonomia, sin desatender su papel en la contribucion de una sociedad mas justa, equitativa y plural. Es una institucion que tiene alto nivel academico y calidad educativa, cuyo prestigio se basa en sus nichos de desarrollo y tradiciones academicas, acordes con la vocacion natural de su identidad cultural.</t>
  </si>
  <si>
    <t>La Universidad Rosario Castellanos en el año 2027 tendra los siguientes rasgos: Sera una institucion de educacion superior con liderazgo moral, cientifico, tecnologico y cultural que busque permanentemente el desarrollo humano sustentable, identificada con su medio social y su entorno nacional e internacional. Cumplira con estandares internacionales de calidad y contribuira a la solucion de problemas de las disciplinas y del desarrollo social. Desempeñara la docencia conforme a un modelo de enseñanza innovador, flexible, multimodal y centrado en el estudiante. Tendra una solida infraestructura y contara con tecnologias digitales de punta que apoyen el optimo desarrollo de la funciones sustantivas y adjetivas. Fomentara la movilidad de sus alumnos y profesores primordialmente en redes de conocimiento que realicen investigacion cientifica, tecnologica, social y humanistica de frontera. Su planta docente estara compuesta por docentes que cuenten con estudios de posgrado y con una solida experiencia profesional. Contara con un sistema de informacion que de seguimiento al funcionamiento academico-administrativo de la universidad. Obtendra la certificacion de calidad de sus procesos de administracion y gestion institucional, academica y escolar. Utilizara optima y responsablemente los recursos asignados y rendira cuentas del ejercicio presupuestal. Obtendra recursos extraordinarios que favorezcan permanentemente la innovacion. Se caracterizara por una cultura academica que asuma a la planeacion prospectiva estrategica, la evaluacion institucional y la autoevaluacion, como los ejes que definan el rumbo y marquen la pauta de las acciones y programas estrategicos. Contara con los recursos informaticos y de telecomunicaciones necesarios para la consulta, adquisicion e intercambio de informacion. Coadyuvara con el Gobierno de la Ciudad de Mexico en el proceso de cambio educativo y cultural, relacionando los ambitos local, nacional e internacional. Contara con una legislacion universitaria que respalde los procesos de cambio que se emprendan, con procedimientos agiles y oportunos. Desarrollara programas educativos pertinentes que generen soluciones a los problemas sociales y productivos a traves de la investigacion, la extension y la vinculacion.</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</si>
  <si>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En la Ciudad de Mexico, el grado promedio de escolaridad es de 11.5 años, lo que equivale a poco mas del segundo año de bachillerato; sin embargo, esta cifra varia considerablemente segun la distribucion territorial, la alcaldia Milpa alta, por ejemplo, tiene un promedios de escolaridad de solo 9.95 años (INEGI). Menos del 70% de la poblacion de 20 años o mas ha alcanzado una escolaridad de nivel licenciatura o equivalente con al menos un grado aprobado (4,823,343 personas), de acuerdo con cifras del Censo de Poblacion y Vivienda 2020 del Instituto Nacional de Estadistica y Geografia (INEGI). Esto significa que 7 de cada 10 personas no han podido aprobar siquiera un año de estudios superiores, o no han podido acceder a este nivel educativo. La Ciudad tiene una matricula de educacion superior de 852,279 estudiantes, 52% de los cuales son mujeres, pero presenta tambien importantes desigualdades sociales geograficamente determinadas, con varias alcaldias en las que la matricula de educacion superior representa incluso menos del 1% de la poblacion total (ANUIES). Apenas un 30.2% de la poblacion de 20 años o mas ha alcanzado una escolaridad de nivel licenciatura en la Ciudad de Mexico, mientras que en la alcaldia esta proporcion es apenas del 16.4%. En cuanto a la educacion superior de posgrado, solo el 5.8% de la poblacion de 25 años o mas en la Ciudad de Mexico alcanza una escolaridad de ese nivel, en Milpa Alta es solo el 1.4% (INEGI). Por otro lado, si comparamos las cifras de solicitudes de ingreso respecto la poblacion que efectivamente ha ingresado a la educacion superior publica en la Ciudad de Mexico, descubrimos que un 73% de los solicitantes no lograron acceder a la educacion superior en los ultimos cuatro años (ANUIES). Esto significa que alrededor de 300 mil solicitudes son rechazadas anualmente en promedio y no consiguen ingresar a la educacion de nivel superior. Estas cifras dejan en evidencia las insuficientes oportunidades de acceso a la educacion superior publica y de calidad en la Ciudad de Mexico, problematica que busca atenderse a traves del Programa presupuestario E181 “Fortalecimiento para el Acceso a la Educacion Superior y Posgrados” operado por la Universidad Rosario Castellanos. La Universidad Rosario Castellanos tiene como antecedente directo al Instituto de Estudios Superiores de la Ciudad de Mexico “Rosario Castellanos” (IRC), el cual fue creado en mayo de 2019 por la entonces Jefa de Gobierno de la Ciudad de Mexico, Doctora Claudia Sheinbaum Pardo, como un organo Desconcentrado adscrito a la Secretaria de Educacion, Ciencia, Tecnologia e Innovacion de la Ciudad de Mexico (SECTEI), para promover el acceso a la educacion superior, y reconociendo que “para desarrollar un nuevo modelo de educacion superior que propicie una solida preparacion cientifica, tecnologica y humanistica, se requiere de una Institucion que diseñe e impulse planes y programas de estudio innovadores y pertinentes a las necesidades de la Ciudad de Mexico”. El 25 de mayo 2023, el Congreso de la Ciudad de Mexico aprobo el decreto de reforma a la Ley de Educacion de la Ciudad de Mexico en el cual se reconocio a la Universidad Rosario Castellanos como un organo descentralizado. Como resultado de ello, el 15 de junio de 2023, se publico en la Gaceta Oficial de la Ciudad de Mexico el “Decreto por el que se crea el Organismo Publico Descentralizado denominado Universidad Rosario Castellanos”, formalizando asi la transicion del Instituto a Universidad, con las siguientes atribuciones: I. Docencia: formar profesionistas aptos para la aplicacion y generacion de conocimientos que les proporcionen las habilidades para la solucion de problemas, con pensamiento critico, capacidad creativa, sentido etico y civico y responsabilidad social, que incorporen los avances en el conocimiento cientifico, humanistico y tecnologico para el bienestar de la poblacion. II. Investigacion: realizar proyectos de investigacion orientados a la resolucion de problemas complejos y, con ello, contribuir al incremento del conocimiento y bienestar social. III. Extension y difusion del conocimiento y la cultura: diseñar y promover la participacion social, solidaria y eficiente que permita generar conocimiento y procesos con comunidades para la solucion de problemas urgentes y de impacto en la agenda social del desarrollo humano sostenible, asi como difundir la cultura en todos sus ambitos.</t>
  </si>
  <si>
    <t>La Universidad Rosario Castellanos tiene por objeto impartir e impulsar la educacion superior gratuita en la ciudad, asi como realizar funciones de docencia, investigacion, extension y la difusion del conocimiento y la cultura; de acuerdo con lo establecido en el DECRETO POR EL QUE SE CREA EL ORGANISMO PuBLICO DESCENTRALIZADO DENOMINADO UNIVERSIDAD ROSARIO CASTELLANOS, publicado el 15 de junio de 2023 en la Gaceta Oficial de la Ciudad de Mexico. La creacion de la URC asume que una de sus funciones primordiales es formar personas que se inserten criticamente en el momento que les toco vivir; que construyan con creatividad soluciones y que tengan capacidad para generar proyectos sociales alternativos. Al mismo tiempo, da respuesta a las expectativas de las y los jovenes que tienen apostados sus proyectos de vida a la mejor, mas rigurosa y critica formacion profesional. Su premisa central es la conviccion de que la educacion constituye uno de los instrumentos mas poderosos para realizar el cambio que nuestra Ciudad necesita, co-participando, con todos los sectores sociales y productivos, en la promocion del bienestar humano a traves de un conocimiento capaz de abordar sus problemas fundamentales. La URC responde a la complejidad emergente del entorno; anticipa con oportunidad y creatividad las cambiantes demandas y problematicas de la realidad, sin ceñirse al impresionante peso de los aparatos burocraticos que puedan impedir su permanente transformacion. Por ello, ha instrumentado formas alternativas de organizacion academica que promueven procesos de aprendizaje caracterizados por la apropiacion critica del conocimiento producido y por la capacidad para generarlo y transferirlo de manera directa. De la misma manera tiene el proposito de coadyuvar con el Gobierno de la Ciudad de Mexico en la promocion de la equidad y la inclusion para construir una sociedad pluralista que ofrezca una distribucion equitativa de las oportunidades. Esto requiere una combinacion de medidas generales y especiales para establecer las condiciones de igualdad que puedan promover realmente la equidad. Ello significa diseñar y aplicar politicas destinadas a eliminar las diferencias sistematicas en las oportunidades de educacion superior. La accion social de la Universidad Rosario Castellanos, su responsabilidad etica, relevancia, calidad y las formas emergentes con que se articula con la sociedad, constituyen la base de su identidad.</t>
  </si>
  <si>
    <t>E181</t>
  </si>
  <si>
    <t>Fortalecimiento para el acceso a la Educacion Superior y Posgrados</t>
  </si>
  <si>
    <t>Fortalecer y ampliar la cobertura de la Educacion Superior publica</t>
  </si>
  <si>
    <t>238</t>
  </si>
  <si>
    <t>Acceso a Educacion Superior</t>
  </si>
  <si>
    <t>36PDUS</t>
  </si>
  <si>
    <t>Universidad de la Salud</t>
  </si>
  <si>
    <t>Prestar, coordinar y orientar servicios de educacion superior en medicina y enfermeria en sus diversos niveles y modalidades, determinando una oferta bajo los principios de igualdad, equidad de genero, interculturalidad, plurietnicidad, diversidad linguistica indigena, sustentabilidad, no discriminacion, equidad, accesibilidad, calidad, pertinencia y laicidad.</t>
  </si>
  <si>
    <t>La Universidad de la Salud al año 2024 es reconocida como una institucion que cubre las necesidades educativas de nivel superior en materia de salud mediante la implementacion de planes y programas de estudio de calidad, innovadores y con pertinencia sociocultural, enfocados a la proteccion de la salud, individual, familiar y comunitaria.</t>
  </si>
  <si>
    <t>La Constitucion Politica de la Ciudad de Mexico asume el cumplimiento del derecho a la educacion de sus habitantes desde la perspectiva de concebirse como una ciudad educadora y del conocimiento. Para ello parte de considerar que todas las personas tienen derecho a la educacion en todos los niveles, al conocimiento y al aprendizaje continuo y que el acceso al desarrollo cientifico y tecnologico es un derecho universal y elemento fundamental para el bienestar individual y social. El Sistema Educativo de la Ciudad se organiza en tres tipos, basico, medio superior y superior y esta integrado por 2, 597,769 estudiantes, 9,344 escuelas y 191,862 docentes en la modalidad escolarizada de los sectores publico y privado. La capital cuenta con el grado promedio de escolaridad mas alto del pais para la poblacion mayor de 15 años, lo que equivale al segundo grado de educacion media superior, 11.5 11.7 en hombres y 11.3 mujeres, el mayor de la federacion, sin embargo, el promedio de escolaridad por alcaldia muestra brechas importantes lo que evidencia las desigualdades que se presentan a nivel territorial, por ejemplo, las 5 alcaldias que presentan el promedio mas bajo son, Milpa Alta 10, Iztapalapa 10.4, Tlahuac 10.5, Xochimilco y La Magdalena Contreras 10.8. En contraste, las alcaldias con mayor nivel socioeconomico tienen tambien, los niveles de escolaridad mas elevados, Benito Juarez 14.5, Miguel Hidalgo 13.1 y Coyoacan 12.5. La educacion basica de la Ciudad de Mexico, esta administrada por la Autoridad Educativa Federal, dependiente de la Secretaria de Educacion Publica, Este tipo de educacion se compone de cuatro niveles, inicial, preescolar, primaria y secundaria. La educacion media superior se ha desarrollado en la Ciudad de Mexico, en multiples subsistemas agrupados en tres grandes categorias, el bachillerato general, el bachillerato tecnologico y la formacion profesional tecnica en las modalidades escolarizada y no escolarizada. El indice de abandono escolar es de 13 por ciento 2.9 puntos porcentuales por encima de la media nacional y el de reprobacion 27.6 por ciento 14.9 puntos porcentuales por encima de la republica. La tasa de eficiencia terminal se ubica en 66.4 por ciento y la tasa de terminacion en 95.3 por ciento. Esta situacion se agrava en aquellas alcaldias con menores indices de desarrollo social. La educacion superior en la Ciudad de Mexico cuenta con una matricula total de 799,581, estudiantes. La categoria publica 490,653 concentra el 61 por ciento de la oferta en modalidad escolarizada y no escolarizada. El desempeño de los indicadores educativos en el nivel superior muestra que la tasa de absorcion alcanza un 97.5 por ciento; el abandono escolar un 6.8 por ciento y la cobertura sin incluir posgrado es de un 75.3 por ciento. Sin embargo, es preciso reiterar que en la Ciudad de Mexico la capacidad de respuesta de las instituciones publicas de educacion superior es menor a la oferta disponible. El rezago educativo en la Ciudad de Mexico es una condicion que persiste a pesar de las estrategias implementadas para contribuir a su erradicacion. Los avances obtenidos en los ultimos cinco años muestran una mejora en poblacion, analfabeta de 0.7, sin primaria concluida de 0.3 y sin secundaria concluida 1.7; sin embargo, existen casi un 18 por ciento de personas en condicion de rezago acumulado, lo que significa un desafio importante en materia de educacion. El incremento de la vulnerabilidad social de las y los jovenes, propicia situaciones de riesgo relativas a la insercion precaria en el mercado laboral, embarazo adolescente, depresion, violencia y consumo de sustancias toxicas. Estos hechos condicionan la aparicion de un circulo vicioso que deja a los jovenes fuera del sistema oficial escolarizado. Con el proposito de atender estas situaciones el Gobierno de la CDMX puso en marcha el proyecto PILARES, los cuales garantizan el derecho de las comunidades a la educacion, la cultura, al deporte y a la actividad fisica que promueva la salud y el desarrollo integral de las personas. Impulsan el desarrollo de la autonomia economica preferentemente de las mujeres de la Ciudad, a traves de acciones educativas para el aprendizaje de oficios, la produccion de bienes y servicios, el empleo, el emprendimiento, el cooperativismo y el comercio digital, en barrios, colonias y pueblos de menores indices de desarrollo social, alta densidad de poblacion, mayor presencia de jovenes con estudios truncos y elevados indices de violencia. Asimismo, de acuerdo con la Constitucion Politica de la Ciudad de Mexico, articulo 8 apartado C, relativo al Derecho a la Ciencia y a la Innovacion tecnologica, se mandata que, Se fortaleceran y apoyaran la generacion, ejecucion y difusion de proyectos de investigacion cientifica y tecnologica, asi como la vinculacion de estos con los sectores productivos, sociales y de servicios.</t>
  </si>
  <si>
    <t>Formar profesionistas en salud competentes y con la capacidad para aplicar y generar conocimientos para la prevencion y solucion de problemas de salud con pensamiento critico, sentido etico y evidencia cientifica, de forma tal que contribuyan a preservar o restaurar la salud del individuo, la familia y la comunidad.</t>
  </si>
  <si>
    <t>E153</t>
  </si>
  <si>
    <t>Programa para la formacion de profesionales de la Salud</t>
  </si>
  <si>
    <t>36PFEGE161</t>
  </si>
  <si>
    <t>36PFEG</t>
  </si>
  <si>
    <t>Fideicomiso Bienestar Educativo</t>
  </si>
  <si>
    <t>Otorgar estimulos economicos, en especies y apoyos educativos a todos los estudiantes de las escuelas publicas dentro de la Ciudad de Mexico, fortaleciendo asi la equidad y contribuyendo con justicia a la formacion integral de los estudiantes, evitando la desercion escolar en todos sus niveles a traves de los Programas Sociales encomendados por el Gobierno de la Ciudad de Mexico, garantizando asi la consecucion de uno de los derechos humanos basicos que es la educacion, proporcionando paralelamente, cobertura contra accidentes a los alumnos y docentes.</t>
  </si>
  <si>
    <t>Consolidar al Fideicomiso, como un organo garante que auxilie decisivamente al desarrollo, terminacion y perfeccionamiento de los estudios; asi como el aseguramiento de la integridad fisica de aquellos estudiantes y personal docente en su caso, de las escuelas publicas de la Ciudad de Mexico, desde la estancia infantil hasta el primer año de nivel superior, esto soportado en los mecanismos definidos en cada uno de los Programas Sociales diseñados para dicho fin, mediante una administracion eficiente y eficaz de todos los recursos involucrados para ello, cumpliendo con las expectativas de la sociedad, dentro del Marco Legal vigente.</t>
  </si>
  <si>
    <t>Garantizar la equidad en las oportunidades de acceso y de permanencia a una educacion de calidad de todos los habitantes de la Ciudad de Mexico, independientemente de su condicion economica, social, etnica o cultural.</t>
  </si>
  <si>
    <t>36PFEGM001</t>
  </si>
  <si>
    <t>36PFEGM002</t>
  </si>
  <si>
    <t>36PFEGN001</t>
  </si>
  <si>
    <t>36PFEGS210</t>
  </si>
  <si>
    <t>S210</t>
  </si>
  <si>
    <t>Programa uniformes y utiles escolares</t>
  </si>
  <si>
    <t>209</t>
  </si>
  <si>
    <t>Uniformes escolares gratuitos</t>
  </si>
  <si>
    <t>36PFEGS225</t>
  </si>
  <si>
    <t>S225</t>
  </si>
  <si>
    <t>La escuela es nuestra-mejor escuela</t>
  </si>
  <si>
    <t>231</t>
  </si>
  <si>
    <t>Apoyo para mantenimiento menor a escuelas publicas de Educacion Basica</t>
  </si>
  <si>
    <t>36PFEGS226</t>
  </si>
  <si>
    <t>S226</t>
  </si>
  <si>
    <t>Beca Leona Vicario</t>
  </si>
  <si>
    <t>205</t>
  </si>
  <si>
    <t>Becas a niñas y niños en situacion de vulnerabilidad</t>
  </si>
  <si>
    <t>36PFEGS227</t>
  </si>
  <si>
    <t>S227</t>
  </si>
  <si>
    <t>Bienestar para niñas y niños, mi beca para empezar</t>
  </si>
  <si>
    <t>4.b</t>
  </si>
  <si>
    <t>36PFEGU043</t>
  </si>
  <si>
    <t>U043</t>
  </si>
  <si>
    <t>Va segur@</t>
  </si>
  <si>
    <t>005</t>
  </si>
  <si>
    <t>Seguro contra accidentes personales de escolares</t>
  </si>
  <si>
    <t>36PFEGU044</t>
  </si>
  <si>
    <t>U044</t>
  </si>
  <si>
    <t>Asistencia, atencion e inclusion para niñas, niños, adolescentes y jovenes familiares de las personas sensiblemente afectadas en la linea 12 del Sistema de Transporte Colectivo (STC Metro)</t>
  </si>
  <si>
    <t>244</t>
  </si>
  <si>
    <t>Apoyos y servicios sociales</t>
  </si>
  <si>
    <t>38C001E183</t>
  </si>
  <si>
    <t>38C001</t>
  </si>
  <si>
    <t>Secretaria de las Mujeres</t>
  </si>
  <si>
    <t>Consolidar la politica de igualdad de la Ciudad de Mexico mediante la incorporacion de la perspectiva de genero, derechos humanos y no discriminacion de manera transversal en las politicas publicas, programas, proyectos y legislacion para lograr la igualdad sustantiva entre mujeres y hombres y una vida libre de violencia para las mujeres y niñas que habitan o transitan en la Ciudad.</t>
  </si>
  <si>
    <t>Ser el mecanismo de adelanto para las mujeres reconocido a nivel nacional e internacional, que muestra y mide el cumplimiento de las acciones del Gobierno de la Ciudad de Mexico en materia de Igualdad Sustantiva y Vida Libre de Violencia para las Mujeres.</t>
  </si>
  <si>
    <t>El Censo de Poblacion y Vivienda 2020 indica que la Ciudad de Mexico tiene 9,209,944 habitantes, 4,805,017 (52.2%) mujeres y 4,404,927 (47.8%) hombres, tiene una tasa de 0.4% de crecimiento de la poblacion y habitan 66,922 mujeres hablantes de lengua indigena. La mayoria de las mujeres se encuentra en edad productiva de los 15 a 64 años con 3, 392, 940 (70.61%). Las cifras que ofrece el Censo permiten observar la existencia de brechas de desigualdad entre mujeres y hombres, por ejemplo, en los rubros de educacion, participacion economica y uso de tiempo, donde el porcentaje de mujeres entre 15 a 24 años que asiste a la escuela es de 56.1% y el de los hombres de 54.4%, ademas, las mujeres representan el 68% de la poblacion analfabeta ademas la tasa de participacion economica de las mujeres es de 55.6,a diferencia del 74.3 de los hombres, por su parte, la Encuesta Nacional sobre Uso del Tiempo 2019, refiere que las horas promedio a la semana que dedican las mujeres a trabajos no remunerados en el hogar son mas del doble comparado con los hombres y, a nivel nacional, la Encuesta Nacional de Ingresos y Gastos de los hogares, 2021, indicoque el ingreso promedio trimestral de las mujeres es de $14,860.00 y el de los hombres de $22,618.00. Asimismo, un dato relevante en materia de desigualdad lo constituye la autonomia de las mujeres en la toma de decisiones, al respecto, la Encuesta Nacional sobre la Dinamica de las Relaciones en los Hogares (ENDIREH) 2021 reporto que en la toma de decisiones que se da en las parejas de la Ciudad "solo el esposo o pareja o entre los dos, pero el un poco mas" decide en el 10.1% de los casos como se gasta el dinero, en el 9.9.% si ella trabaja o estudia, en el 9.8% cuando tener relaciones sexuales, en el 9% si se sale de casa y en el 8.8%cambiarse o mudarse de casa o ciudad. Como resultado de las brechas de desigualdad, se generan condiciones que propician la violencia contra las mujeres, donde la ENDIREH 2021 refiere que la Ciudad de Mexico es la segunda entidad con prevalencia total de violencia contra las mujeres de 15 años y mas a lo largo de la vida (76.2%) en comparacion con la medicion nacional (70.1%).La encuesta mostro que, de las mujeres de 15 años y mas de la ciudad, 60.9% han estado expuestas a lo largo de su vida a violencia en el ambito comunitario,41.6% hantenido experiencias de la violencia en la pareja en su relacion actual o ultima y 38.5% han sufrido violencia obstetrica durante los ultimos 5 años. En relacion a la violencia sexual, 64.5% de las mujeres han sido victimas a lo largo de su vida y 14.5% de las mujeres reportan haber vivido al menos un incidente en la infancia, antes de cumplir 15 años. En el caso del feminicidio, segun datos reportados por la FGJ en el Portal de Datos Abiertos de la Ciudad, en 2021 la alcaldia Gustavo A. Madero registro el mayor numero de carpetas de investigacion (12), seguida por Iztapalapa (9) y Cuauhtemoc (7). Finalmente, en relacion a la salud sexual y reproductiva, la Ciudad ha sido pionera en hacer visible y reconocer el derecho de las mujeres a decidir sobre su cuerpo, en la defensa del derecho a la diversidad sexual y el de toda persona a ejercer la sexualidad de manera libre, responsable e informada esto explica, en parte, tasas de fecundidad mas bajas de 2013 a 2017 reportadas en el Atlas de Genero del INEGI (1.34 hijas e hijos por mujer) que el promedio nacional (2.10).El embarazo en adolescentes ha disminuido; sin embargo, existe todavia como un problema social, CONAPO indico en 2022 que en la Ciudad se registraron 261embarazos de niñas menores de 14 años; 80% de estos nacimientos se concentraron en: Cuajimalpa, Milpa Alta y Xochimilco, de igual forma, el embarazo en niñas menores de 15 años tiene una tendencia a la baja; sin embargo, el enfoque de intervencion considera su erradicacion, ya que puede ser producto de abuso sexual.</t>
  </si>
  <si>
    <t>Orientar las politicas publicas para lograr progresivamente la igualdad sustantiva entre mujeres y hombres, asi como el logro de la autonomia economica, politica y fisica de las mujeres.</t>
  </si>
  <si>
    <t>E183</t>
  </si>
  <si>
    <t>Atencion y prevencion de la violencia y discriminacion por razones de genero contra mujeres, adolescentes y niñas</t>
  </si>
  <si>
    <t>Derechos de las mujeres</t>
  </si>
  <si>
    <t>023</t>
  </si>
  <si>
    <t>Combate a la discriminacion y violencia hacia las mujeres</t>
  </si>
  <si>
    <t>Eliminar todas las formas de violencia contra todas las mujeres y las niñas en los ambitos publico y privado, incluidas la trata y la explotacion sexual y otros tipos de explotacion</t>
  </si>
  <si>
    <t>38C001M001</t>
  </si>
  <si>
    <t>38C001M002</t>
  </si>
  <si>
    <t>38C001N001</t>
  </si>
  <si>
    <t>38C001P003</t>
  </si>
  <si>
    <t>P003</t>
  </si>
  <si>
    <t>Planeacion, seguimiento y evaluacion a politicas publicas</t>
  </si>
  <si>
    <t>037</t>
  </si>
  <si>
    <t>Evaluacion y seguimiento de politicas, programas y proyectos</t>
  </si>
  <si>
    <t>Asegurar la participacion plena y efectiva de las mujeres y la igualdad de oportunidades de liderazgo a todos los niveles decisorios en la vida politica, economica y publica</t>
  </si>
  <si>
    <t>38C001S056</t>
  </si>
  <si>
    <t>S056</t>
  </si>
  <si>
    <t>Apoyo a mujeres en situacion de violencia de genero</t>
  </si>
  <si>
    <t>41PDIPM001</t>
  </si>
  <si>
    <t>41PDIP</t>
  </si>
  <si>
    <t>Crear y supervisar instrumentos programaticos que ayuden a la planeacion integral de la Ciudad de Mexico y de esta manera garantizar los derechos de los habitantes a traves de la elaboracion y dar seguimiento del Plan General de Desarrollo y el Programa del Ordenamiento Territorial para asi garantizar la participacion directa de los sectores academicos, culturales, sociales y economicos.</t>
  </si>
  <si>
    <t>Tener la rectoria de los proceos de planeacion en la Ciudad de Mexico para asi garantizar el mejor ejercicio de desarrollo social, politico y democratico a corto, mediano y largo plazo.</t>
  </si>
  <si>
    <t>La Ciudad de Mexico prioriza la planeacion estrategica para el mejor ejercicio de gobierno, orientandose especificamente a la generacion de cohesion social y la mejora de la calidad de vida de los ciudadanos a traves de la transformacion economica. Por ello es indispensable contar con actores que coadyuven al desarrollo basado en politicas publicas con alineacion a los objetivos de la Agenda 2030, asi como del Plan de Gobierno 2019-2024 de la capital.</t>
  </si>
  <si>
    <t>Conducir el proceso integral de planeacion del desarrollo de la Ciudad, en coordinacion con los demas entes de la Administracion Publica Local, Alcaldias y la concurrencia participativa de los sectores academicos, culturales, sociales y economicos.</t>
  </si>
  <si>
    <t>41PDIPM002</t>
  </si>
  <si>
    <t>41PDIPN001</t>
  </si>
  <si>
    <t>41PDIPP051</t>
  </si>
  <si>
    <t>P051</t>
  </si>
  <si>
    <t>Politica del sistema de planeacion del desarrollo y ordenamiento territorial</t>
  </si>
  <si>
    <t>319</t>
  </si>
  <si>
    <t>Sistema de planeacion democratica y perspectiva</t>
  </si>
  <si>
    <t>02CDBP</t>
  </si>
  <si>
    <t>E097</t>
  </si>
  <si>
    <t>Acciones de busqueda, localización e identificación de personas</t>
  </si>
  <si>
    <t>Asuntos De Orden Publico Y De Seguridad Interior</t>
  </si>
  <si>
    <t>Otros Asuntos De Orden Publico Y Seguridad</t>
  </si>
  <si>
    <t>241</t>
  </si>
  <si>
    <t>Busqueda de personas desaparecidas y no identificadas</t>
  </si>
  <si>
    <t>Original</t>
  </si>
  <si>
    <t>Comisión de Búsqueda de Personas de la Ciudad de México</t>
  </si>
  <si>
    <t>Agencia Digital de Innovación Publica</t>
  </si>
  <si>
    <t>Fondo para el Desarrollo Económico y Social</t>
  </si>
  <si>
    <t>Alcaldía Álvaro Obregón</t>
  </si>
  <si>
    <t>Alcaldía Azcapotzalco</t>
  </si>
  <si>
    <t>Alcaldía Benito Juárez</t>
  </si>
  <si>
    <t>Alcaldía Coyoacán</t>
  </si>
  <si>
    <t>Alcaldía Cuajimalpa de Morelos</t>
  </si>
  <si>
    <t>Alcaldía Cuauhtémoc</t>
  </si>
  <si>
    <t>Alcaldía Gustavo A. Madero</t>
  </si>
  <si>
    <t>Alcaldía Iztacalco</t>
  </si>
  <si>
    <t>Alcaldía Iztapalapa</t>
  </si>
  <si>
    <t>Alcaldía la Magdalena Contreras</t>
  </si>
  <si>
    <t>Alcaldía Miguel Hidalgo</t>
  </si>
  <si>
    <t>Alcaldía Milpa Alta</t>
  </si>
  <si>
    <t>Alcaldía Tláhuac</t>
  </si>
  <si>
    <t>Alcaldía Tlalpan</t>
  </si>
  <si>
    <t>Alcaldía Venustiano Carranza</t>
  </si>
  <si>
    <t>Alcaldía Xochimilco</t>
  </si>
  <si>
    <t>Autoridad del Centro Histórico</t>
  </si>
  <si>
    <t>Comisión Ejecutiva de Atención a Victimas de la Ciudad de México</t>
  </si>
  <si>
    <t>Mecanismo para la Protección Integral de Personas Defensoras de Derechos Humanos y Periodistas</t>
  </si>
  <si>
    <t>Secretaria de Desarrollo Económico</t>
  </si>
  <si>
    <t>Fondo de Desarrollo Económico</t>
  </si>
  <si>
    <t>Fondo Mixto de Promoción Turística</t>
  </si>
  <si>
    <t>Agencia de Atención Animal</t>
  </si>
  <si>
    <t>Procuraduría Ambiental y del Ordenamiento Territorial</t>
  </si>
  <si>
    <t>Planta Productora de Mezclas Asfálticas</t>
  </si>
  <si>
    <t>Instituto Local de la Infraestructura Física Educativa</t>
  </si>
  <si>
    <t>Secretaria de Inclusión y Bienestar Social</t>
  </si>
  <si>
    <t>Consejo para Prevenir y Eliminar la Discriminación</t>
  </si>
  <si>
    <t>Procuraduría Social</t>
  </si>
  <si>
    <t>Secretaria de Administración y Finanzas</t>
  </si>
  <si>
    <t>Caja de Previsión para Trabajadores a Lista de Raya</t>
  </si>
  <si>
    <t>Caja de Previsión de la Policía Auxiliar</t>
  </si>
  <si>
    <t>Caja de Previsión de la Policía Preventiva</t>
  </si>
  <si>
    <t>Corporación Mexicana de Impresión, S.A. de C.V.</t>
  </si>
  <si>
    <t>Fideicomiso del Centro Histórico</t>
  </si>
  <si>
    <t>Fideicomiso de Recuperación Crediticia</t>
  </si>
  <si>
    <t>Fideicomiso para la Reconstrucción Integral de la CDMX</t>
  </si>
  <si>
    <t>Fondo Publico de Atención al Ciclista y al Peatón</t>
  </si>
  <si>
    <t>Fideicomiso Para el Fondo de Promoción para el Financiamiento del Transporte Publico</t>
  </si>
  <si>
    <t>Metrobús</t>
  </si>
  <si>
    <t>Servicio de Transportes Eléctricos</t>
  </si>
  <si>
    <t>Universidad de la Policía</t>
  </si>
  <si>
    <t>Policía Auxiliar</t>
  </si>
  <si>
    <t>Policía Bancaria e Industrial</t>
  </si>
  <si>
    <t>Secretaria de la Contraloría General</t>
  </si>
  <si>
    <t>Escuela de Administración Publica</t>
  </si>
  <si>
    <t>Instituto de Verificación Administrativa</t>
  </si>
  <si>
    <t>Tesorería</t>
  </si>
  <si>
    <t>Consejería Jurídica y de Servicios Legales</t>
  </si>
  <si>
    <t>Agencia de Protección Sanitaria</t>
  </si>
  <si>
    <t>Instituto para la Atención y Prevención de las Adicciones</t>
  </si>
  <si>
    <t>Servicio de Medios Públicos de la Ciudad de México</t>
  </si>
  <si>
    <t>Fideicomiso de Promoción y Desarrollo del Cine Mexicano</t>
  </si>
  <si>
    <t>Centro de Conciliación Laboral</t>
  </si>
  <si>
    <t>Instituto de Capacitación para el Trabajo</t>
  </si>
  <si>
    <t>Secretaria de Gestión Integral de Riesgos y Protección Civil</t>
  </si>
  <si>
    <t>Secretaria de Pueblos y Barrios Originarios y Comunidades Indígenas Residentes</t>
  </si>
  <si>
    <t>Secretaria de Educación, Ciencia, Tecnología e Innovación</t>
  </si>
  <si>
    <t>Subsistema de Educación Comunitaria Pilares</t>
  </si>
  <si>
    <t>Instituto de Educación Media Superior</t>
  </si>
  <si>
    <t>Instituto de Planeación Democrática y Prospectiva</t>
  </si>
  <si>
    <t>Comprobación</t>
  </si>
  <si>
    <t>36CD02E116</t>
  </si>
  <si>
    <t>36CD02E197</t>
  </si>
  <si>
    <t>36CD02S224</t>
  </si>
  <si>
    <t>36CD02M002</t>
  </si>
  <si>
    <t>36CD02N001</t>
  </si>
  <si>
    <t>36PDIDE182</t>
  </si>
  <si>
    <t>36PDRCE181</t>
  </si>
  <si>
    <t>36PDRCM001</t>
  </si>
  <si>
    <t>36PDRCM002</t>
  </si>
  <si>
    <t>36PDRCN001</t>
  </si>
  <si>
    <t>36PDUSE153</t>
  </si>
  <si>
    <t>36PDUSM001</t>
  </si>
  <si>
    <t>36PDUSM002</t>
  </si>
  <si>
    <t>36PDUSN001</t>
  </si>
  <si>
    <t>02CDBPE097</t>
  </si>
  <si>
    <t>02CDBPM001</t>
  </si>
  <si>
    <t>Definición del Indicador</t>
  </si>
  <si>
    <t>Resumen Narrativo</t>
  </si>
  <si>
    <t>C1</t>
  </si>
  <si>
    <t>C1A1</t>
  </si>
  <si>
    <t>Población atendida por el Pp</t>
  </si>
  <si>
    <t>Rondines de seguridad y despliegue policial realizados</t>
  </si>
  <si>
    <t>Contratación de elementos policiacos</t>
  </si>
  <si>
    <t>C1A2</t>
  </si>
  <si>
    <t xml:space="preserve">Firma de convenio de servicio </t>
  </si>
  <si>
    <t>C2</t>
  </si>
  <si>
    <t>Rondines de monitoreo y auxilio vial realizados</t>
  </si>
  <si>
    <t>C2A1</t>
  </si>
  <si>
    <t>Elaboración del programa de Rondines de monitoreo y auxilio vial realizados</t>
  </si>
  <si>
    <t>C3</t>
  </si>
  <si>
    <t>Cursos, platicas y talleres de prevención del delito realizados</t>
  </si>
  <si>
    <t>C3A1</t>
  </si>
  <si>
    <t>Elaboración del programa de cursos, platicas y talleres de prevención del delito</t>
  </si>
  <si>
    <t>C4</t>
  </si>
  <si>
    <t>Acompañamientos institucionales ante casos de mujeres víctimas de alguna violencia de género realizadas</t>
  </si>
  <si>
    <t>C4A1</t>
  </si>
  <si>
    <t>Atención de solicitudes de acompañamiento institucional ante casos de mujeres víctimas de alguna violencia de género</t>
  </si>
  <si>
    <t>C5</t>
  </si>
  <si>
    <t>C5A1</t>
  </si>
  <si>
    <t>C6</t>
  </si>
  <si>
    <t xml:space="preserve">Atención de trámites y servicios en las oficinas de Administración Tributaria brindada
</t>
  </si>
  <si>
    <t>C6A1</t>
  </si>
  <si>
    <t>Elaboración de solicitudes ante las oficinas correspondientes para la atención de trámites y servicios</t>
  </si>
  <si>
    <t>C7</t>
  </si>
  <si>
    <t>C7A1</t>
  </si>
  <si>
    <t>Elaboración del programa de acciones de promoción y difusión de actividades y programas de la alcaldía en medios electrónicos institucionales</t>
  </si>
  <si>
    <t>C8</t>
  </si>
  <si>
    <t>Eventos, recorridos y capacitaciones en materia de derechos humanos y perspectiva de género realizados</t>
  </si>
  <si>
    <t>C8A1</t>
  </si>
  <si>
    <t>Elaboración del programa de divulgación de los derechos humanos y perspectiva de género</t>
  </si>
  <si>
    <t>Mide el avance de cumplimiento despliegues policiacos realizados para mantener la seguridad programados en el año</t>
  </si>
  <si>
    <t>Mide el numero de elementos policiacos contratados en el periodo</t>
  </si>
  <si>
    <t>Mide el avance porcentual de los servicios en el periodo</t>
  </si>
  <si>
    <t>Mide el avance de cumplimiento Rondines de monitoreo y auxilio vial programados en el año</t>
  </si>
  <si>
    <t>Porcentaje que mide el avance en el número de cursos, platicas y talleres de prevención del delito programados en el año</t>
  </si>
  <si>
    <t>Mide el porcentaje de avance en la Acompañamientos institucionales ante casos de mujeres víctimas de alguna violencia de género proyectadas en el año</t>
  </si>
  <si>
    <t>Mide el porcentaje de avance en la atención de las solicitudes de acompañamiento institucional ante casos de mujeres víctimas de alguna violencia de género al periodo</t>
  </si>
  <si>
    <t>Porcentaje que mide el nivel de avance en la atención de los trámites y servicios prestados en las oficinas de Administraciones Tributarias programados en el año</t>
  </si>
  <si>
    <t>Porcentaje que mide el número de solicitudes ante las oficinas correspondientes para la atención de trámites y servicios al periodo</t>
  </si>
  <si>
    <t>Porcentaje que mide el avance en la aprobación de las acciones de promoción y difusión de actividades y programas de la alcaldía en medios electrónicos institucionales al periodo</t>
  </si>
  <si>
    <t>Porcentaje que mide el avance en la programación de las capacitaciones, recorridos y eventos en materia de derechos humanos y perspectiva de género</t>
  </si>
  <si>
    <t>Anual</t>
  </si>
  <si>
    <t>APARTADO 1</t>
  </si>
  <si>
    <t>APARTADO 2</t>
  </si>
  <si>
    <t>Concentrado FOCAPP</t>
  </si>
  <si>
    <t>Cllave_N</t>
  </si>
  <si>
    <t>URG</t>
  </si>
  <si>
    <t>Pp</t>
  </si>
  <si>
    <t>Cg</t>
  </si>
  <si>
    <t>Cpp</t>
  </si>
  <si>
    <t>Nmir</t>
  </si>
  <si>
    <t>RN</t>
  </si>
  <si>
    <t>Di</t>
  </si>
  <si>
    <t>Mc</t>
  </si>
  <si>
    <t>Ri</t>
  </si>
  <si>
    <t>N</t>
  </si>
  <si>
    <t>D</t>
  </si>
  <si>
    <t>cllave</t>
  </si>
  <si>
    <t>26C001 Secretaria de Salud</t>
  </si>
  <si>
    <t>E017 Atención medica a personas privadas de su libertad y en procedimiento legal</t>
  </si>
  <si>
    <t>Servicios de atención en salud a las personas privadas de la libertad otorgados.</t>
  </si>
  <si>
    <t>Porcentaje que mide el avance de atenciones en salud realizadas a las personas privadas de la libertad</t>
  </si>
  <si>
    <t xml:space="preserve"> (Número de atenciones en salud otorgadas / Número de  atenciones en salud programadas)*100</t>
  </si>
  <si>
    <t xml:space="preserve">Supervisión en las Unidades Médicas en los Centros Penitenciarios y Centros especializados para Adolescentes </t>
  </si>
  <si>
    <t>Porcentaje que mide el avance de las Supervisiones realizadas en Unidades Médicas</t>
  </si>
  <si>
    <t>(Número de Supervisiones en Unidades Médicas realizadas   / Número de Supervisiones en Unidades Médicas programadas)*100</t>
  </si>
  <si>
    <t>Canalización de las personas privadas de la libertad a Hospitales de segundo nivel de atención  mediante el Sistema de Referencia y Contrarreferencia.</t>
  </si>
  <si>
    <t xml:space="preserve">Porcentaje que mide el avance de las Canalizaciones realizadas a las personas privadas de la libertad a Hospitales de segundo nivel </t>
  </si>
  <si>
    <t>(Número de Canalizaciones de las personas privadas de la libertad a Hospitales de segundo nivel realizadas   / Número Canalizaciones de las personas privadas de la libertad a Hospitales de segundo nivel programadas)*100</t>
  </si>
  <si>
    <t>C2A2</t>
  </si>
  <si>
    <t>Supervisión de los consultorios médico legales.</t>
  </si>
  <si>
    <t>Porcentaje que mide el avance de las Supervisiones realizadas  en Consultorios médico Legales</t>
  </si>
  <si>
    <t>(Número de Supervisiones en Consultorios Médico Legales realizadas  / Número de Supervisiones en Consultorios Médico Legales programadas)*100</t>
  </si>
  <si>
    <t>E172 Atención medica de segundo nivel</t>
  </si>
  <si>
    <t>Servicio de atención médica intramuros en las unidades médicas otorgado</t>
  </si>
  <si>
    <t>Porcentaje que mide el avance de atención médica intramuros otorgada</t>
  </si>
  <si>
    <t>(Atenciones médicas realizadas intramuros/Atenciones médicas intramuros programadas)*100</t>
  </si>
  <si>
    <t>Servicio de atención medica extramuros otorgados</t>
  </si>
  <si>
    <t>Porcentaje que mide el avance de atención médica extramuros otorgada</t>
  </si>
  <si>
    <t>(Atenciones médicas extramuros realizadas/Atenciones médicas extramuros programadas)*100</t>
  </si>
  <si>
    <t>E173 Atencion integral de la Salud para la mujer</t>
  </si>
  <si>
    <t xml:space="preserve">C1 </t>
  </si>
  <si>
    <t>Atención médica en embarazo y embarazo de alto riesgo otorgada</t>
  </si>
  <si>
    <t>Porcentaje del avance en la atención médica en embarazo y embarazo de alto riesgo</t>
  </si>
  <si>
    <t>(Número de atenciones para el embarazo y embarazo de alto riesgo realizadas / Número de atenciones para el embarazo y embarazo de alto riesgo programadas) * 100</t>
  </si>
  <si>
    <t xml:space="preserve">C2 </t>
  </si>
  <si>
    <t>(Número de métodos de planificación familiar otorgados / Número de métodos de planificación familiar programados) * 100</t>
  </si>
  <si>
    <t xml:space="preserve">C3 </t>
  </si>
  <si>
    <t>Servicio de interrupción legal del embarazo otorgado.</t>
  </si>
  <si>
    <t>Porcentaje de interrupciones legales del embarazo otorgados</t>
  </si>
  <si>
    <t xml:space="preserve">C4 </t>
  </si>
  <si>
    <t>Atención integral a mujeres en situación de violencia de género brindada</t>
  </si>
  <si>
    <t>(Número de atenciones a mujeres en situación de violencia de género realizadas / Número de atenciones a mujeres en situación de violencia programadas) * 100</t>
  </si>
  <si>
    <t xml:space="preserve">C4A1 </t>
  </si>
  <si>
    <t>Aplicación de cédulas de detección de violencia de género.</t>
  </si>
  <si>
    <t>Porcentaje que mide el número de cédulas de detección de violencia de género aplicadas en las unidades médicas</t>
  </si>
  <si>
    <t>(Número de cédulas de detección de violencia de género aplicadas  en las unidades médicas/Número de cédulas de detección de violencia de género programadas en las unidades médicas) * 100</t>
  </si>
  <si>
    <t xml:space="preserve">C4A2 </t>
  </si>
  <si>
    <t>Entrega de material de difusión sobre violencia de género a la población</t>
  </si>
  <si>
    <t>Porcentaje que mide la cantidad de material de difusión de violencia de género entregado a la población</t>
  </si>
  <si>
    <t>(Cantidad de material de difusión de violencia de género entregado /Cantidad de material de difusión de violencia de género programado a entregar) * 100</t>
  </si>
  <si>
    <t xml:space="preserve">C5 </t>
  </si>
  <si>
    <t xml:space="preserve">C5A1 </t>
  </si>
  <si>
    <t xml:space="preserve">C6A1 </t>
  </si>
  <si>
    <t>E174 Prevención de enfermedades y promoción a la Salud para el Bienestar</t>
  </si>
  <si>
    <t>Atención médica para la detección oportuna de defectos al nacimiento otorgada</t>
  </si>
  <si>
    <t>Porcentaje que mide el avance en la detección oportuna de defectos al nacimiento</t>
  </si>
  <si>
    <t>(Tamizaje neonatal realizado/ Tamizaje neonatal programado)*100</t>
  </si>
  <si>
    <t>Gestión de solicitud de insumos para tamizaje</t>
  </si>
  <si>
    <t>Porcentaje que mide el avance en la distribución de insumos a las Unidades Hospitalarias para tamizaje</t>
  </si>
  <si>
    <t>(Número de solicitudes recibidas/número de solicitudes con insumo entregado)*100</t>
  </si>
  <si>
    <t>Biológicos aplicados</t>
  </si>
  <si>
    <t>Porcentaje que mide el avance en la aplicación de vacunas</t>
  </si>
  <si>
    <t>(Dosis de vacunas aplicadas/Dosis de vacunas programadas)*100</t>
  </si>
  <si>
    <t xml:space="preserve">Diagnóstico de infraestructura de la red de frío, para conservación de biológicos. </t>
  </si>
  <si>
    <t>Porcentaje que mide el avance en el diagnóstico del estado de la red de frío</t>
  </si>
  <si>
    <t>(Número diagnósticos del estado de la red de frío realizados/Número de diagnósticos del estado de la red de frío programados)*100</t>
  </si>
  <si>
    <t>Pruebas de identificación de patógenos emergentes y reemergentes realizadas</t>
  </si>
  <si>
    <t>Porcentaje que mide el avance de pruebas de enfermedades emergentes realizadas</t>
  </si>
  <si>
    <t>(Número de pruebas rápidas realizadas/Número de pruebas rápidas programadas)*100</t>
  </si>
  <si>
    <t>Gestión de solicitud de pruebas rápidas para identificación de patógenos emergentes y reemergentes</t>
  </si>
  <si>
    <t>Distribución de pruebas rápidas,  para la identificación de patógenos emergentes y reemergentes.</t>
  </si>
  <si>
    <t>(Número de solicitudes de pruebas rápidas recibidas/Número de solicitudes de pruebas rápidas atendidas)*100</t>
  </si>
  <si>
    <t>Orientación y educación para la salud brindadas</t>
  </si>
  <si>
    <t xml:space="preserve">Orientación y educación para la salud brindadas </t>
  </si>
  <si>
    <t>(Número de pláticas impartidas/Número de pláticas programadas)*100</t>
  </si>
  <si>
    <t>Elaboración de concentrado mensual de verificación de actividades de promoción a la salud</t>
  </si>
  <si>
    <t>Porcentaje que mide el avance en la elaboración de concentrado mensual de actividades de promoción a la salud</t>
  </si>
  <si>
    <t>(Número de informes de actividades de promoción a la salud realizados/Número de informes de actividades de promoción a la salud programados)*100</t>
  </si>
  <si>
    <t>N001 Cumplimiento de los programas de Protección Civil</t>
  </si>
  <si>
    <t>Cursos de protección civil al personal de SEDESA impartidos</t>
  </si>
  <si>
    <t>Número de cursos elaborados con temas de protección civil</t>
  </si>
  <si>
    <t>(Número de cursos de protección civil impartidos / total de cursos de protección civil programados)*100</t>
  </si>
  <si>
    <t>Programas Internos de Protección Civil  actualizados.</t>
  </si>
  <si>
    <t>Porcentaje que mide el avance en la actualización de documentos que integran los programas de protección civil</t>
  </si>
  <si>
    <t>(Número de documentos de los programas internos actualizados / Número de documentos que integran los programas de protección civil programados a actualizar)*100</t>
  </si>
  <si>
    <t>Análisis de riesgos internos realizados.</t>
  </si>
  <si>
    <t>Porcentaje que mide el número de análisis de riesgos internos realizados.</t>
  </si>
  <si>
    <t>(Número de análisis de riesgos internos realizados / Número de análisis de riesgos internos programados)*100</t>
  </si>
  <si>
    <t>26CD01 Agencia de Proteccion Sanitaria</t>
  </si>
  <si>
    <t>N001 Cumplimiento de los programas de Proteccion Civil</t>
  </si>
  <si>
    <t>Simulacros con el personal de la Agencia de Protección Sanitaria realizados.</t>
  </si>
  <si>
    <t>Porcentaje de avance entre los simulacros realizados respecto de los que se programaron.</t>
  </si>
  <si>
    <t>(Número de simulacros realizados /
Número de simulacros programados) * 100</t>
  </si>
  <si>
    <t>Actualización y colocación de señaléticas en las instalaciones.</t>
  </si>
  <si>
    <t>Porcentaje en el avance de la
actualización de señalética en materia de protección civil.</t>
  </si>
  <si>
    <t>(Número de señaléticas actualizadas en materia de protección civil / Número de señaléticas materia de protección civil programadas para actualizar) * 100</t>
  </si>
  <si>
    <t>Realización de reuniones informativas con las brigadas de protección civil y el personal.</t>
  </si>
  <si>
    <t>Porcentaje de avance en la
realización de reuniones informativas en materias de protección civil.</t>
  </si>
  <si>
    <t>(Número de reuniones informativas en materia de protección civil realizadas / Número de reuniones informativas en materia de protección civil programados) *
100</t>
  </si>
  <si>
    <t>Capacitaciones a las brigadas de protección civil realizadas</t>
  </si>
  <si>
    <t>Porcentaje de avance entre las capacitaciones realizadas respecto de las que se programaron, en materia de
protección civil.</t>
  </si>
  <si>
    <t>(Número de capacitaciones realizadas en protección civil/ Número de capacitaciones
programadas en protección civil) * 100</t>
  </si>
  <si>
    <t>Actualización del equipamiento de protección civil.</t>
  </si>
  <si>
    <t>Porcentaje de avance en la
actualización del equipamiento de protección civil con respecto a la actualización programada.</t>
  </si>
  <si>
    <t>(Número de actualizaciones de
equipamientos de protección civil
realizadas / Número de actualizaciones de equipamientos de protección civil programadas) * 100</t>
  </si>
  <si>
    <t>Actualización de los comités de protección civil.</t>
  </si>
  <si>
    <t>Porcentaje de avance entre la
actualización de los comités de protección civil que realicen respecto de las actualizaciones programadas</t>
  </si>
  <si>
    <t>(Número de actualizaciones de comités de protección civil realizadas / Número de actualizaciones de comités de protección civil programadas) * 100</t>
  </si>
  <si>
    <t>C2A3</t>
  </si>
  <si>
    <t>Programación y promoción de las capacitaciones.</t>
  </si>
  <si>
    <t>Porcentaje de avance entre las capacitaciones en materia de Protección civil realizadas respecto de las que se programaron.</t>
  </si>
  <si>
    <t>(Número de capacitaciones en materia de protección civil realizadas / Número de capacitaciones en materia de protección
civil programadas) * 100</t>
  </si>
  <si>
    <t>G077 Regulacion sanitaria en establecimientos, productos, actividades, servicios y personas</t>
  </si>
  <si>
    <t>26PDSP Servicios de Salud Publica</t>
  </si>
  <si>
    <t>E066 Servicios de Salud de primer nivel</t>
  </si>
  <si>
    <t>Difusión de información sobre padecimientos epidemiológicos realizada</t>
  </si>
  <si>
    <t>Porcentaje que mide el avance de la recolección y difusión de información sobre padecimientos en relación con lo programado</t>
  </si>
  <si>
    <t>(Número de recolecciones y difusiones de información epidemiológica realizados / Número de recolecciones y difusiones de información epidemiológica programados) * 100</t>
  </si>
  <si>
    <t>Reporte de datos para la vigilancia epidemiológica proporcionados por la unidades de salud</t>
  </si>
  <si>
    <t>Porcentaje que mide el avance de las unidades de salud que reportan datos epidemiológicos en relación con el total de unidades de salud</t>
  </si>
  <si>
    <t>(Número de unidades que reportan información/Total de Unidades) * 100</t>
  </si>
  <si>
    <t>Certificaciones de Comunidades Promotoras de la Salud realizadas en la Ciudad de México</t>
  </si>
  <si>
    <t>Porcentaje que mide las Comunidades Certificadas como Promotoras de la Salud realizadas en la Ciudad de México.</t>
  </si>
  <si>
    <t>(Comunidades certificadas como promotoras de salud/comunidades programadas a certificarse como promotoras de salud) * 100</t>
  </si>
  <si>
    <t>Activación de comités de Salud Locales de Salud en las Jurisdicciones Sanitarias de Salud de la Ciudad de México.</t>
  </si>
  <si>
    <t>Porcentaje que mide el número de Comités de Salud Locales activos</t>
  </si>
  <si>
    <t>(Número de Comités de Salud activos / Número de comités locales de salud programados a activarse) * 100</t>
  </si>
  <si>
    <t>Atención Médica otorgada a población sin seguridad social laboral habitantes de la Ciudad de México.</t>
  </si>
  <si>
    <t>Porcentaje que mide el avance de la atención médica otorgada a la población sin seguridad social laboral de la Ciudad de México en relación con la atención programada</t>
  </si>
  <si>
    <t>(Número de atenciones realizadas / Número de atenciones programadas) * 100</t>
  </si>
  <si>
    <t>Segumiento de vigencia de Cartilla Nacional de Salud</t>
  </si>
  <si>
    <t>Porcentaje que mide el seguimiento de las personas que tienen vigente la Cartilla Nacional de Salud</t>
  </si>
  <si>
    <t>(Segumiento a las personas que cuentan con cartilla nacional de salud / Seguimientos programados) *100</t>
  </si>
  <si>
    <t>C3A2</t>
  </si>
  <si>
    <t xml:space="preserve">Registro para el acceso a los Servicios de Salud a la población sin seguridad social laboral habitantes de la Ciudad de México.
</t>
  </si>
  <si>
    <t>Porcentaje que mide el cumplimiento del registro familiar a la población sin seguridad social laboral en relación con los registros programados</t>
  </si>
  <si>
    <t>(Servicios de salud con registro familiar realizados / Servicios de salud con registro familiar programados) * 100</t>
  </si>
  <si>
    <t>C3A3</t>
  </si>
  <si>
    <t>Detecciones de enfermedades no transmisibles  a población sin seguridad social laboral habitantes de la Ciudad de México</t>
  </si>
  <si>
    <t>Porcentaje de avance de las detecciones de enfermedades no transmisibles en relación con las detecciones programadas</t>
  </si>
  <si>
    <t>(Número de detecciones realizadas / Número de detecciones programadas) * 100</t>
  </si>
  <si>
    <t>C3A4</t>
  </si>
  <si>
    <t>Reporte de realización de consultas médicas generales</t>
  </si>
  <si>
    <t>Porcentaje que mide el avance de la realización de consultas médicas generales en relación con las programadas</t>
  </si>
  <si>
    <t>(Registro de consultas médicas generales realizadas / Registro de total de consultas programadas)*100</t>
  </si>
  <si>
    <t>C3A5</t>
  </si>
  <si>
    <t>Reporte de realización de consultas médicas de especialidad</t>
  </si>
  <si>
    <t>Porcentaje que mide el avance de la realización de consultas médicas de especialidad en relación con las programadas</t>
  </si>
  <si>
    <t>(Registro de consultas médicas de especialidad realizadas / Registro de total de consultas programadas)*100</t>
  </si>
  <si>
    <t>Aplicación de vacunas</t>
  </si>
  <si>
    <t>Porcentaje que mide el avance en la aplicació de dosis de vacunación en relación con las programadas</t>
  </si>
  <si>
    <t>(Número de vacunas aplicadas / Número de vacunas programadas) * 100</t>
  </si>
  <si>
    <t>Implementación de un esquema de prevención de contagio epidemiológico</t>
  </si>
  <si>
    <t>Porcentaje que mide la implementación del esquema de prevención de contagio epodemiológico en relación con la población objetivo</t>
  </si>
  <si>
    <t>(Número de prevenciones realizadas / número de prevenciones programadas) * 100</t>
  </si>
  <si>
    <t>Atención medica en materia de salud materna sexual y reproductiva</t>
  </si>
  <si>
    <t>Porcentaje que mide el avance en la atención médica en materia de salud materna, sexual y reproductiva en relación con el programado</t>
  </si>
  <si>
    <t>(Número de atenciones otrogadas / número de atenciones programadas) * 100</t>
  </si>
  <si>
    <t>Asistencia en partos</t>
  </si>
  <si>
    <t>Porcentaje que mide el avance en la asistencia en partos en relación con lo programado</t>
  </si>
  <si>
    <t>(Número de asistencias en partos realizadas / Número de asistencias en partos programadas) *100</t>
  </si>
  <si>
    <t>C1A3</t>
  </si>
  <si>
    <t xml:space="preserve">Detecciones de embarazos de alto riesgo en mujeres de la Ciudad de México sin seguridad social laboral. </t>
  </si>
  <si>
    <t>Porcentaje que mide las detecciones de embarazos de alto riego en relación con las detecciones programadas</t>
  </si>
  <si>
    <t>(Detecciones de embarazos de alto riesgo / detecciones de embarazos de alto riesgo programadas) * 100</t>
  </si>
  <si>
    <t>Orientación de salud sexual y reproductiva, a población en edad fertil, habitantes de la Ciudad de la Ciudad de México, sin seguridad social laboral.</t>
  </si>
  <si>
    <t>Porcentaje que mide el avance en la orientación sexual y reproductiva a la población en edad fértil en relación con las orientaciones programadas</t>
  </si>
  <si>
    <t>(Número de orientaciones a población en edad fértil / Número de orientaciones a población en edad fértil programadas)*100</t>
  </si>
  <si>
    <t>Elaboración de materiales de orientación sexual y reproductiva</t>
  </si>
  <si>
    <t>Porcentaje que mide el avance en la elaboración de materiales de orientación secual y reproductiva</t>
  </si>
  <si>
    <t>(Número de materiales elaborados/Número de materiales programados)*100</t>
  </si>
  <si>
    <t>Otorgamiento de atenciones de Interrupción Legal del Embarazo</t>
  </si>
  <si>
    <t>Porcentaje que mide el otorgamiento de atenciones de ILE en relación con el otorgamiento programado</t>
  </si>
  <si>
    <t>(Número de otorgamientos de atenciones de ILE / Número de otorgamientos de atenciones de ILE programados) *100</t>
  </si>
  <si>
    <t>Realización de pruebas de detección de cáncer cervicouterino y de mama</t>
  </si>
  <si>
    <t>Porcentaje que mide la realización de pruebas de detección de cáncer cervicouterino y de mama en relación con las pruebas programadas</t>
  </si>
  <si>
    <t>(Número de pruebas de detección de cáncer realizados / Número de pruebas de detección de cáncer programadas) * 100</t>
  </si>
  <si>
    <t>Gestión de pruebas de detección de cáncer cervicouterino y de mama</t>
  </si>
  <si>
    <t>Porcentaje que mide la recepción de pruebas de detección de cáncer cervicouterino y de mama</t>
  </si>
  <si>
    <t>(Número de pruebas recibidas/Número de pruebas solicitadas)*100</t>
  </si>
  <si>
    <t>26PDIA Instituto para la Atencion y Prevencion de las Adicciones</t>
  </si>
  <si>
    <t>P022 Planeacion de politicas publicas para mejorar la atencion de las adicciones</t>
  </si>
  <si>
    <t>Eventos de prevención y difusión de la política de prevención y atención del consumo de sustancias psicoactivas realizados.</t>
  </si>
  <si>
    <t>Porcentaje que mide el avance de los eventos de prevención y difusión de la política de prevención y atención del consumo de sustancias psicoactivas.</t>
  </si>
  <si>
    <t>(Número eventos realizados/Número eventos  programados)*100</t>
  </si>
  <si>
    <t>Elaboración de materiales gráficos y audiovisuales de prevención y atención del consumo de sustancias psicoactivas</t>
  </si>
  <si>
    <t>Porcentaje que mide el avance de la elaboración de materiales gráficos y audiovisuales de prevención y atención del consumo de sustancias psicoactivas.</t>
  </si>
  <si>
    <t>Programación de jornadas de prevención universal, selectiva, indicada y promoción de la salud.</t>
  </si>
  <si>
    <t>Porcentaje que mide el avance de la programación de eventos de prevención universal, selectiva, indicada y promoción de la salud.</t>
  </si>
  <si>
    <t>(Número de jornadas programadas / Número jornadas estimadas)*100</t>
  </si>
  <si>
    <t xml:space="preserve">Capacitaciones en materia de prevención y atención de adicciones realizadas </t>
  </si>
  <si>
    <t>Porcentaje que mide el número de  capacitaciones en materia de prevención y atención de adicciones realizadas</t>
  </si>
  <si>
    <t>(Número de apacitaciones en materia de prevención y atención de adicciones realizados/Capacitaciones en materia de prevención y atención de adicciones programadas)*100</t>
  </si>
  <si>
    <t>Atención, vinculación y canalización de personas usuarias de sustancias psicoactivas realizadas.</t>
  </si>
  <si>
    <t>Porcentaje que mide el avance de atenciones, vinculaciones y canalizaciones de personas usuarias de sustancias psicoactivas programadas</t>
  </si>
  <si>
    <t>(Número de  de Atenciones, vinculaciones y canalizaciones de personas usuarias de sustancias psicoactivas realizados/Número de de Atenciones, vinculaciones y canalizaciones de personas usuarias de sustancias psicoactivas programadas)*100</t>
  </si>
  <si>
    <t xml:space="preserve">Realización del test Fagerström para personas con consumo de tabaco </t>
  </si>
  <si>
    <t xml:space="preserve">Porcentaje que midel al avance de realización de los test Fagerström para personas con consumo de tabaco </t>
  </si>
  <si>
    <t>(Número de test  Fagerström para personas con consumo de tabaco  realizados/ Número de test Fagerström para personas con consumo de tabaco programados)*100</t>
  </si>
  <si>
    <t xml:space="preserve">Sensibilización e inducción al personal de instituciones del sector público y privado sobre sustancias psicoactivas. </t>
  </si>
  <si>
    <t xml:space="preserve">Porcentaje que mide el número de personas que recibieron la sensibilización e inducción sobre sustancias psicoactivas. </t>
  </si>
  <si>
    <t>(Número de personas induccidas y sensibilizadas sobre sustancias psicoativas realizados / Número personas induccidas y sensibilizadas sobre sustancias psicoativas  programados)*100</t>
  </si>
  <si>
    <t>Realización de asesorías técnicas para la autorización de modelos de tratamiento, manuales técnicos y programas espacios 100% libres de humo y emisiones.</t>
  </si>
  <si>
    <t>Porcentaje que mide el avance de las asesorias  técnicas para la autorización de modelos de tratamiento, manuales técnicos y programas espacios 100% libres de humo y emisiones.</t>
  </si>
  <si>
    <t>(Número de asesorías técnicas realizadas/ Número deasesorías técnicas programadas) * 100</t>
  </si>
  <si>
    <t>Visitas de Verificación normativa de los centros de atención para las adicciones realizadas</t>
  </si>
  <si>
    <t>Porcentaje que mide el avance de las Visitas de Verificación normativa de los centros de atención para las adicciones</t>
  </si>
  <si>
    <t>(Número de Visitas de Verificación normativa de los centros de atención para las adicciones  realizados/ Número de Visitas de Verificación normativa de los centros de atención para las adicciones programados) * 100</t>
  </si>
  <si>
    <t>Estudio del consumo de sustancias psicoactivas y salud mental en la CDMX publicado</t>
  </si>
  <si>
    <t>Porcentaje que mide el avance en la publicación de un estudio del consumo de sustancias psicoactivas y salud mental en la CDMX.</t>
  </si>
  <si>
    <t>(Número de estudios del consumo de sustancias psicoactivas y salud mental en la CDMX publicados/ Número de estudios del consumo de sustancias psicoactivas y salud mental en la CDMX programados)*100</t>
  </si>
  <si>
    <t>Establecimiento de las variables relevantes de los factores de riesgo para del consumo de sustancias psicoactivas en universidades públicas y privadas.</t>
  </si>
  <si>
    <t>Porcentaje que mide el avance en el establecimiento de las variables relevantes de los factores de riesgo para del consumo de sustancias psicoactivas en universidades públicas y privadas en relación con lo programado</t>
  </si>
  <si>
    <t>(Número de variables relevantes establecidas/ Número de variables relevantes programadas)*100</t>
  </si>
  <si>
    <t>Programa Interno de Protección Civil realizado</t>
  </si>
  <si>
    <t>Mide el porcentaje  de elaboración del Programa Interno de Protección Civil por etapas</t>
  </si>
  <si>
    <t>(Etapas entregadas/ Etapas programadas)*100</t>
  </si>
  <si>
    <t xml:space="preserve">Programación de actividades del Comité Interno de Protección Civil </t>
  </si>
  <si>
    <t>Mide el porcentaje  de actividades realizadas por el Comité Interno de Protección Civil</t>
  </si>
  <si>
    <t>(Actividades realizadas/Actividades programadas)*100</t>
  </si>
  <si>
    <t>Recolección de datos y documentación complementaria del Programa Interno de Protección Civil</t>
  </si>
  <si>
    <t>Midel el porcentaje de recolección de datos y documentación complementaria del Programa Interno de Protección Civil</t>
  </si>
  <si>
    <t>(Datos y documentación recolectada / Datos y documentación a programada a recolectar)* 100</t>
  </si>
  <si>
    <t>02C001 Secretaria de Gobierno</t>
  </si>
  <si>
    <t>P055 Coordinacion general de Gobierno</t>
  </si>
  <si>
    <t>(Número de reuniones realizadas/Número de reuniones programadas)*100</t>
  </si>
  <si>
    <t>S005 Atencion prioritaria a personas egresadas del Sistema de Justicia Penal</t>
  </si>
  <si>
    <t>Tarjetas de movilidad entregadas</t>
  </si>
  <si>
    <t>Mide el porcentaje de personas beneficiarias que reciben una tarjeta de movilidad integrada para la búsqueda de un empleo</t>
  </si>
  <si>
    <t>(Número de personas que recibieron tarjeta de movilidad/ Número de personas programadas para recibir la tarjeta de movilidad) * 100</t>
  </si>
  <si>
    <t>Selección de personas para la entrega de tarjetas de movilidad</t>
  </si>
  <si>
    <t>Mide el porcentaje de expedientes de las personas que cumplen con los requisitos de la acción social para ser beneficiarias</t>
  </si>
  <si>
    <t>(Número de expedientes verificados/ Población que recibe la tarjeta de movilidad)*100</t>
  </si>
  <si>
    <t>Empleadores y beneficiarios vinculados</t>
  </si>
  <si>
    <t>Mide el porcentaje de personas beneficiarias vinculadas a vacantes</t>
  </si>
  <si>
    <t>(Número de personas vinculadas laboralmente en el marco del programa / Número de personas afiliadas que solicitaron incorporarse al programa) *100</t>
  </si>
  <si>
    <t>Conclusión satisfactoria de prácticas laborales</t>
  </si>
  <si>
    <t>Mide el porcentaje de personas beneficiarias que concluyeron las prácticas laborales</t>
  </si>
  <si>
    <t>(Número de personas que terminaron sus prácticas laborales satisfactoriamente/Número de personas beneficiarias inscritas al programa ) * 100</t>
  </si>
  <si>
    <t>Entrega de apoyo económico por prácticas laborales</t>
  </si>
  <si>
    <t>Mide el  porcentaje de apoyos económicos entregados</t>
  </si>
  <si>
    <t>(Número de personas que recibieron el apoyo económico / Número de personas  que solicitaron ingresar al programa) *100</t>
  </si>
  <si>
    <t>Gestión de vacantes laborales en el marco del programa</t>
  </si>
  <si>
    <t>Mide el porcentaje de vacantes gestionadas</t>
  </si>
  <si>
    <t>Número de vacantes gestionadas con empleadores potenciales/ Número de vacantes necesarias para la operación del programa) * 100</t>
  </si>
  <si>
    <t>Kits de artículos básicos en especie de atención prioritaria entregados.</t>
  </si>
  <si>
    <t>Mide el porcentaje de kits entregados a personas egresadas del sistema de justicia penal de la CDMX.</t>
  </si>
  <si>
    <t>(Número de personas a las que se les entregó kit de atención prioritaria/ Número de personas egresadas del sistema de justicia penal de la CDMX) * 100</t>
  </si>
  <si>
    <t>Análisis de identificación de las personas que requieren el apoyo incial postpenal.</t>
  </si>
  <si>
    <t>Midel el porcentaje de personas que requeriran el apoyo inicial postpenal.</t>
  </si>
  <si>
    <t>(Número de personas que recibieron el apoyo inicial postpenal /Número de personas proyectadas para recibir el apoyo inicial postpenal) * 100</t>
  </si>
  <si>
    <t>U019 Si al desarme, si a la paz</t>
  </si>
  <si>
    <t>Canje de armas de fuego realizado por apoyos económicos entregados.</t>
  </si>
  <si>
    <t>Se mide el avance porcentual de la cantidad de armas de fuego, cartuchos, explosivos o similares canjeados por apoyo en efectivo entregado.</t>
  </si>
  <si>
    <t>(Armas de fuego, cartuchos, explosivos o similares canjeados/Armas de fuego, cartuchos, explosivos o similares proyectados a canjear)*100</t>
  </si>
  <si>
    <t>Publicación de los lineamientos de la Acción Social</t>
  </si>
  <si>
    <t>Mide el porcentaje de avance de la programación de publicación de los lineamientos para el funcionamiento de la Acción Social</t>
  </si>
  <si>
    <t>(Cantidad de lineamientos publicados/ Cantidad de lineamientos programados para su publicación)*100</t>
  </si>
  <si>
    <t>Instalación de módulos de canje de armas</t>
  </si>
  <si>
    <t>Mide el avance porcentual de los módulos instalados en la Ciudad de México para el canje de armas.</t>
  </si>
  <si>
    <t>(Número de módulos instalados / Número de módulos programados) * 100</t>
  </si>
  <si>
    <t>Simulacros preventivos para conocer los protocolos de actuación en caso de emergencia ejecutados</t>
  </si>
  <si>
    <t>Porcentaje  que mide  el cumplimiento de la realización de simulacros para prevenir situaciones de riesgo y emergencia generados por un fenómeno natural o antropogénico</t>
  </si>
  <si>
    <t>(Número de sumulacros realizados/Número de simulacros programados)*100</t>
  </si>
  <si>
    <t>Realización de reuniones informativas de los protocolos de actuación a seguir en caso de alguna situación de riesgo y emergencia.</t>
  </si>
  <si>
    <t>Porcentaje que mide el cumplimiento de las reuniones informativas.</t>
  </si>
  <si>
    <t>(Número de reuniones informativas realizadas/Número  reuniones informativas programados)*100</t>
  </si>
  <si>
    <t>Adquisición de equipo de protección e instalación de señalética.</t>
  </si>
  <si>
    <t>Mide el porcentaje de avance en la adquisición de equipo de protección e instalación de la señalética.</t>
  </si>
  <si>
    <t>(Número de equipos adquiridos y señalética instalada/Número de equipos  y señalética instalada programada)*100</t>
  </si>
  <si>
    <t>02CDBP Comisión de Búsqueda de Personas de la Ciudad de México</t>
  </si>
  <si>
    <t>E097 Acciones de búsqueda, localización e identificación de personas</t>
  </si>
  <si>
    <t>Búsquedas de campo y rastreos nominales realizados</t>
  </si>
  <si>
    <t>Mide el avance porcentual en los trabajos de búsqueda de personas mediante trabajos de campo y rastreos nominales.</t>
  </si>
  <si>
    <t>(Búsquedas de campo y rastreos nominales realizados/ Búsquedas de campo y rastreos nominales proyectados)*100</t>
  </si>
  <si>
    <t>Colaboración con otras instancias gubernamentales.</t>
  </si>
  <si>
    <t>Mide porcentualmente el avance en las solicitudes de información y colaboración con otras instancias gubermantales.</t>
  </si>
  <si>
    <t>(Solicitudes de colaboración y de información realizadas/Solicitudes de colaboración y de información programadas)*100</t>
  </si>
  <si>
    <t>Prop</t>
  </si>
  <si>
    <t>31PDMP Servicio de Medios Publicos de la Ciudad de Mexico</t>
  </si>
  <si>
    <t>E048 Produccion de contenido cultural y artistico</t>
  </si>
  <si>
    <t>Horas de contenidos audiovisuales propios transmitidas</t>
  </si>
  <si>
    <t>Mide el porcentaje de horas de transmisión de contenido audiovisual propio con respecto a las programadas</t>
  </si>
  <si>
    <t xml:space="preserve">Producción de contenido audiovisual </t>
  </si>
  <si>
    <t>Mide el porcentaje de avance en la producción de contenidos audiovisuales  con respecto a lo programado</t>
  </si>
  <si>
    <t>(Número de horas de contenido audiovisual producidas / Número de horas de contenido audiovisual programadas para producir) * 100</t>
  </si>
  <si>
    <t>Horas de contenidos audiovisuales externos transmitidas</t>
  </si>
  <si>
    <t xml:space="preserve">Mide el porcentaje de horas de transmisión de contenido audiovisual externo con respecto a las programadas </t>
  </si>
  <si>
    <t xml:space="preserve">
(Número de horas de contenido audiovisual externo transmitidas  / Número de horas de contenido audiovisual externo programadas para transmitir) * 100</t>
  </si>
  <si>
    <t>Obtención de material audiovisual externo</t>
  </si>
  <si>
    <t>Mide el porcentaje de avance del contenido audiovisual externo obtenido para transmisión con respecto a lo programado</t>
  </si>
  <si>
    <t>Recolección de los residuos orgánicos e inorgánicos realizada</t>
  </si>
  <si>
    <t>Supervisión de rutas de recolección de residuos orgánicos e inorgánicos</t>
  </si>
  <si>
    <t>Instalación, rehabilitación y sustitución del alumbrado público realizada</t>
  </si>
  <si>
    <t>Atención a solicitudes de instalación, rehabilitación y sustitución de alumbrado público</t>
  </si>
  <si>
    <t>Intervenciones para mejorar las vías secundarias y espacios públicos realizadas</t>
  </si>
  <si>
    <t>Balizamiento de guarniciones y pasos peatonales</t>
  </si>
  <si>
    <t>Aplicación de pintura en mobiliario urbano</t>
  </si>
  <si>
    <t>Realizar adecuaciones geométricas en materia de vialidad</t>
  </si>
  <si>
    <t>Servicio de conservación a las áreas verdes realizado</t>
  </si>
  <si>
    <t>Poda de árboles</t>
  </si>
  <si>
    <t>Poda de pasto y retiro de hierba</t>
  </si>
  <si>
    <t>Riego de áreas verdes</t>
  </si>
  <si>
    <t>Abastecimiento de agua a través de camiónes tipo pipas realizado</t>
  </si>
  <si>
    <t>Establecimiento de la ruta de abastecimiento</t>
  </si>
  <si>
    <t>Difusión de información en materia medio ambiental</t>
  </si>
  <si>
    <t>Capacitación a inspectores, dictaminadores, funcionarios y personal de la alcaldía, en temas ambientales</t>
  </si>
  <si>
    <t>Apoyos educativos a la población tlalpense otorgados</t>
  </si>
  <si>
    <t>Elaboración de cursos y talleres de reforzamiento educativo a niños, niñas y adolescentes</t>
  </si>
  <si>
    <t>Apoyos culturales a la población tlalpense otorgados</t>
  </si>
  <si>
    <t xml:space="preserve">Realizacion de presentaciones culturales de los diversos expresiones artísticas a la poblacion tlalpanse </t>
  </si>
  <si>
    <t>Apoyos para actividades deportivas otorgados</t>
  </si>
  <si>
    <t>Entrega de conjuntos deportivos a deportistas y entrenadores deportivos</t>
  </si>
  <si>
    <t>Realizacion de atenciones de mantenimiento menor a Centros deportivos.</t>
  </si>
  <si>
    <t>Apoyos para contribuir al desarrollo de las habilidades sociales y cognitivas de niñas, niños y adolescentes otorgados</t>
  </si>
  <si>
    <t>Programación de actividades deportivas, lúdicas, culturales y recreativas.</t>
  </si>
  <si>
    <t>Elaboracion de manualidades y actividades recreativas para los talleresen Centros de Desarrollo Comunitario Integral</t>
  </si>
  <si>
    <t>Servicios de salud proporcionados</t>
  </si>
  <si>
    <t>Creación de planes de consultas generales y de especialidad a personas sin seguridadsocial laboral</t>
  </si>
  <si>
    <t xml:space="preserve">Jornadas de promoción de la salud y prevención de enfermedades realizadas </t>
  </si>
  <si>
    <t>Programación y calendarización de las Caravanas de la salud</t>
  </si>
  <si>
    <t>Capacitación en materia de salud e inclusión realizadas</t>
  </si>
  <si>
    <t>Elaborar planes para talleres sobre derechos de las personas con discapacidad, lenguaje incluyente, lengua de señas mexicanas y sistema de lecto-escritura braille.</t>
  </si>
  <si>
    <t>Atención médico veterinaria a animales de compañía</t>
  </si>
  <si>
    <t>Canalización por tipo de servicio veterinario</t>
  </si>
  <si>
    <t>Servicios educativos en materia de tutela responsable de animales de compañía otorgados</t>
  </si>
  <si>
    <t>Elaboración de materiales para talleres de sensibilización y educación sobre la tutela responsable de animales de compañía</t>
  </si>
  <si>
    <t>Servicio de cuidado y atención infantil otorgado</t>
  </si>
  <si>
    <t>Integración de los expedientes de los beneficiarios del servicio</t>
  </si>
  <si>
    <t>Llevar a cabo la visita de supervisión a las Estancias Infantiles.</t>
  </si>
  <si>
    <t>Talleres y actividades para niñas niños y adolescentes y responsables de crianza realizados</t>
  </si>
  <si>
    <t>Elaboración de materiales para los talleres</t>
  </si>
  <si>
    <t>Asesorias psicológicas y jurídicas para niñas niños y adolescentes y responsables de crianza brindadas</t>
  </si>
  <si>
    <t>Realizar una ageda de asesorías psicológicas y jurídicas</t>
  </si>
  <si>
    <t>Dotación de alimentos en los Centros de Desarrollo Infantil realizadas</t>
  </si>
  <si>
    <t>Elaboración de menús con alto valor nutrimental</t>
  </si>
  <si>
    <t>Servicios de seguridad otorgados</t>
  </si>
  <si>
    <t>Determinación de códigos de ejecución ante emergencias de seguridad (Código Águila y Domiciliarios)</t>
  </si>
  <si>
    <t>Elaboración de reportes de remisiones ante el Juez Cívico y al Ministerio Público</t>
  </si>
  <si>
    <t>Celebración de contrato con la Policía Auxiliar</t>
  </si>
  <si>
    <t>Atención a solicitudes de emergencia ciudadana</t>
  </si>
  <si>
    <t>Solicitudes de trámites y servicios en materia de giros mercantiles</t>
  </si>
  <si>
    <t>Difundir por medio de recorridos los trámites y servicios que brinda la Alcaldía</t>
  </si>
  <si>
    <t xml:space="preserve">Brindar asesorías sobre los trámites y servicios que se ofrecen </t>
  </si>
  <si>
    <t>Servicios de seguridad vial otorgados</t>
  </si>
  <si>
    <t>Liberación de obstácuos en la vía pública</t>
  </si>
  <si>
    <t>Servicios de sensibilización y acciones formativas en materia de prevención de las violencias</t>
  </si>
  <si>
    <t>Instalación de Módulos Integrales para la prevención de la violencia en las colonias y pueblos con alto índice delictivo en Tlalpan.</t>
  </si>
  <si>
    <t>Programación de asesorías juridicas y psicológicas para los habitantes de las colonias, pueblos y barrios de la Alcaldía víctimas de conductas antisociales.</t>
  </si>
  <si>
    <t>Trámites jurídicos-administrativos atendidos</t>
  </si>
  <si>
    <t>Ejecutar los procedimientos de recuperación de predios propiedad del Gobierno de la Ciudad de México y vía pública.</t>
  </si>
  <si>
    <t xml:space="preserve">Elaboración de órdenes de visita de verificación a establecimientos mercantiles y obras  </t>
  </si>
  <si>
    <t>Orientación en materia de colaboración, vinculación, concertación y participación ciudadana otorgada</t>
  </si>
  <si>
    <t>Programacion de rutas  de visitas en colonias,  en compañía de vecinas y vecinos, así como de comisiones de participación comunitaria.</t>
  </si>
  <si>
    <t>Realizar recorridos en colonias, barrios y pueblos con problemática social</t>
  </si>
  <si>
    <t>Ferias productivas para impulsar la economía realizadas</t>
  </si>
  <si>
    <t>Coordinar actividades en ferias productivas</t>
  </si>
  <si>
    <t>Contactar agentes economicos y realizar actividades relacionadas con el sector de servicios</t>
  </si>
  <si>
    <t>Programación de asesorías para fomentar el desarrollo de MYPIMES y Sociedades Cooperativas</t>
  </si>
  <si>
    <t>Generar capacitaciones para el trabajo y promocion del autoempleo para personas jovenes y adultas</t>
  </si>
  <si>
    <t>Mantenimiento de edificios públicos realizado</t>
  </si>
  <si>
    <t>Atención de solicitudes de mantenimiento  de edificios públicos</t>
  </si>
  <si>
    <t>Mantenimiento del alumbrado público ejecutado</t>
  </si>
  <si>
    <t>Atención de solicitudes del mantenimiento  del alumbrado público.</t>
  </si>
  <si>
    <t>Mantenimiento de vialidades realizado</t>
  </si>
  <si>
    <t>Atención de solicitudes de mantenimiento de vialidades</t>
  </si>
  <si>
    <t>Mantenimiento a la red de distribucion de agua potable realizado</t>
  </si>
  <si>
    <t>Elaboración de analisis de factibilidad de mantenimientos a la red de distribucion de agua potable</t>
  </si>
  <si>
    <t>Atención de solicitudes de mantenimiento a la red de distribucion de agua potable</t>
  </si>
  <si>
    <t xml:space="preserve"> Mantenimiento de las lineas de drenaje y alcantarillado realizado</t>
  </si>
  <si>
    <t>Elaboración de analisis de factibilidad de mantenimiento de las lineas de drenaje y alcantarillado</t>
  </si>
  <si>
    <t>Proyectos de presupuesto participativo ejecutados</t>
  </si>
  <si>
    <t>Dictaminar los proyectos de presupuesto participativo</t>
  </si>
  <si>
    <t>Servicio de atención y prevención de la violencia de género</t>
  </si>
  <si>
    <t>Programación de talleres y actividades lúdico-informativas en materia de prevención de la violencia de género</t>
  </si>
  <si>
    <t>Programación de asesorías jurídicas y psicológicas en materia de derechos sexuales y rerpoductivos</t>
  </si>
  <si>
    <t>Elaboración de programas de fomento a la equidad de género.</t>
  </si>
  <si>
    <t xml:space="preserve">Canalizaciónes jurídica, psicológica y médica por violencia de Género a mujeres  y población LGBTTTI a centros de atención especializados. </t>
  </si>
  <si>
    <t>Apoyos a personas en situación de vulnerabilidad</t>
  </si>
  <si>
    <t>Atender solicitudes de apoyo de programas sociales.</t>
  </si>
  <si>
    <t>Integración de expedientes de las personas beneficiarias</t>
  </si>
  <si>
    <t>Apoyos económicos a unidades económicas y personas en condición de desempleo entregados</t>
  </si>
  <si>
    <t>Integración de expedientes de las unidades económicas y personas en condición de desempleo.</t>
  </si>
  <si>
    <t>Resgistro de personas que asisten y concluyen las capacitaciones en materia económica</t>
  </si>
  <si>
    <t>Apoyos económicos a proyectos que protejan, conserven y restauren el medio ambiente y los recursos naturales entregados</t>
  </si>
  <si>
    <t>Integrar expedientes de proyectos que protejan, conserven y restauren el medio ambiente y los recursos naturales.</t>
  </si>
  <si>
    <t>Resgistro de personas que asisten y concluyen las capacitaciones en materia de formulación de proyectos que protejan, conserven y restauren el medio ambiente y los recursos naturales</t>
  </si>
  <si>
    <t>Apoyos económicos a programas de trabajo que contribuyan a la reactivación de la agricultura y la ganadería entregados</t>
  </si>
  <si>
    <t>Integrar expedientes de los programas de trabajo que contribuyan a la reactivación de la agricultura y la ganadería.</t>
  </si>
  <si>
    <t>Resgistro de personas que asisten y concluyen las capacitaciones en la formulación de programas de trabajo que contribuyan a la reactivación de la agricultura y la ganadería</t>
  </si>
  <si>
    <t>Entrega de apoyos en especie mediante acciones sociales , en la Alcaldía Tlalpan</t>
  </si>
  <si>
    <t>Integración de expedientes de personas que solicitan apoyos en especie, mediante revisiön a la situación económica</t>
  </si>
  <si>
    <t>Autorización de apoyos en especie, solicitadas</t>
  </si>
  <si>
    <t>Entrega de apoyos economicos mediante acciones sociales en la Alcaldia Tlalpan</t>
  </si>
  <si>
    <t>Integración de expedientes de personas que solicitan apoyos en económicos mediante revisiön a la situación económica</t>
  </si>
  <si>
    <t>Autorización  de apoyos economicos solicitados</t>
  </si>
  <si>
    <t>Opiniones técnicas en arbolado, inmuebles e infraestructuras emitidas</t>
  </si>
  <si>
    <t>Elaboración de planes de visita de inspección y evaluación de sitios</t>
  </si>
  <si>
    <t>Llamadas de emergencia ingresadas por los diferentes medios de comunicación, (presencial, telefonica, radio) atendidas</t>
  </si>
  <si>
    <t>Registro de llamadas de emergencia</t>
  </si>
  <si>
    <t>Capacitaciones en materia de protección civil a la ciudadanía</t>
  </si>
  <si>
    <t>Programación de Capacitaciones a las brigadas de protección civil</t>
  </si>
  <si>
    <t>Realización de reuniones informativas a los participantes para informar el protocolos de actuación a seguir en los simulacros.</t>
  </si>
  <si>
    <t>Difusión del marco normativo en materia de protección civil</t>
  </si>
  <si>
    <t xml:space="preserve">Elaboración de programas internos de los inmuebles de la Alcaldía </t>
  </si>
  <si>
    <t>Elaboración de material de apoyo y difusión para las capacitaciones</t>
  </si>
  <si>
    <t>Difusión y promoción del Programa de capacitación</t>
  </si>
  <si>
    <t>Simulacros preventivos para conocer los protocolos de actuación en caso de emergencia ejecutados.</t>
  </si>
  <si>
    <t>Demandas ciudadanas  atendidas</t>
  </si>
  <si>
    <t>Canalización de las solicitudes de demanda ciudadana a las instancias competentes.</t>
  </si>
  <si>
    <t>Recepción de las solicitudes de  demandas ciudadanas a través de diversos medios.</t>
  </si>
  <si>
    <t>Eventos del Titular de la Jefatura de Gobierno realizados.</t>
  </si>
  <si>
    <t xml:space="preserve">Programación de eventos y actos protocolarios del Titular de la Jefatura de Gobierno programados. </t>
  </si>
  <si>
    <t>Sesiones de Gabinete de Seguridad Ciudadana y Procuración de Justicia realizadas.</t>
  </si>
  <si>
    <t>Emisión de reportes para el seguimiento de incidencia delictiva en las sesiones de los Gabinetes de Seguridad Ciudadana y Procuración de Justicia</t>
  </si>
  <si>
    <t xml:space="preserve">Eventos de la agenda internacional del Gobierno de la Ciudad de México, realizados </t>
  </si>
  <si>
    <t>Seguimiento a los asuntos derivados de la agenda internacional del Gobierno de la Ciudad de México</t>
  </si>
  <si>
    <t>Viviendas  entregadas</t>
  </si>
  <si>
    <t>Emisión de la instrucción de la liberación de pagos para la entrega de las viviendas.</t>
  </si>
  <si>
    <t>Apoyos económicos para el pago de rentas Liberados.</t>
  </si>
  <si>
    <t>Emisión de la instrucción de pago para dispersión del apoyo de rentas.</t>
  </si>
  <si>
    <t>Nuevos usuarios en Llave CDMX registrados.</t>
  </si>
  <si>
    <t>Incentivar el uso de Llave CDMX entre los ciudadanos, para los trámites y servicios integrados en la plataforma.</t>
  </si>
  <si>
    <t>Solicitudes para el desarrollo y mantenimiento de aplicaciones informáticas y sistemas de información atendidas</t>
  </si>
  <si>
    <t>Implementación, análisis y pruebas de las solicitudes atendidas de desarrollo y mantenimiento de aplicaciones informáticas y sistemas de información solicitadas por los Entes del Gobierno de la Ciudad de México</t>
  </si>
  <si>
    <t>Servicios de Infraestructura tecnológica solicitados por los Entes del Gobierno de la Ciudad de México atendidos</t>
  </si>
  <si>
    <t>Revisión de solicitudes a la Mesa de Servicio de la ADIP por parte de los Entes del Gobierno de la Ciudad de México</t>
  </si>
  <si>
    <t>Solicitudes captadas a través  del Sistema Unificado de Atención Ciudadana (SUAC) atendidas.</t>
  </si>
  <si>
    <t xml:space="preserve">Recepción de las solicitudes de información para las autoridades del Gobierno de la Ciudad a través del SUAC. </t>
  </si>
  <si>
    <t>Llamadas telefónicas recibidas a través del Locatel (55 56 58 11 11 y/o *0311) atendidas.</t>
  </si>
  <si>
    <t xml:space="preserve">Capacitación basica a los operadores para la atención ciudadana a través de los canales del  Locatel </t>
  </si>
  <si>
    <t>Capacitaciones a las brigadas de protección civil, realizadas</t>
  </si>
  <si>
    <t>Elaboración de material de apoyo y difisión para las capacitaciones.</t>
  </si>
  <si>
    <t>Simulacros realizados.</t>
  </si>
  <si>
    <t>Emisión de Convocatoria para conformar brigada de protección</t>
  </si>
  <si>
    <t xml:space="preserve">Difusión de simulacros </t>
  </si>
  <si>
    <t>Adquisición de equipamiento en materia de protección civil</t>
  </si>
  <si>
    <t>Estudios solicitados por el Consejo  Económico, Social y Ambiental de la Ciudad de México,  concluidos.</t>
  </si>
  <si>
    <t>Gestión para la elección de los estudios solicitados por el Consejo Económico, Social y Ambiental de la Ciudad de México (CEAS)</t>
  </si>
  <si>
    <t>Mantenimiento para la conservación de los recursos naturales realizado.</t>
  </si>
  <si>
    <t>Firma de convenio de colaboración, realizado</t>
  </si>
  <si>
    <t>Recolecciones de basura orgánica e inorgánica en canales y barrancas.</t>
  </si>
  <si>
    <t>Inspecciones de vigilancia ambiental realizados.</t>
  </si>
  <si>
    <t>Recepción de solicitudes ciudadanas de vigilancia ambiental para su canalización.</t>
  </si>
  <si>
    <t>Producción de composta realizada</t>
  </si>
  <si>
    <t>Programación para la recolección en áreas verdes de ramaje para la producción de composta.</t>
  </si>
  <si>
    <t>Platicas ambientales realizadas</t>
  </si>
  <si>
    <t>Calendarización para la recolección de residuos sólidos</t>
  </si>
  <si>
    <t>Servicios de entrega de agua potable a través de pipas entregados</t>
  </si>
  <si>
    <t>Programación de los días y horarios para la entrega de agua potable en camiones tanque (pipas)</t>
  </si>
  <si>
    <t>Evaluación de las zonas que requieren mantenimiento del alumbrado público</t>
  </si>
  <si>
    <t>Mantenimiento y rehabilitación de parques y jardines realizados</t>
  </si>
  <si>
    <t>Eventos culturales, cívicos y recreativos en espacios públicos realizados</t>
  </si>
  <si>
    <t>Programación de logística para la realización de los eventos culturales, cívicos y recreativos.</t>
  </si>
  <si>
    <t>Eventos deportivos realizados.</t>
  </si>
  <si>
    <t>Adquisición de insumos para llevar a cabo los  eventos deportivos</t>
  </si>
  <si>
    <t>Inscripción de  los participantes a la Carrera Atletica en Xochimilco 2024</t>
  </si>
  <si>
    <t>Apoyos económicos para el programa Fomentar el Deporte competitivo  en Jóvenes 2024 entregados</t>
  </si>
  <si>
    <t>Selección de personas beneficiarias al programa social para Fomentar el Deporte competitivo  en Jóvenes 2024</t>
  </si>
  <si>
    <t xml:space="preserve">Talleres en bibliotecas publicas realizados </t>
  </si>
  <si>
    <t>Adquisición de insumos para la realización de talleres en bibliotecas públicas</t>
  </si>
  <si>
    <t xml:space="preserve">Reconocimiento a los Preceptores Activos y Jubilados de Escuelas Públicas de la Demarcación </t>
  </si>
  <si>
    <t>Adquisición de insumos para la realización  de los reconocimientos a los preceptores de escuelas públicas de la demarcación.</t>
  </si>
  <si>
    <t xml:space="preserve">Caravanas de salud, realizadas </t>
  </si>
  <si>
    <t>Difusión de caravanas de salud</t>
  </si>
  <si>
    <t>Ferias insterinstitucionales por una juventud sana e incluyente realizadas</t>
  </si>
  <si>
    <t xml:space="preserve">Programación de los servicios integrales de prevención a otorgar en las  Ferias por insterinstitucionales por una juventud sana e incluyente </t>
  </si>
  <si>
    <t>Atenciones médicas realizadas</t>
  </si>
  <si>
    <t xml:space="preserve">Programación de los servicios de médicos de primer nivel  y de prevención de enfermedades. </t>
  </si>
  <si>
    <t>Atenciones de Salud Visual en los Kioscos, realizada</t>
  </si>
  <si>
    <t>Programación de lo servicios de atención visual en Kioscos</t>
  </si>
  <si>
    <t>Ayudas económicas entregadas</t>
  </si>
  <si>
    <t>Selección de personas beneficiarias al programa social de Ayudas económicas a personas de escasos recursos para tratamientos de enfermedades crónico degenerativas y terminales 2024</t>
  </si>
  <si>
    <t>Aparatos ortopédicos entregados</t>
  </si>
  <si>
    <t xml:space="preserve">Selección de personas beneficiarias de la Acción Social de Apoyo de aparatos ortopédicos para personas con discspacidad </t>
  </si>
  <si>
    <t>Servicios de asistencia médico veterinaria, otorgadas</t>
  </si>
  <si>
    <t>Recepción a las solicitudes de atención de aistencia médica veterinarias</t>
  </si>
  <si>
    <t>Servicios de esterilizaciones caninas y felinas, otorgados</t>
  </si>
  <si>
    <t>Solicitudes recibidas para los servicios de esterilizaciones caninas y felinas</t>
  </si>
  <si>
    <t>Adopcion de felinos y caninos realizadas</t>
  </si>
  <si>
    <t xml:space="preserve">Difusión de campañas para la adopción de felinos y caninos. </t>
  </si>
  <si>
    <t>Raciones de alimentos preparados para niños inscritos en los Cendis de la Alcladía, entregados</t>
  </si>
  <si>
    <t>Adquisición de los insumos para la preparación de alimentos afrecidos en 6 CENDIS de la Alcaldía.</t>
  </si>
  <si>
    <t>Contratos a Comodatarios para CENDIS, realizados</t>
  </si>
  <si>
    <t>Supervisión de los inmuebles propuestos para el uso de CENDIS en la Alcaldía.</t>
  </si>
  <si>
    <t>Emisión de convocatoria.</t>
  </si>
  <si>
    <t xml:space="preserve">Seguimiento a las solicitudes de servicios de mecanización agrícola </t>
  </si>
  <si>
    <t>Mantenimiento en banquetas, guarniciones y rampas, realizadas</t>
  </si>
  <si>
    <t>Señalamiento vial vertical y horizontal, instalado.</t>
  </si>
  <si>
    <t>Adquisición de material para la colocación de señalamiento vial vertical y horizontal.</t>
  </si>
  <si>
    <t>Mantenimiento de la red de agua potable, realizado</t>
  </si>
  <si>
    <t>Evaluación de el mantenimiento de la red de agua potable</t>
  </si>
  <si>
    <t>Mantenimiento de la red de drenaje sanitario, realizado</t>
  </si>
  <si>
    <t>Mantenimiento a la infraestructura urbana realizado</t>
  </si>
  <si>
    <t>Atención de solicitudes de mantenimiento  a la infraestructura urbana</t>
  </si>
  <si>
    <t xml:space="preserve">Mantenimiento a los mercados publicos realizado </t>
  </si>
  <si>
    <t>Atención de solicitudes de mantenimiento  preventivo y correctivo de la red secundaria de drenaje y alcantarillado</t>
  </si>
  <si>
    <t xml:space="preserve">Protocolos en materia de protección cívil, realizados </t>
  </si>
  <si>
    <t xml:space="preserve">Establecimiento de  mecanismos de prevención en materia de protección civil </t>
  </si>
  <si>
    <t>Capacitaciones programadas en materia de protección civil, realizadas</t>
  </si>
  <si>
    <t>Programación de Capacitaciones en materia de protección civil</t>
  </si>
  <si>
    <t>Simulacros ejecutados</t>
  </si>
  <si>
    <t>Programación de simulacros</t>
  </si>
  <si>
    <t>Emergencias, atendidas</t>
  </si>
  <si>
    <t xml:space="preserve">Elaboración de los protocolos para la atención de emergencias </t>
  </si>
  <si>
    <t>Inmuebles, evaluados</t>
  </si>
  <si>
    <t>Programación para la atención de las solictudes para revisión de inmuebles siniestrados</t>
  </si>
  <si>
    <t>Contratacion de los proyectos para ejecucion del presupuesto participativo en tiempos normativos realizado</t>
  </si>
  <si>
    <t>Apoyos en especie entregados</t>
  </si>
  <si>
    <t>Selección de personas beneficiarias de la Acción Social de Ayuda a Personas enSituación  de Riesgo: laminas y polines</t>
  </si>
  <si>
    <t>Adquisición de bienes entregados</t>
  </si>
  <si>
    <t>Registro de personas desaparecidas</t>
  </si>
  <si>
    <t>Búsqueda de campo y rastreos nominales en coordinación con entididades federativas realizadas.</t>
  </si>
  <si>
    <t>Solicitud de colaboración con otras entidades.</t>
  </si>
  <si>
    <t>Solicitudes de la ciudadanía atendidas.</t>
  </si>
  <si>
    <t>Reparación de trabajos menores en la infraestructura de espacios públicos del Centro Histórico.</t>
  </si>
  <si>
    <t>Áreas verdes rehabilitadas.</t>
  </si>
  <si>
    <t xml:space="preserve">Conservación y mantenimiento de áreas verdes en el perímetro A y B del Centro Histórico de la Ciudad de México. </t>
  </si>
  <si>
    <t>Acuerdos para la mejora del Centro Histórico emitidos.</t>
  </si>
  <si>
    <t>Realización de mesas interinstitucionales con las dependencias del Gobierno de la Ciudad de México, Gobierno Federal, iniciativa privada y la sociedad civil.</t>
  </si>
  <si>
    <t>Constancias de uso habitacional o mixto en el perímetro "A" del Centro Histórico de la Ciudad de México emitidas.</t>
  </si>
  <si>
    <t>Emisión de líneas de capturas de uso habitacional.</t>
  </si>
  <si>
    <t>Eventos culturales realizados</t>
  </si>
  <si>
    <t>Contratación de servicios de arrendamiento y organización de la logística.</t>
  </si>
  <si>
    <t xml:space="preserve">Talleres en materia de artes y actividades lúdicas realizados. </t>
  </si>
  <si>
    <t>Convenios y entrega de apoyos a organizaciones de la Sociedad Civil.</t>
  </si>
  <si>
    <t>Programa de Derechos Humanos  concluido.</t>
  </si>
  <si>
    <t xml:space="preserve">Elaboración de los capítulos del Programa de Derechos  Humanos. </t>
  </si>
  <si>
    <t xml:space="preserve">Apertura de espacios de participación para el Programa de Derechos Humanos. </t>
  </si>
  <si>
    <t>Guía Metodológica sobre transversalización del enfoque diferencial de atención a víctimas elaborada.</t>
  </si>
  <si>
    <t>Socialización de la propuesta  de la Guía Metodológica a los servidores públicos de la Ciudad de México.</t>
  </si>
  <si>
    <t>Equipamiento y señalización en materia de Protección Civil</t>
  </si>
  <si>
    <t xml:space="preserve">Personas consideradas víctimas atendidas y canalizadas a la autoridad vinculada.
</t>
  </si>
  <si>
    <t>Generación de planes sociales de atención.</t>
  </si>
  <si>
    <t>Gestión de medidas de ayuda, asistencia y atención detectadas</t>
  </si>
  <si>
    <t>Representación en audiencias de ejecución de sentencia a víctimas brindadas.</t>
  </si>
  <si>
    <t>Programación semanal de audicencias de ejecución de sentencia por atender.</t>
  </si>
  <si>
    <t xml:space="preserve">Apoyos económicos entregados. </t>
  </si>
  <si>
    <t>Registros de víctimas emitidos</t>
  </si>
  <si>
    <t>Revisión de las solicitudes de planes de compensación subsidiaria.</t>
  </si>
  <si>
    <t>Medidas preventivas, de protección, de protección urgente y de carácter social implementadas.</t>
  </si>
  <si>
    <t>Atención integral de casos de personas defensoras de derechos humanos, periodistas y colaboradoras periodísticas.</t>
  </si>
  <si>
    <t xml:space="preserve">Seguimiento a las medidas de protección implementadas. </t>
  </si>
  <si>
    <t>Servicios de carros tanque(pipas) proporcionados</t>
  </si>
  <si>
    <t>Atención a las solicitudes de carros tanque (pipas) de los habitantes.</t>
  </si>
  <si>
    <t>Residuos sólidos urbanos recolectados</t>
  </si>
  <si>
    <t>Programación de rutas de recolección</t>
  </si>
  <si>
    <t>Mantenimiento y conservación de áreas verdes y arbolado urbano y cuidado del medio ambiente</t>
  </si>
  <si>
    <t>Calendarización de brigadas de mantenimiento</t>
  </si>
  <si>
    <t>Apoyos económicos entregados</t>
  </si>
  <si>
    <t>Emisión de convocatoria para registro en Programa social</t>
  </si>
  <si>
    <t>Seguimiento al cumplimiento a requisitos del programa</t>
  </si>
  <si>
    <t>Eventos deportivos realizados</t>
  </si>
  <si>
    <t>Difusión de los eventos deportivos organizados.</t>
  </si>
  <si>
    <t>Registro del número de personas que asistieron</t>
  </si>
  <si>
    <t>Eventos culturales y recreativos realizados</t>
  </si>
  <si>
    <t>Difusión de los eventos culturales y recreativos</t>
  </si>
  <si>
    <t>Emisión de convocatoria para registro en las Acciones sociales</t>
  </si>
  <si>
    <t>Seguimiento al cumplimiento a requisitos de las Acciones sociales</t>
  </si>
  <si>
    <t>Consultas médicas realizadas</t>
  </si>
  <si>
    <t>Realización de jornadas médicas.</t>
  </si>
  <si>
    <t>Registro del número de personas atendidas</t>
  </si>
  <si>
    <t>Servicios de medicina veterinaria realizados</t>
  </si>
  <si>
    <t>Difusión de los servicios médicos veterinarios que se ofrecen en la Alcaldía</t>
  </si>
  <si>
    <t>Registro de atencióm médica veterinaria</t>
  </si>
  <si>
    <t>Raciones alimenticias y/o hídricas para niñas y niños inscritos brindadas</t>
  </si>
  <si>
    <t>Inscripción y selección de niñas y niños  beneficiarias del Programa social "Bienestar para la alimentación y atención de la infancia inscrita en los Centros de Desarrollo Infantil 2024".</t>
  </si>
  <si>
    <t>Emisión de convocatoria para registro en Programa social "Bienestar para la alimentación y atención de la infancia inscrita en los Centros de Desarrollo Infantil  2024"</t>
  </si>
  <si>
    <t>Regulación de establecimientos mercantiles, mercados públicos y comercio en vía pública realizada.</t>
  </si>
  <si>
    <t>Verificación administrativa en establecimientos mercantiles y construcciones realizada.</t>
  </si>
  <si>
    <t>Reordenamiento del comercio en la vía pública.</t>
  </si>
  <si>
    <t xml:space="preserve">Supervisión del cumplimiento del reglamento de operación de mercados públicos. </t>
  </si>
  <si>
    <t>Asuntos Jurídicos atendidos</t>
  </si>
  <si>
    <t xml:space="preserve">Recepción de solicitudes para la atención de asuntos jurídicos. </t>
  </si>
  <si>
    <t>Constancias de Residencia expedidas</t>
  </si>
  <si>
    <t>Revisión de solicitudes de constancias de residencia recepcionadas.</t>
  </si>
  <si>
    <t>Solicitudes de trámites y servicios atendidos en VUT y CESAC.</t>
  </si>
  <si>
    <t>Mantenimiento de tecnología realizado.</t>
  </si>
  <si>
    <t>Patrullaje y supervisión policiaca realizado.</t>
  </si>
  <si>
    <t xml:space="preserve">Canalización de emergencias </t>
  </si>
  <si>
    <t>Revisión y control estadístico delictivo.</t>
  </si>
  <si>
    <t>Mantenimiento de cámaras de video vigilancia.</t>
  </si>
  <si>
    <t>Vacantes de vinculación laboral para la población en búsqueda de empleo obtenidas y ofertadas.</t>
  </si>
  <si>
    <t>Promoción y vinculación al empleo</t>
  </si>
  <si>
    <t>Personas en búsqueda de empleo capacitadas.</t>
  </si>
  <si>
    <t xml:space="preserve">Realización de ferias, exposiciones y jornadas virtuales y presenciales </t>
  </si>
  <si>
    <t>Elaboración de análisis de factibilidad de mantenimientos  a la infraestructura urbana</t>
  </si>
  <si>
    <t>Elaboración de análisis de factibilidad de mantenimientos  de edificios públicos</t>
  </si>
  <si>
    <t xml:space="preserve">Mantenimiento a los mercados públicos realizado </t>
  </si>
  <si>
    <t>Elaboración de análisis de factibilidad de mantenimientos  a los mercados públicos</t>
  </si>
  <si>
    <t>Atención de solicitudes de mantenimiento a los mercados públicos</t>
  </si>
  <si>
    <t>Mantenimiento preventivo y correctivo de la red secundaria de drenaje y alcantarillado realizado</t>
  </si>
  <si>
    <t>Elaboración de análisis de factibilidad de mantenimiento preventivo y correctivo de la red secundaria de drenaje y alcantarillado</t>
  </si>
  <si>
    <t>Elaboración de análisis de factibilidad de mantenimientos a vialidades</t>
  </si>
  <si>
    <t>Atención de solicitudes de mantenimiento</t>
  </si>
  <si>
    <t>Mantenimiento a la red de distribución de agua potable realizado</t>
  </si>
  <si>
    <t>Elaboración de análisis de factibilidad de mantenimientos a la red de distribucion de agua potable</t>
  </si>
  <si>
    <t>Atención de solicitudes de mantenimiento a la red de distribución de agua potable</t>
  </si>
  <si>
    <t>Mantenimiento y conservación de la red de alumbrado público</t>
  </si>
  <si>
    <t>Elaboración de analisis de factibilidad de mantenimiento del alumbrado público.</t>
  </si>
  <si>
    <t>Emergencias atendidas</t>
  </si>
  <si>
    <t>Mantenimiento al equipio de atención de emergencias</t>
  </si>
  <si>
    <t>Dictamenes de riesgo realizados</t>
  </si>
  <si>
    <t>Capacitación de personal de Protección Civil</t>
  </si>
  <si>
    <t>Dictaminación de los proyectos de presupuesto participativo</t>
  </si>
  <si>
    <t>Emisión de la convocatoria para participar en los proyectos de participación ciudadana</t>
  </si>
  <si>
    <t>Conformación del padrón de beneficiarios del programa social</t>
  </si>
  <si>
    <t>Entrega de tarjetas de dispersión a beneficiearios del Programa Social</t>
  </si>
  <si>
    <t>Mujeres emprendedoras capacitadas</t>
  </si>
  <si>
    <t>Emisión de convocatoria de la Acción Social</t>
  </si>
  <si>
    <t>Conformación del padrón de beneficiarios de la Acción Social</t>
  </si>
  <si>
    <t xml:space="preserve">Inscripción de mujeres al programa </t>
  </si>
  <si>
    <t>Apoyos económicos entregados a las personas pertenecientes a la comunidad LGBTTIQ+ en la Alcaldía</t>
  </si>
  <si>
    <t>Emisión de convocatoria para registro en Programa social "Bienestar para la atención y alimentación para personas en situación de calle en el Centro de Servicio Social 2024"</t>
  </si>
  <si>
    <t>Conformación del padrón de beneficiarios del programa social "Bienestar para la atención y alimentación para personas en situación de calle en el Centro de Servicio Social 2024"</t>
  </si>
  <si>
    <t>Servicios de albergue  a personas en situación de calle proporcionados</t>
  </si>
  <si>
    <t>Selección de personas beneficiarias del Programa social "Bienestar para la atención y alimentación para personas en situación de calle en el Centro de Servicio Social 2024"</t>
  </si>
  <si>
    <t>Raciones alimentarias para adultos mayores inscritos al Programa social "Bienestar para la alimentación y atención para los residentes de la Casa Hogar y Centro de día Arcelia Nuto de Villamichel, 2024" brindadas</t>
  </si>
  <si>
    <t>Emisión de convocatoria para registro en Programa social "Bienestar para la alimentación y atención para los residentes de la Casa Hogar y Centro de día Arcelia Nuto de Villamichel 2024"</t>
  </si>
  <si>
    <t>Inscripción y selección de los adultos mayores beneficiarios del Programa social "Bienestar para la alimentación y atención para los residentes de la Casa Hogar y Centro de día Arcelia Nuto de Villamichel 2024"</t>
  </si>
  <si>
    <t>Selección y conformación del padrón de beneficiarios del programa social</t>
  </si>
  <si>
    <t>Juguetes  a los niños de la Alcaldía entregados</t>
  </si>
  <si>
    <t>Desarrollo de competencias laborales</t>
  </si>
  <si>
    <t>Elaboración del programa de capacitacion laboral</t>
  </si>
  <si>
    <t>Pavos entregados a la población de la Alcaldía</t>
  </si>
  <si>
    <t>Apoyos para mantenimiento y conservación de Unidades Habitacionales de la Alcaldía entregados</t>
  </si>
  <si>
    <t>Atención a las solicitudes de beneficio a Unidades Habitacionales</t>
  </si>
  <si>
    <t>Apoyos  a facilitadores de servicios entregados</t>
  </si>
  <si>
    <t>Atención a las solicitudes de facilitadores</t>
  </si>
  <si>
    <t>Publicación de convocatorias para solicitar asesoría.</t>
  </si>
  <si>
    <t xml:space="preserve">Canales de abasto  de la Ciudad de México rehabilitados </t>
  </si>
  <si>
    <t xml:space="preserve">Dispersión de recursos para proyectos de rehabilitación en los canales de abasto </t>
  </si>
  <si>
    <t xml:space="preserve">Autorización de proyectos de rehabilitación </t>
  </si>
  <si>
    <t>Visitas a canales de abasto para evaluación de infraestructura realizadas</t>
  </si>
  <si>
    <t>Identificación de Canales de abasto en alto riesgo para su atención por las Alcaldías</t>
  </si>
  <si>
    <t>Documentos normativos  actualizados</t>
  </si>
  <si>
    <t xml:space="preserve">Supervisión para el cumplimiento de la normatividad </t>
  </si>
  <si>
    <t>Digitalización de trámites del Mercado sobreruedas</t>
  </si>
  <si>
    <t xml:space="preserve"> Asesorías  proporcionadas.</t>
  </si>
  <si>
    <t xml:space="preserve">Elaboración del padrón de emprendedores beneficiarios </t>
  </si>
  <si>
    <t>Reportes de información económica para la toma de decisiones elaborados.</t>
  </si>
  <si>
    <t>Sistema Electrónico de Avisos y Permisos para Establecimientos Mercantiles actualizado</t>
  </si>
  <si>
    <t xml:space="preserve">Atención de solicitud de registros en el SIAPEM </t>
  </si>
  <si>
    <t xml:space="preserve">
Elaboración de material de apoyo y difisión para las capacitaciones.</t>
  </si>
  <si>
    <t xml:space="preserve">
Difusión y promoción del Programa de capacitación
</t>
  </si>
  <si>
    <t xml:space="preserve">
Cartera recuperada </t>
  </si>
  <si>
    <t>Realización de llamadas telefonicas para la recuperación de cartera</t>
  </si>
  <si>
    <t xml:space="preserve">
Verificación de requerimiento de pago 
</t>
  </si>
  <si>
    <t>Simulacros preventivos para conocer los protocolos de actuación.</t>
  </si>
  <si>
    <t>Realización de reuniones informativas a los participantes para informar los protocolos de actuación a seguir en los simulacros.</t>
  </si>
  <si>
    <t>Adquisición de equipamiento de protección civil.</t>
  </si>
  <si>
    <t>Capacitacíon a los integrantes de FONDECO-DF.</t>
  </si>
  <si>
    <t>Elaboración de material de apoyo y difusion para las  capacitaciones.</t>
  </si>
  <si>
    <t xml:space="preserve">Créditos productivos otorgados </t>
  </si>
  <si>
    <t>Integración de expedientes de las personas solicitantes para su aprobación</t>
  </si>
  <si>
    <t>Capacitación a personas acreditadas  en temas de emprendimiento y administración de negocios</t>
  </si>
  <si>
    <t xml:space="preserve">Auditorías e Intervenciones a las Alcaldías ejecutadas </t>
  </si>
  <si>
    <t xml:space="preserve">
Resoluciones de recursos de inconformidad, y por daño patrimonial elaboradas
</t>
  </si>
  <si>
    <t xml:space="preserve">Seguimiento para el cumplimiento de las resoluciones de recursos de inconformidad </t>
  </si>
  <si>
    <t xml:space="preserve">Auditorías e Intervenciones ejecutadas </t>
  </si>
  <si>
    <t>Estados Financieros y/o Presupuestales dictaminados</t>
  </si>
  <si>
    <t xml:space="preserve">Contratación de Despachos para  dictaminación </t>
  </si>
  <si>
    <t xml:space="preserve">Resoluciones por faltas administrativas emitidas </t>
  </si>
  <si>
    <t xml:space="preserve">Revisión de expedientes por falta administrativa </t>
  </si>
  <si>
    <t xml:space="preserve"> 
Controles Internos verificados  
 </t>
  </si>
  <si>
    <t>Planeación y metodologia de procedimientos y mecanismos a realizar</t>
  </si>
  <si>
    <t xml:space="preserve"> 
Controles internos de Alcaldías verificados 
</t>
  </si>
  <si>
    <t>Planeación y ejecución de los criterios técnicos a traves  de los Controles Internos en Alcaldías.</t>
  </si>
  <si>
    <t xml:space="preserve">Módulos de denuncias instalados </t>
  </si>
  <si>
    <t xml:space="preserve">Captación de denuncias  por  actos u omisiones </t>
  </si>
  <si>
    <t>Denuncias por actos u omisiones de las personas servidoras públicas atendidas</t>
  </si>
  <si>
    <t xml:space="preserve">Canalización de denuncias por actos u omisiones de las personas  servidoras públicas </t>
  </si>
  <si>
    <t xml:space="preserve">
Capacitaciones a las brigadas de protección civil realizadas
</t>
  </si>
  <si>
    <t xml:space="preserve">
Elaboración de material de apoyo y difusión para las capacitaciones.
</t>
  </si>
  <si>
    <t>Personas Servidoras Públicas certificadas</t>
  </si>
  <si>
    <t xml:space="preserve">Difusión  de convocatorias  para  los programas de formación </t>
  </si>
  <si>
    <t xml:space="preserve">Elaboración de proyectos de aprendizaje académico </t>
  </si>
  <si>
    <t xml:space="preserve">
Capacitaciones a las brigadas de protección civil realizadas</t>
  </si>
  <si>
    <t xml:space="preserve">
Elaboración de material de apoyo y difisión para las capacitaciones.
</t>
  </si>
  <si>
    <t xml:space="preserve">Verificaciones administrativas realizadas </t>
  </si>
  <si>
    <t>Inspecciones Oculares</t>
  </si>
  <si>
    <t xml:space="preserve">Supervisiones preventivas </t>
  </si>
  <si>
    <t>Resoluciones y Acuerdos de verificación administrativa</t>
  </si>
  <si>
    <t>Ejecución de Notificaciones de verificación administrativa</t>
  </si>
  <si>
    <t>Verificaciones al transporte realizadas</t>
  </si>
  <si>
    <t>Reconocimiento de objetos a verificar del transporte realizado</t>
  </si>
  <si>
    <t>Revisión vehicular realizada</t>
  </si>
  <si>
    <t>Elaboración de Acuerdos y Resoluciones del transporte</t>
  </si>
  <si>
    <t>Ejecución de Notificaciones de verificación al transporte</t>
  </si>
  <si>
    <t>Actas y constancias de las personas en materia civil expedidas.</t>
  </si>
  <si>
    <t>Realización de eventos de bodas colectivas y ferias de bienestar</t>
  </si>
  <si>
    <t xml:space="preserve">Asistencia jurídica brindada 
</t>
  </si>
  <si>
    <t xml:space="preserve">Atención de solicitudes de orientación, asesoría  y patrocinio jurídico </t>
  </si>
  <si>
    <t xml:space="preserve">Trámites legales realizados </t>
  </si>
  <si>
    <t xml:space="preserve">Atención de certeza jurídica a la ciudadanía </t>
  </si>
  <si>
    <t xml:space="preserve">Atención de trámites y servicios complementarios
</t>
  </si>
  <si>
    <t>Actos de verificación en materia de justicia civica realizados</t>
  </si>
  <si>
    <t>Difusión  de normativa en materia de cultura  cívica</t>
  </si>
  <si>
    <t>Seguimiento a los procedimientos en juzgados cívicos</t>
  </si>
  <si>
    <t>Juicios en contra de la Administración Pública atendidos</t>
  </si>
  <si>
    <t>Seguimiento de actividades para atención de juicios.</t>
  </si>
  <si>
    <t>Vistos buenos otorgados a las Dependencias</t>
  </si>
  <si>
    <t xml:space="preserve">Solicitudes atendidas  de vistos buenos remitidos por las Dependencias </t>
  </si>
  <si>
    <t>Trámites  ante el Archivo General de Notarias de la CDMX proporcionados</t>
  </si>
  <si>
    <t xml:space="preserve">Certificación de  consultas Jurídicas para desarrollar alternativas en el trámite de Apostilla y/o legalización.
</t>
  </si>
  <si>
    <t>Supervisión e Inspección a Notarias de la Ciudad de México.</t>
  </si>
  <si>
    <t>Actualización de señalética.</t>
  </si>
  <si>
    <t xml:space="preserve">Capacitaciones a las brigadas de protección civil realizadas
</t>
  </si>
  <si>
    <t>Asesorías multidisciplinarias para mujeres en situación de violencia proporcionadas.</t>
  </si>
  <si>
    <t xml:space="preserve">Tramitación de medidas de protección a mujeres en situación de violencia de género. </t>
  </si>
  <si>
    <t>Reducción del riesgo feminicida</t>
  </si>
  <si>
    <t>Implementación de grupos psicoterapéuticos</t>
  </si>
  <si>
    <t xml:space="preserve">Personas servidoras públicas capacitadas en materia de igualdad sustantiva y derechos humanos
</t>
  </si>
  <si>
    <t xml:space="preserve">Actualización y diseño de
cursos en materia de
igualdad sustantiva y
derechos humanos
</t>
  </si>
  <si>
    <t xml:space="preserve">Impartición de capacitaciones a personas servidoras públicas en materia de igualdad sustantiva y derechos humanos </t>
  </si>
  <si>
    <t xml:space="preserve">Documentos digitales difundidos a personas servidoras públicas con información sobre la condición y situación de las mujeres </t>
  </si>
  <si>
    <t>Elaboración y publicación del boletín “Ciudad de México, las mujeres y su contexto”.
Elaboración  de boletines “Ciudad de México, las mujeres y su contexto”.</t>
  </si>
  <si>
    <t>Elaboración de boletines del Centro de Documentación de la Secretaría de las Mujeres.</t>
  </si>
  <si>
    <t>Elaboración de Fichas Técnicas sobre la situación actual de las niñas, jóvenes y mujeres en la Ciudad de México.</t>
  </si>
  <si>
    <t xml:space="preserve">Asesorías realizadas a entes públicos para la incorporación de la perspectiva de género en procesos de planeación, programación y presupuestación. 
</t>
  </si>
  <si>
    <t xml:space="preserve">Realización de asesorías teórico-metodológicas a entes públicos brindadas para incorporar la perspectiva de género en procesos de planeación, programación y presupuestación.
</t>
  </si>
  <si>
    <t>Realización de reuniones de coordinación con la Secretaría de Administración y Finanzas y Unidades Responsables del Gasto, para la integración y seguimiento al presupuesto público con perspectiva de género.</t>
  </si>
  <si>
    <t>Elaboración de informes sobre el avance programático presupuestal en materia de igualdad sustantiva.</t>
  </si>
  <si>
    <t xml:space="preserve">Informes entregados a los entes públicos  para el fortalecimiento de procesos metodológicos  </t>
  </si>
  <si>
    <t xml:space="preserve">Implementación de Monitoreos de la Transversalidad de la perspectiva de género a instancias públicas, privadas, académicas y sociales </t>
  </si>
  <si>
    <t>Realización de sesiones de fuentes estadísticas sobre la condición y posición de las mujeres dirigidas a la Administración Pública</t>
  </si>
  <si>
    <t>Acompañamiento a entes públicos para la elaboración de propuestas de protocolos e instrumentos normativos</t>
  </si>
  <si>
    <t>Distintivos de igualdad otorgados  a instancias públicas, privadas, académicas, culturales y/o sociales que implementan la perspectiva de género.</t>
  </si>
  <si>
    <t xml:space="preserve">Realización de procesos de evaluación para el otorgamiento de distintivos </t>
  </si>
  <si>
    <t>Programa elaborado para la incorporación de la perspectiva de género en los mecanismos de participación  interinstitucionales e internacionales en los ámbitos político, social, económico cultural y ambiental</t>
  </si>
  <si>
    <t xml:space="preserve">Realización de documentos estratégicos para  la incorporación de la perspectiva de género en los mecanismos de participación </t>
  </si>
  <si>
    <t>Apoyo económico a mujeres en situación de violencia de género entregado</t>
  </si>
  <si>
    <t xml:space="preserve">
Valoración de solicitudes para la integración del padrón de beneficiarias</t>
  </si>
  <si>
    <t xml:space="preserve">Elaboración del registro del seguimiento de los servicios a las beneficiarias  </t>
  </si>
  <si>
    <t xml:space="preserve">
Elaboración de material de apoyo y difusión para las capacitaciones. </t>
  </si>
  <si>
    <t xml:space="preserve">
Difusión y promoción del Programa de capacitación</t>
  </si>
  <si>
    <t xml:space="preserve">
Simulacros preventivos para conocer los protocolos de actuación en caso de emergencia ejecutados</t>
  </si>
  <si>
    <t xml:space="preserve">
Realización de reuniones informativas a los participantes para informar el protocolos de actuación a seguir en los simulacros.</t>
  </si>
  <si>
    <t>Actualización de Señalética</t>
  </si>
  <si>
    <t>Sistema de indicadores actualizado</t>
  </si>
  <si>
    <t>Revisión de la información alojada en el sistema</t>
  </si>
  <si>
    <t xml:space="preserve">
Simulacros preventivos para conocer los protocolos de actuación en caso de emergencia ejecutados
</t>
  </si>
  <si>
    <t xml:space="preserve">
Realización de reuniones informativas a los participantes para informar el protocolos de actuación a seguir en los simulacros.
</t>
  </si>
  <si>
    <t>Planes Anuales de difusión ejecutados</t>
  </si>
  <si>
    <t>Elaboración de la estrategia para verificar los Planes Anuales de difusión</t>
  </si>
  <si>
    <t>Dictámenes valuatorios elaborados</t>
  </si>
  <si>
    <t>Revisión de solicitudes de dictámenes valuatorios presentadas</t>
  </si>
  <si>
    <t>Actas administrativas de entrega-recepción y asignación de bienes inmuebles formalizadas</t>
  </si>
  <si>
    <t>Revisión de las solicitudes de actas administrativas de entrega-recepción</t>
  </si>
  <si>
    <t>Contratos de arrendamiento de bienes inmuebles autorizados</t>
  </si>
  <si>
    <t>Gestión de registros de contratos de arrendamiento de bienes inmuebles</t>
  </si>
  <si>
    <t>Bienes inmuebles a favor de la Ciudad de México registrados</t>
  </si>
  <si>
    <t>Evaluación de solicitudes de registro de los bienes inmuebles en favor de la Ciudad de México.</t>
  </si>
  <si>
    <t>Programas de Protección Civil en los inmuebles dela Secretaría de Administración y Finanzas elaborados</t>
  </si>
  <si>
    <t>Generación de recorridos a los inmuebles de la Secretaría de Administración y Finanzas</t>
  </si>
  <si>
    <t>Realización de sesiones
Internas con el Comité de Protección Civil.</t>
  </si>
  <si>
    <t>Administración de la entrega de suministros para botiquines en los inmuebles de la Secretaría de Administración y Finanzas de la Ciudad de México</t>
  </si>
  <si>
    <t>Gestión de los insumos básicos para las necesidades de la
Subdirección de Seguridad y Protección Civil.</t>
  </si>
  <si>
    <t>Mantenimientos preventivos y correctivos a equipos e instalaciones de los inmuebles de la
Secretaría de Administración y Finanzas realizados</t>
  </si>
  <si>
    <t>Elaboración del programa de mantenimiento preventivo y correctivo a instalaciones electricas</t>
  </si>
  <si>
    <t xml:space="preserve">Elaboración del programa de mantenimiento preventivo y correctivo a equipo contra incendios </t>
  </si>
  <si>
    <t>Simulacros realizados</t>
  </si>
  <si>
    <t>Coordinación de la realización de simulacros</t>
  </si>
  <si>
    <t>Capacitación básicas en materia de protección civil realizadas</t>
  </si>
  <si>
    <t>Gestión de las solicitudes de capacitación básicas en materia de protección civil</t>
  </si>
  <si>
    <t>Servicios Informáticos Proporcionados</t>
  </si>
  <si>
    <t>Atención a las solicitudes de usuarios de servicios informáticos</t>
  </si>
  <si>
    <t xml:space="preserve">Gestión de la Seguridad de la Información  informática </t>
  </si>
  <si>
    <t>Desarrollo de Sistemas Informáticos actualizados</t>
  </si>
  <si>
    <t>Seguimiento del programa de actualización de Sistemas Informáticos</t>
  </si>
  <si>
    <t>Asistencia técnica-metodológica brindada</t>
  </si>
  <si>
    <t>Actualización de material de apoyo metodológico</t>
  </si>
  <si>
    <t>Elaboración de cronogramas de atención</t>
  </si>
  <si>
    <t>Evaluaciones de Programas presupuestarios y Recursos Federales realizados</t>
  </si>
  <si>
    <t>Coordinación de evaluaciones con evaluador externo</t>
  </si>
  <si>
    <t>Elaboración del Programa Anual de Evaluación</t>
  </si>
  <si>
    <t>Reportes de resultados de Programas presupuestarios realizados</t>
  </si>
  <si>
    <t>Seguimiento a la atención de los Aspectos Suceptibles de Mejora</t>
  </si>
  <si>
    <t>Actualización de datos de Programas del Sistema de Seguimiento a Indicadores y Avance Presupuestal</t>
  </si>
  <si>
    <t xml:space="preserve">Seguimiento y solventaciones a observaciones emitidas por los Órganos Fiscalizadores </t>
  </si>
  <si>
    <t xml:space="preserve">Estados Financieros publicados </t>
  </si>
  <si>
    <t>Evaluación al cumplimiento de  la Armonización Contable</t>
  </si>
  <si>
    <t>Informes de Recursos Federales Transferidos, publicados</t>
  </si>
  <si>
    <t>Seguimiento, revisión y validación de la información capturada</t>
  </si>
  <si>
    <t>Requerimiento de captura de información</t>
  </si>
  <si>
    <t xml:space="preserve">Informes de Rendición de Cuentas entregados
</t>
  </si>
  <si>
    <t>Revisión e integración de información</t>
  </si>
  <si>
    <t>Requerimiento de información de avance trimestral y cuenta pública</t>
  </si>
  <si>
    <t xml:space="preserve">Créditos escolares otorgados </t>
  </si>
  <si>
    <t xml:space="preserve">Evaluación de Solicitudes recibidas </t>
  </si>
  <si>
    <t>Actividades recreativas y culturales otorgadas</t>
  </si>
  <si>
    <t xml:space="preserve">Aprobación de solicitudes de participación a actividades recreativas y culturales </t>
  </si>
  <si>
    <t>Pensiones y  jubilaciones otorgadas</t>
  </si>
  <si>
    <t>Verificación del pase de supervivencia de los beneficiarios</t>
  </si>
  <si>
    <t>Evaluación de solicitudes recibidas para el pago de pensiones y jubilaciones por primera vez</t>
  </si>
  <si>
    <t>Elaboración de material de apoyo y difución para las capacitaciones.</t>
  </si>
  <si>
    <t>Eventos sociales, culturales y deportivos otorgados</t>
  </si>
  <si>
    <t>Aprobación de solicitudes de participación a eventos sociales,culturales y deportivos</t>
  </si>
  <si>
    <t xml:space="preserve">Consultas Médicas otorgadas </t>
  </si>
  <si>
    <t>Programación y gestión de citas para consultas médicas de primer y segundo nivel</t>
  </si>
  <si>
    <t>Pensiones y jubilaciones otorgadas</t>
  </si>
  <si>
    <t xml:space="preserve">Préstamos hipotecarios otorgados </t>
  </si>
  <si>
    <t>Aprobación de solicitudes de elementos en activo para los préstamos hipotecarios</t>
  </si>
  <si>
    <t xml:space="preserve">Apoyos  de gastos funerarios a familiares otorgados </t>
  </si>
  <si>
    <t xml:space="preserve">Aprobación de solicitudes de ayudas de gastos funerarios </t>
  </si>
  <si>
    <t xml:space="preserve">Indemnizaciones por retiro voluntario otorgadas </t>
  </si>
  <si>
    <t>Aprobación de solicitudes de indemnizaciones por retiro voluntario</t>
  </si>
  <si>
    <t xml:space="preserve">Apoyos  asistenciales otorgados </t>
  </si>
  <si>
    <t xml:space="preserve">Aprobación de solicitudes  de apoyos asistenciales </t>
  </si>
  <si>
    <t xml:space="preserve">Actividades recreativas y culturales otorgadas </t>
  </si>
  <si>
    <t>Elaboración de material de apoyo y difusión para las actividades recreativas y culturales</t>
  </si>
  <si>
    <t xml:space="preserve">Apoyos económicos otorgados </t>
  </si>
  <si>
    <t>Selección de pénsionistas que reciben  un apoyo económico</t>
  </si>
  <si>
    <t>Apoyos económicos de Previsión Social Múltiple otorgados</t>
  </si>
  <si>
    <t>Aprobación de nuevas altas de pensionistas para recibir el apoyo económico de Previsón Social Múltiple</t>
  </si>
  <si>
    <t>Verificación de la supervivencia de los pensionistas mediante el pase de revista</t>
  </si>
  <si>
    <t>Realización de reuniones informativas a los participantes para informar el protocolo de actuación a seguir en los simulacros.</t>
  </si>
  <si>
    <t>Impresiones entregadas</t>
  </si>
  <si>
    <t>Impresiones comercializadas</t>
  </si>
  <si>
    <t xml:space="preserve">Formalización de contratos para la producción y comercialización de impresiones </t>
  </si>
  <si>
    <t xml:space="preserve">Proyectos de vivienda asequible  bajo la Norma de Ordenación General No. 26 formalizados </t>
  </si>
  <si>
    <t xml:space="preserve">Evaluación de factibilidad de las solicitudes a los proyectos de vivienda asequible </t>
  </si>
  <si>
    <t xml:space="preserve"> Informes de Ingresos de cajones de estacionamiento  entregados</t>
  </si>
  <si>
    <t>Elaboración de actas de conteo de los Cajones de estacionamiento para la generación de informes de ingresos</t>
  </si>
  <si>
    <t>Mantenimientos de Inmuebles propiedad o en resguardo de SERVIMET, así como los encomendados por el Gobierno de la Ciudad de México y sus dependencias, realizados</t>
  </si>
  <si>
    <t>Atención de solicitudes de mantenimiento  a inmuebles propiedad o en resguardo de SERVIMET, así como los encomendados por el Gobierno de la Ciudad de México y sus dependencias.</t>
  </si>
  <si>
    <t>Capacitaciones al personal en materia de Protección Civil</t>
  </si>
  <si>
    <t>Obras públicas de restauración, rehabilitación y conservación en bienes inmuebles y espacios públicos del Centro Histórico de la Ciudad de México concluidas.</t>
  </si>
  <si>
    <t>Elaboración de los proyectos de obras públicas para bienes inmuebles y espacios públicos del Centro Histórico  de la Ciudad de México.</t>
  </si>
  <si>
    <t>Gestión de autorizaciones de las obras públicas para bienes inmuebles y espacios públicos del Centro Histórico  de la Ciudad de México.</t>
  </si>
  <si>
    <t>Supervisión del desarrollo de las obras públicas en bienes inmuebles y espacios públicos del Centro Histórico de la Ciudad de México.</t>
  </si>
  <si>
    <t xml:space="preserve">Sesiones de la Escuela de Participación Ciudadana para el rescate del Centro Histórico impartidas  </t>
  </si>
  <si>
    <t>Inscripción de  personas en las sesiones</t>
  </si>
  <si>
    <t>Ayudas Económicas para la conservación de la imagen urbana otorgadas</t>
  </si>
  <si>
    <t>Formalización de convenios de colaboración con personas físicas para el arreglo de fachadas</t>
  </si>
  <si>
    <t>Ayudas Económicas para la conservación de patrimonio otorgadas</t>
  </si>
  <si>
    <t xml:space="preserve">Formalización de convenios de colaboración con personas morales para actividades socio-culturales </t>
  </si>
  <si>
    <t>Revista Km Cero e investigaciones publicadas</t>
  </si>
  <si>
    <t>Edición de la revista Km Cero</t>
  </si>
  <si>
    <t>Edición de las investigaciones</t>
  </si>
  <si>
    <t>Actividades culturales del Centro Histórico realizadas</t>
  </si>
  <si>
    <t>Eventos culturales realizados en el Centro Histórico</t>
  </si>
  <si>
    <t>Ejecución de murales de arte urbano</t>
  </si>
  <si>
    <t>Elaboración de material de apoyo y difusión para las capacitaciones.</t>
  </si>
  <si>
    <t xml:space="preserve">Servicio de cobranza realizado </t>
  </si>
  <si>
    <t>Orientación a los acreditados a través de llamadas  telefónicas</t>
  </si>
  <si>
    <t>Distribución de avisos  a los acreditados</t>
  </si>
  <si>
    <t xml:space="preserve">Distribución de  avisos a través de SEPOMEX a los acreditados </t>
  </si>
  <si>
    <t>Unidades privativas rehabilitadas y/o reconstruidas entregadas</t>
  </si>
  <si>
    <t>Atención de solitudes de pago para la reconstrucción y rehabilitación de las unidades privativas afectadas por el sismo acontecido el 19 de septiembre de 2017</t>
  </si>
  <si>
    <t xml:space="preserve">Subsidio fiscal para el pago del impuesto sobre tenencia o uso de vehículos otorgados
</t>
  </si>
  <si>
    <t>Evaluación del  subsidio para el pago de impuesto sobre tenencia o uso de vehículos</t>
  </si>
  <si>
    <t>Subsidio fiscal para el pago del impuesto predial y derechos por el suministro de agua otorgado</t>
  </si>
  <si>
    <t>Evaluación del  subsidio para el pago del impuesto predial y derechos por el suministro de agua</t>
  </si>
  <si>
    <t>Informes de la situación de la Deuda Pública de la Ciudad de México publicados</t>
  </si>
  <si>
    <t>Emisión de requerimientos de la información para los informes de la situación de la Deuda Pública</t>
  </si>
  <si>
    <t>Devoluciones de pago realizadas</t>
  </si>
  <si>
    <t xml:space="preserve">Atención de solicitudes  de ingresos percibidos indebidamente </t>
  </si>
  <si>
    <t>Mantenimientos a la red de alumbrado público realizados</t>
  </si>
  <si>
    <t>Recorridos para detectar de fallas en el funcionamiento de la red de alumbrado público</t>
  </si>
  <si>
    <t>Mantenimientos para conservación de las áreas verdes realizados</t>
  </si>
  <si>
    <t>Programación de poda de árboles</t>
  </si>
  <si>
    <t xml:space="preserve">Cursos de cultura ambiental impartidos </t>
  </si>
  <si>
    <t>Programación y difusión de cursos sobre cultura ambiental</t>
  </si>
  <si>
    <t>Programación de las jornadas de recolección y brigadas de limpieza</t>
  </si>
  <si>
    <t>Mantenimiento menor de la red de agua potable y alcantarillado realizados</t>
  </si>
  <si>
    <t>Supervisión del funcionamiento de la red de agua potable y alcantarillado</t>
  </si>
  <si>
    <t>Mantenimiento menor de las instalaciones, edificios y espacios públicos realizados</t>
  </si>
  <si>
    <t xml:space="preserve">Supervisión del funcionamiento de las instalaciones, edificios y espacios públicos </t>
  </si>
  <si>
    <t xml:space="preserve">Supervisión de vialidades secundarias </t>
  </si>
  <si>
    <t>Eventos culturales, recreativos y educativos organizados</t>
  </si>
  <si>
    <t>Programación de los eventos culturales, recreativos y educativos</t>
  </si>
  <si>
    <t xml:space="preserve">Servicios en recintos culturales y recreativos brindados </t>
  </si>
  <si>
    <t xml:space="preserve">Programación de servicios culturales y recreativos </t>
  </si>
  <si>
    <t>Eventos deportivos y recreativos organizados</t>
  </si>
  <si>
    <t>Programación de eventos deportivos</t>
  </si>
  <si>
    <t>Clases en materia deportiva impartidas</t>
  </si>
  <si>
    <t>Programación de clases deportivas</t>
  </si>
  <si>
    <t xml:space="preserve">Labores de integración y participación de jóvenes y  personas adultas mayores </t>
  </si>
  <si>
    <t>Planeación y programación de actividades de participación de jóvenes y personas adultas mayores</t>
  </si>
  <si>
    <t>Servicios de cuidado infantil brindados</t>
  </si>
  <si>
    <t>Inscripción de niñas y niños</t>
  </si>
  <si>
    <t>Kits escolares entregados</t>
  </si>
  <si>
    <t xml:space="preserve">Publicación de los lineamientos de operación  </t>
  </si>
  <si>
    <t xml:space="preserve">Selección de personas beneficiarias </t>
  </si>
  <si>
    <t xml:space="preserve">Publicación de lineamientos de operación  </t>
  </si>
  <si>
    <t xml:space="preserve">Publicación de los las Reglas de Operación  </t>
  </si>
  <si>
    <t>Servicios de terapia y rehabilitación física brindados</t>
  </si>
  <si>
    <t>Programación de los servicios de terapia y rehabilitación física</t>
  </si>
  <si>
    <t>Servicios de prevención y atención a las adicciones otorgados</t>
  </si>
  <si>
    <t>Programación de los servicios de prevención y atención a las adicciones</t>
  </si>
  <si>
    <t>Servicios de salud en el perímetro de la Alcaldía ejecutados</t>
  </si>
  <si>
    <t>Planeación de servicios de salud en diversos inmuebles</t>
  </si>
  <si>
    <t>Apoyos entregados</t>
  </si>
  <si>
    <t>Servicios de atención animal realizados</t>
  </si>
  <si>
    <t>Programación de los servicios de atención animal</t>
  </si>
  <si>
    <t>Jornadas de sensibilización realizadas</t>
  </si>
  <si>
    <t>Programación de jornadas de sensibilización</t>
  </si>
  <si>
    <t>Recorridos / patrullajes de prevención y fortalecimiento de la seguridad ciudadana en la Alcaldía realizados</t>
  </si>
  <si>
    <t>Actualización de controles estadísticos sobre zonas con mayor incidencia delictiva</t>
  </si>
  <si>
    <t>Trámites y servicios de atención ciudadana y acceso a la información pública atendidos</t>
  </si>
  <si>
    <t>Programación sobre los trámites y servicios que brinda la Alcaldía</t>
  </si>
  <si>
    <t>Asesorías en materia de género, legal y cumplimiento normativo brindadas</t>
  </si>
  <si>
    <t>Programación de los servicios de asesoría que otorga la Alcaldía</t>
  </si>
  <si>
    <t xml:space="preserve">Selección de servidores públicos beneficiarios </t>
  </si>
  <si>
    <t>Bolsa de trabajo (oferta laboral) ofrecida</t>
  </si>
  <si>
    <t>Colaboración con agentes económicos para promover la creación de empleos de calidad en la Alcaldía</t>
  </si>
  <si>
    <t>Capacitaciones y asesorías a MYPES brindadas</t>
  </si>
  <si>
    <t>Difusión de las capacitaciones y asesorías que se ofrecen a MYPES</t>
  </si>
  <si>
    <t>Mantenimiento a la infraestructura publica, educativa, comercial, deportiva y cultural realizado</t>
  </si>
  <si>
    <t>Publicación de convocatorias dirigidas a empresas para el mantenimiento de la infraestructura pública</t>
  </si>
  <si>
    <t>Proyectos de obra en materia de seguridad vial y movilidad en calles y vialidades secundarias ejecutados</t>
  </si>
  <si>
    <t xml:space="preserve">Publicación de convocatorias dirigidas a empresas constructoras para la ejecución de obras </t>
  </si>
  <si>
    <t>Revisiones, valoraciones y simulacros preventivos en materia de protección civil en el perimetro de la alcaldía realizados</t>
  </si>
  <si>
    <t>Capacitación del personal en materia de Protección Civil</t>
  </si>
  <si>
    <t>Emergencias urbanas y médicas- prehospitalarias en el perimetro de la alcaldía atendidas</t>
  </si>
  <si>
    <t>Difusión de servicios de emergencia</t>
  </si>
  <si>
    <t>Proyectos ganadores de Presupuesto Participativo ejecutados</t>
  </si>
  <si>
    <t>Dictaminación para revisar la viabilidad de proyectos registrados</t>
  </si>
  <si>
    <t>Realización de jornadas y recorridos para promover la participación ciudadana</t>
  </si>
  <si>
    <t>Barrido manual y mecánico realizado</t>
  </si>
  <si>
    <t>Programación de jornadas para barrido</t>
  </si>
  <si>
    <t xml:space="preserve">Mantenimiento y rehabilitación de la infraestructura del alumbrado público de vías secundarias realizado  </t>
  </si>
  <si>
    <t xml:space="preserve">Programación de jornadas de mantenimiento  </t>
  </si>
  <si>
    <t>Mantenimiento preventivo y correctivo integral a parques, jardines, camellones y sujetos forestales realizado</t>
  </si>
  <si>
    <t xml:space="preserve">Mantenimiento, conservación y rehabilitación en vialidades secundarias realizado 
</t>
  </si>
  <si>
    <t xml:space="preserve">Programación de jornadas </t>
  </si>
  <si>
    <t xml:space="preserve">Eventos deportivos realizados </t>
  </si>
  <si>
    <t xml:space="preserve">Difusión de eventos deportivos </t>
  </si>
  <si>
    <t xml:space="preserve">Eventos culturales realizados </t>
  </si>
  <si>
    <t xml:space="preserve">Difusión de eventos culturales </t>
  </si>
  <si>
    <t>Servicios de salud brindados</t>
  </si>
  <si>
    <t xml:space="preserve">Programación de jornadas de salud </t>
  </si>
  <si>
    <t xml:space="preserve">Eventos especiales y campañas de salud realizadas </t>
  </si>
  <si>
    <t xml:space="preserve">Programación de eventos de salud </t>
  </si>
  <si>
    <t>Pláticas para la prevención de adicciones realizadas</t>
  </si>
  <si>
    <t>Servicios médicos (mediante la acción social Médico en tu casa) proporcionados</t>
  </si>
  <si>
    <t>Elaboración listadado de servicios otorgados</t>
  </si>
  <si>
    <t xml:space="preserve">Publicación de reglas de operación  </t>
  </si>
  <si>
    <t xml:space="preserve">Difusión de servicios veterinarios </t>
  </si>
  <si>
    <t xml:space="preserve">Difusión de jornadas de esterilización </t>
  </si>
  <si>
    <t xml:space="preserve">Difusión de jornadas de vacunación </t>
  </si>
  <si>
    <t xml:space="preserve">Seleccion de beneficiarios </t>
  </si>
  <si>
    <t xml:space="preserve">Servicio educativo-asistencial
en los CENDI otorgado </t>
  </si>
  <si>
    <t xml:space="preserve">Publicación de convocatoria </t>
  </si>
  <si>
    <t>Inscripcion de niñas y niños</t>
  </si>
  <si>
    <t xml:space="preserve">Obstáculos abandonados en vía pública retirados  </t>
  </si>
  <si>
    <t xml:space="preserve">Programación de jornadas de retiro </t>
  </si>
  <si>
    <t xml:space="preserve">Reportes ciudadanos atendidos </t>
  </si>
  <si>
    <t xml:space="preserve">Elaboración de lista de folios atendidos </t>
  </si>
  <si>
    <t xml:space="preserve">Operativos de seguridad realizados </t>
  </si>
  <si>
    <t xml:space="preserve">Programación de elementos de seguridad requeridos por operativo  </t>
  </si>
  <si>
    <t xml:space="preserve">Pláticas de sensibilización impartidas </t>
  </si>
  <si>
    <t xml:space="preserve">Calendarizacion de pláticas </t>
  </si>
  <si>
    <t xml:space="preserve">Vehículos abandonados en vía pública retirados </t>
  </si>
  <si>
    <t xml:space="preserve">Elaboracion de lista de folios atendidos </t>
  </si>
  <si>
    <t xml:space="preserve">Ferias de empleo realizadas </t>
  </si>
  <si>
    <t xml:space="preserve">Programación de ferias </t>
  </si>
  <si>
    <t xml:space="preserve">Talleres para emprendedores realizados </t>
  </si>
  <si>
    <t xml:space="preserve">Vinculaciones laborales realizadas </t>
  </si>
  <si>
    <t xml:space="preserve">Elaboración de lista de beneficiarios </t>
  </si>
  <si>
    <t xml:space="preserve">Subscripcion de convenios de colaboración </t>
  </si>
  <si>
    <t>Programación de jornadas "Reactivan"</t>
  </si>
  <si>
    <t>Programación de rehabilitaciones de instalaciones publicas</t>
  </si>
  <si>
    <t>Mejoramiento y rehabilitación de banquetas (guarniciones, y vialidades) realizadas</t>
  </si>
  <si>
    <t xml:space="preserve">Programación de rehabilitaciones y mejoramientos </t>
  </si>
  <si>
    <t>Rehabilitación y mantenimiento de la infraestructura de drenaje  y agua potable realizada</t>
  </si>
  <si>
    <t>Programación del mantenimiento a los accesorios de drenaje</t>
  </si>
  <si>
    <t xml:space="preserve">Programación del mantenimiento a la infraestructura de la red secundaria de drenaje </t>
  </si>
  <si>
    <t>Mantenimiento al equipo de atención para la reparación de fugas de agua</t>
  </si>
  <si>
    <t xml:space="preserve">Reportes por falta de agua potable atendidos </t>
  </si>
  <si>
    <t>Mantenimiento de pipas</t>
  </si>
  <si>
    <t xml:space="preserve">Desazolve de la red secundaria de drenaje realizado </t>
  </si>
  <si>
    <t xml:space="preserve">Programación de desazolves </t>
  </si>
  <si>
    <t>Mantenimiento a los vehículos de atención a emergencias urbanas.</t>
  </si>
  <si>
    <t xml:space="preserve">Calendarización de los eventos socio-organizativos. </t>
  </si>
  <si>
    <t>Calendarización de las capacitaciones</t>
  </si>
  <si>
    <t xml:space="preserve">Opiniones Técnicas de Riesgo realizadas </t>
  </si>
  <si>
    <t>Programación de Inspecciones Técnicas Oculares</t>
  </si>
  <si>
    <t xml:space="preserve">Programas de Protección Civil elaborados  </t>
  </si>
  <si>
    <t>Asesorías para la conformación de programas de Protección Civil</t>
  </si>
  <si>
    <t>Proyectos de prespuesto participativo ejecutados</t>
  </si>
  <si>
    <t>Dictaminación Proyectos de presupuesto participativo</t>
  </si>
  <si>
    <t xml:space="preserve">Programación de supervisión de proyectos de presupuesto participativo
</t>
  </si>
  <si>
    <t xml:space="preserve">Apoyos económicos entregados </t>
  </si>
  <si>
    <t xml:space="preserve">Publicación de la convocatoria </t>
  </si>
  <si>
    <t xml:space="preserve">Raciones de alimento entregados </t>
  </si>
  <si>
    <t xml:space="preserve">Programación de entrega de insumos a comedores </t>
  </si>
  <si>
    <t>Apoyos para la realización de las ferias sectoriales, culturales y gastronómicas típicas de la Alcaldía entregados</t>
  </si>
  <si>
    <t>Emisión de convocatoria</t>
  </si>
  <si>
    <t>Entregas de apoyos en especie para promover el cultivo realizadas</t>
  </si>
  <si>
    <t xml:space="preserve">Difusión de los requisitos para acceder al apoyo de composta de fertilización para el suelo </t>
  </si>
  <si>
    <t>Difusión de los requisitos para acceder al apoyo de agua tratada para productores agropecuarios en época de estiaje</t>
  </si>
  <si>
    <t xml:space="preserve">Apoyos económicos para productores forrajeros entregados </t>
  </si>
  <si>
    <t>Apoyos económicos para pequeños productores de nopal de la Alcaldía Milpa Alta entregados</t>
  </si>
  <si>
    <t>Apoyos en especie a productores pecuarios entregados</t>
  </si>
  <si>
    <t>Apoyos económicos a proyectos productivos otorgados</t>
  </si>
  <si>
    <t>Asesorías para emprendedores de la Alcaldía brindadas</t>
  </si>
  <si>
    <t>Difusión de servicios de asesoría</t>
  </si>
  <si>
    <t>Apoyos económicos a proyectos en zona comunal o ejidal para la conservación, restauración y vigilancia de los recursos naturales de la Alcaldía de Milpa Alta otorgados</t>
  </si>
  <si>
    <t>Apoyos económicos para productores para la conservación de la semilla de maíz nativo de la Alcaldía Milpa Alta otorgados</t>
  </si>
  <si>
    <t>Inmuebles públicos construidos</t>
  </si>
  <si>
    <t>Infraestructura de servicios básicos de agua potable construida</t>
  </si>
  <si>
    <t>Infraestructura de servicios básicos de drenaje y saneamiento construida</t>
  </si>
  <si>
    <t>Mantenimiento preventivo y correctivo de inmuebles públicos realizado</t>
  </si>
  <si>
    <t>Mantenimiento y rehabilitación a la red secundaria de agua potable realizado</t>
  </si>
  <si>
    <t>Mantenimiento y rehabilitación a la red secundaria de drenaje y saneamiento realizado</t>
  </si>
  <si>
    <t>Emergencias, siniestros y desastres atendidos</t>
  </si>
  <si>
    <t xml:space="preserve">Equipamiento de unidades de emergencia </t>
  </si>
  <si>
    <t>Capacitación al personal que atiende las solicitudes de auxilio de la población en situación de emergencias, siniestros o desastres</t>
  </si>
  <si>
    <t>Capacitaciones a la población en general, principalmente en las zonas de más alto riesgo impartidas</t>
  </si>
  <si>
    <t xml:space="preserve">Apoyos alimentarios en especie otorgados </t>
  </si>
  <si>
    <t xml:space="preserve">Residuos sólidos en la Alcaldía Álvaro Obregón recolectados  </t>
  </si>
  <si>
    <t>Planificación de rutas de barridos manuales</t>
  </si>
  <si>
    <t>Planificación de rutas de camiones  para la recolección de residuos domiciliarios y tiraderos clandestinos</t>
  </si>
  <si>
    <t xml:space="preserve">Residuos orgánicos transformados </t>
  </si>
  <si>
    <t xml:space="preserve">Seguimiento de las bitácoras de acopio de materia orgánica para su transformación </t>
  </si>
  <si>
    <t>Áreas verdes con mantenimiento realizado</t>
  </si>
  <si>
    <t xml:space="preserve">Emisión de ordenes de trabajo para atención ciudadana </t>
  </si>
  <si>
    <t xml:space="preserve">Servicios funerarios otorgados </t>
  </si>
  <si>
    <t>Gestión de ordenes de servicios de inhumación</t>
  </si>
  <si>
    <t>Gestión de ordenes de servicios de exhumación</t>
  </si>
  <si>
    <t>Gestión de ordenes de servicios de cremación</t>
  </si>
  <si>
    <t>Gestión de ordenes de servicios funerarios para fetos</t>
  </si>
  <si>
    <t>Gestión de ordenes de servicios de reinhumación</t>
  </si>
  <si>
    <t>Apoyos a mujeres y hombres de 18 a 64 años de edad que cumplan con los criterios de elegibilidad establecidos otorgados</t>
  </si>
  <si>
    <t xml:space="preserve">Selección de personas beneficiarias del Programa "Apoyo económico y fomento para la prestación de servicios Contigo Álvaro Obregón" </t>
  </si>
  <si>
    <t xml:space="preserve">Apoyos de Programa "Apoyo económico y fomento para el desarrollo social"  entregados </t>
  </si>
  <si>
    <t xml:space="preserve">Selección de personas beneficiarias del  Programa "Apoyo económico y fomento para la prestación de servicios Contigo Álvaro Obregón" </t>
  </si>
  <si>
    <t>Servicios de enfermería y de atención médica proporcionados en la AÁO</t>
  </si>
  <si>
    <t>Gestión de solicitud de atención médica y de enfermería</t>
  </si>
  <si>
    <t>Servicios odontológicos realizados</t>
  </si>
  <si>
    <t>Gestión de solicitud de atención odontológica</t>
  </si>
  <si>
    <t>Atenciones psicológicas y de trabajo social realizadas</t>
  </si>
  <si>
    <t>Gestión de solicitud de atención psicológicas y de trabajo social</t>
  </si>
  <si>
    <t>Estudios de audiometrías realizados para determinar el grado de audición</t>
  </si>
  <si>
    <t>Gestión de solicitud para la realización de audiometrías</t>
  </si>
  <si>
    <t>Estudios de mastografías a  mujeres de la Alcaldía para prevenir Cáncer de mama realizados</t>
  </si>
  <si>
    <t>Gestión de solicitud de estudio de mastografías</t>
  </si>
  <si>
    <t>Talleres psicoeducativos en escuelas y pláticas para la prevención de adicciones proporcionadas en la Alcaldía</t>
  </si>
  <si>
    <t>Gestión de solicitud de talleres psicoeducativos en escuelas y pláticas para la prevención de adicciones en la Alcaldía</t>
  </si>
  <si>
    <t>Apoyos en especie otorgados a personas con discapacidad entregados</t>
  </si>
  <si>
    <t>Aprobación de solicitudes para la entrega de apoyos en especie a personas con discapacidad</t>
  </si>
  <si>
    <t>Consultas veterinarias realizadas</t>
  </si>
  <si>
    <t>Gestión de solicitud de atención médico veterinario</t>
  </si>
  <si>
    <t>Desparasitaciones realizadas</t>
  </si>
  <si>
    <t>Gestión de solicitud de desparasitación</t>
  </si>
  <si>
    <t>Esterilizaciones realizadas</t>
  </si>
  <si>
    <t>Gestión de solicitud de esterilizaciones</t>
  </si>
  <si>
    <t>Servicios de cuidado infantil otorgados</t>
  </si>
  <si>
    <t>Raciones alimentarias para niñas y niños inscritos brindadas</t>
  </si>
  <si>
    <t>Contratación de servicios de alimentos</t>
  </si>
  <si>
    <t>Apoyos económicos entregados a las estancias infantiles para el ofrecimiento de servicios de cuidado y atención infantil</t>
  </si>
  <si>
    <t>Ejecución de visitas de acompañamiento a las Estancias infantiles para verificar la operación del programa</t>
  </si>
  <si>
    <t>Recorridos de patrullaje realizados</t>
  </si>
  <si>
    <t xml:space="preserve">Levantamiento de solicitudes de patrullaje </t>
  </si>
  <si>
    <t>Notificaciones para el retiro de vehículos realizadas</t>
  </si>
  <si>
    <t>Levantamiento de solicitudes para el retiro de vehículos</t>
  </si>
  <si>
    <t>Solicitudes de auxilio a través de cámaras de vigilancia realizadas</t>
  </si>
  <si>
    <t>Levantamiento en la identificación de puntos delictivos</t>
  </si>
  <si>
    <t>Seguimiento de las Acciones de sensibilización y capacitación realizadas</t>
  </si>
  <si>
    <t xml:space="preserve">Levantamiento de solicitudes para cursos de  sensibilización y capacitación en prevención del delito y violencia </t>
  </si>
  <si>
    <t>Levantamiento de solicitudes de folios SUAC</t>
  </si>
  <si>
    <t>Revisión de folios SUAC de competencia de la Alcaldía</t>
  </si>
  <si>
    <t>Peticiones ciudadanas mediante Folios VUT atendidas</t>
  </si>
  <si>
    <t>Revisión de expedientes para de folios de la VUT</t>
  </si>
  <si>
    <t>Realización de las audiencias de miércoles ciudadanos</t>
  </si>
  <si>
    <t>Solicitudes recibidas en las audiencias de miércoles ciudadano atendidas</t>
  </si>
  <si>
    <t>Realización de las audiencias Tu aliada en la colonia</t>
  </si>
  <si>
    <t>Solicitudes recibidas en las audiencias en viernes Tu aliada en la colonia atendidas</t>
  </si>
  <si>
    <t>Cursos y talleres en materia de negocios para promover el emprendimiento y el autoempleo entre la población realizados</t>
  </si>
  <si>
    <t>Invitación a Instituciones y/o Ponentes para la realización de Cursos y talleres en materia de negocios para promover el emprendimiento y el autoempleo</t>
  </si>
  <si>
    <t>Difusión de convocatorias para la realización de cursos y talleres en materia de negocios para promover el emprendimiento y el autoempleo</t>
  </si>
  <si>
    <t>Bazar Artesanal que integra actividades económicas de los artesanos y floricultores de la alcaldía realizados</t>
  </si>
  <si>
    <t>Invitación a Artesanos para la realización Bazares Artesanales.</t>
  </si>
  <si>
    <t>Mantenimiento de las vialidades secundarias realizado</t>
  </si>
  <si>
    <t>Atención de solicitudes ciudadanas de mantenimiento a las vialidades secundarias</t>
  </si>
  <si>
    <t>Mantenimiento de la infraestructura vial realizado</t>
  </si>
  <si>
    <t>Atención de solicitudes ciudadanas de mantenimiento a la infraestructura vial</t>
  </si>
  <si>
    <t>Mantenimiento y rehabilitación a los mercados públicos realizados</t>
  </si>
  <si>
    <t>Atenciones a taludes y a minas realizadas</t>
  </si>
  <si>
    <t>Atención de solicitudes ciudadanas de atención a taludes y a minas</t>
  </si>
  <si>
    <t>Instalación y mantenimiento de luminarias realizadas</t>
  </si>
  <si>
    <t>Atención de solicitudes ciudadanas de instalación y mantenimiento de luminarias</t>
  </si>
  <si>
    <t>Mantenimiento y rehabilitación a espacios públicos y áreas verdes realizados</t>
  </si>
  <si>
    <t>Atención de solicitudes ciudadanas de mantenimiento y rehabilitación a los espacios públicos y áreas verdes</t>
  </si>
  <si>
    <t>Mantenimiento y rehabilitación de balizamiento realizados</t>
  </si>
  <si>
    <t>Atención de solicitudes ciudadanas de mantenimiento y rehabilitación de balizamiento</t>
  </si>
  <si>
    <t>Mantenimiento y rehabilitación de señalización realizados</t>
  </si>
  <si>
    <t>Atención de solicitudes ciudadanas de mantenimiento y rehabilitación de señalización</t>
  </si>
  <si>
    <t>Mantenimiento y rehabilitación a la red de distribución de agua potable realizado</t>
  </si>
  <si>
    <t>Atención de solicitudes ciudadanas de mantenimiento y rehabilitación a la red de distribución de agua potable</t>
  </si>
  <si>
    <t>Atención de solicitudes de mantenimiento preventivo y correctivo de la red secundaria de drenaje y alcantarillado</t>
  </si>
  <si>
    <t>Capacitaciones en materia de protección civil brindadas</t>
  </si>
  <si>
    <t xml:space="preserve">Realización de reuniones informativas para establecimientos de bajo riesgo </t>
  </si>
  <si>
    <t>Atención prehospitalaria brindada</t>
  </si>
  <si>
    <t>Gestión de solicitudes de atención de emergencias</t>
  </si>
  <si>
    <t>Apoyos económicos "Contigo Vecina" entregados</t>
  </si>
  <si>
    <t>Atención de solicitudes del apoyo económico "Contigo Vecina"</t>
  </si>
  <si>
    <t>Cumplimiento de asistencia a las capacitaciones y/o talleres por las mujeres beneficiarias del apoyo económico "Contigo Vecina"</t>
  </si>
  <si>
    <t>Apoyos integrales a núcleos familiares por medio del refugio especializado "Casa Aliada Vania" proporcionados</t>
  </si>
  <si>
    <t>Canalización de casos al refugio especializado "Casa Aliada Vania"</t>
  </si>
  <si>
    <t>Apoyos económicos para la "Reincorporación de núcleos familiares en situación de violencia" entregados</t>
  </si>
  <si>
    <t>Seguimiento de los núcleos familiares al apoyo "Reincorporación de núcleos familiares en situación de violencia" que egresaron exitosamente</t>
  </si>
  <si>
    <t>Servicios de orientación psicológica otorgados</t>
  </si>
  <si>
    <t>Canalización de mujeres víctimas de violencia a orientación psicológica por primera vez</t>
  </si>
  <si>
    <t>Servicios de asesoría legal en primera vez y seguimiento que fueron otorgados</t>
  </si>
  <si>
    <t>Canalización de mujeres víctimas de violencia a asesoría legal por primera vez</t>
  </si>
  <si>
    <t>Servicios de orientación psicológica y asesoría legal  por medio de la "Línea Aliada" proporcionados</t>
  </si>
  <si>
    <t>Atención de llamadas/mensajes de WhatsApp atendidas por la "Línea Aliada"</t>
  </si>
  <si>
    <t>Poda de árboles realizada</t>
  </si>
  <si>
    <t>Atención de solicitudes de poda de árboles realizados</t>
  </si>
  <si>
    <t>Recoleccion de residuos sólidos urbanos realizada</t>
  </si>
  <si>
    <t>Atención de solicitudes de recolección de residuos sólidos realizados</t>
  </si>
  <si>
    <t>Campañas para fomentar el uso y disfrute de los espacios culturales realizadas</t>
  </si>
  <si>
    <t>Difusiones de campañas realizadas</t>
  </si>
  <si>
    <t>Actividades artísticas, educativas y culturales realizadas</t>
  </si>
  <si>
    <t>Apoyos económicos del Programa Social "Epicentro de la Cultura" entregados</t>
  </si>
  <si>
    <t>Autorización de expedientes que cumplan con los requisitos del Programa Social "Epicentro de la Cultura"</t>
  </si>
  <si>
    <t>Difusión de jornadas de salud</t>
  </si>
  <si>
    <t>Adquisición de insumos médicos</t>
  </si>
  <si>
    <t>Servicio de atención médica otorgado</t>
  </si>
  <si>
    <t>Estudios de laboratorio realizados</t>
  </si>
  <si>
    <t>Emisión de ordenes de estudios de laboratorio realizadas</t>
  </si>
  <si>
    <t>Servicio de atención médica veterinaria otorgado</t>
  </si>
  <si>
    <t>Jornadas de cuidado y tutela responsable de los animales de compañía realizadas</t>
  </si>
  <si>
    <t>Difusión de jornadas de cuidado y tutela responsable realizada</t>
  </si>
  <si>
    <t>Apoyos alimentarios a niñas y niños de 2 años hasta 5 años 11 meses que asisten a los Centros de Atencion y Cuidado Infantil (CACI) de la Alcaldía Coyoacán entregados</t>
  </si>
  <si>
    <t>Atención de solicitudes de inscripción a los Centros de Atencion y Cuidado Infantil (CACI) de la Alcaldía Coyoacán</t>
  </si>
  <si>
    <t>Trámites ciudadanos ingresados  mediante la Ventanilla Única de Trámites (VUT) atendidos</t>
  </si>
  <si>
    <t>Autorización de solicitudes de trámites ingresados mediante la VUT</t>
  </si>
  <si>
    <t>Servicios solicitados mediante el Centro de Servicios y Atención Ciudadana (CESAC) realizados</t>
  </si>
  <si>
    <t>Autorización de servicios solicitados mediante el CESAC</t>
  </si>
  <si>
    <t>Asistencias jurídicas otorgadas</t>
  </si>
  <si>
    <t>Solicitudes de asistencia jurídica procesadas</t>
  </si>
  <si>
    <t>Operativos de seguridad realizados</t>
  </si>
  <si>
    <t xml:space="preserve">Solicitudes de operativos de seguridad </t>
  </si>
  <si>
    <t>Actividades para la prevencion del delito realizadas</t>
  </si>
  <si>
    <t>Capacitación al personal de seguridad</t>
  </si>
  <si>
    <t>Ferias de empleo realizadas</t>
  </si>
  <si>
    <t>Entrega de apoyos económicos del Programa Social "COSOC" entregados</t>
  </si>
  <si>
    <t>Rehabilitacion de la carpeta asfáltica realizada</t>
  </si>
  <si>
    <t>Mantenimiento del alumbrado público realizado</t>
  </si>
  <si>
    <t>Atención de solicitudes de mantenimiento del alumbrado público</t>
  </si>
  <si>
    <t>Capacitaciones en materia de proteccion civil realizadas</t>
  </si>
  <si>
    <t>Atención de emergencias</t>
  </si>
  <si>
    <t>Mantenimiento a equipo de emergencias realizado</t>
  </si>
  <si>
    <t>Acompañamiento a los Comités de Ejecución y Vigilancia y/o Promoventes y/o Copacos's realizados</t>
  </si>
  <si>
    <t>Programación de capacitaciones a miembros de los Comités de Ejecución y Vigilancia.</t>
  </si>
  <si>
    <t>Organización de recorridos de inspección de los diversos Proyectos ganadores emanados del proceso de la consulta ciudadana sobre Presupuesto Participativo</t>
  </si>
  <si>
    <t>Atención de las solicitudes y peticiones de información de los Comités y promoventes.</t>
  </si>
  <si>
    <t>Apoyos en especie de la Accion Social "Mastografías" otorgados</t>
  </si>
  <si>
    <t>Autorización de expedientes que cumplan con los requisitos de la Acción Social "Mastografías"</t>
  </si>
  <si>
    <t>Apoyos económicos del Programa Social "Ayudas Humanitarias" entregados</t>
  </si>
  <si>
    <t>Autorización de expedientes que cumplan con los requisitos del Programa Social "Ayudas Humanitarias"</t>
  </si>
  <si>
    <t>Apoyos en especie de la Acción Social  "Juguetes" entregados</t>
  </si>
  <si>
    <t>Autorización de expedientes que cumplan con los requisitos de la Acción Social "Juguetes"</t>
  </si>
  <si>
    <t>Servicios de aplicación de pintura de la Accion Social "Pintando Coyoacan" realizados</t>
  </si>
  <si>
    <t>Autorización de expedientes que cumplan con los requisitos de la Acción Social "Pintando Coyoacan"</t>
  </si>
  <si>
    <t>Apoyos en especie de la Accion Social "Útiles Escolares" entregados</t>
  </si>
  <si>
    <t>Autorización de expedientes que cumplan con los requisitos dede la Acción Social "Útiles Escolares"</t>
  </si>
  <si>
    <t>Apoyos en especie de la Accion Social "Camaras" entregados</t>
  </si>
  <si>
    <t>Autorización de expedientes que cumplan con los requisitos de la Acción Social "Camaras"</t>
  </si>
  <si>
    <t>Atención de solicitudes de recolección de residuos sólidos realizadas</t>
  </si>
  <si>
    <t>Jornadas de Recolección de residuos del programa"Tira tus Tiliches" realizadas</t>
  </si>
  <si>
    <t>Programaciones de rutas de recolección</t>
  </si>
  <si>
    <t>Operativos de vigilancia ambiental en las zonas boscosas del suelo de conservación y urbanas realizados</t>
  </si>
  <si>
    <t>Solicitudes de operativos de vigilancia ambiental atendidas</t>
  </si>
  <si>
    <t>Actividades de Apoyo realizadas para agilizar la movilidad dentro de la demarcación de la Alcaldía</t>
  </si>
  <si>
    <t>Apoyos económicos del Programa "Movilizando Contreras" entregados</t>
  </si>
  <si>
    <t>Selección de personas beneficiarias del Programa "Movilizando Contreras"</t>
  </si>
  <si>
    <t>Apoyos económicos del Programa "Contreras, Manos a la Obra" entregados</t>
  </si>
  <si>
    <t>Selección de personas beneficiarias del Programa "Contreras, Manos a la Obra"</t>
  </si>
  <si>
    <t>Apoyos económicos de la acción social "Brigadistas contra Incendios" entregados</t>
  </si>
  <si>
    <t>Selección de personas beneficiarias de la acción social "Brigadistas contra Incendios"</t>
  </si>
  <si>
    <t>Eventos para llevar a cabo actividades cívicas, artísticas, culturales, deportivas, de inclusión y fomento de los derechos realizados</t>
  </si>
  <si>
    <t>Difusión de convocatorias de los eventos</t>
  </si>
  <si>
    <t xml:space="preserve">Apoyos económicos y en especie de la acción social "Juventudes y Fiestas patrias" entregados </t>
  </si>
  <si>
    <t>Emisión de convocatoria para registro en la acción social "Juventudes y Fiestas patrias"</t>
  </si>
  <si>
    <t>Selección de personas beneficiarias de la acción social "Juventudes y Fiestas patrias"</t>
  </si>
  <si>
    <t>Apoyos económicos del Programa Social "Formación Cultural-Artística" entregados</t>
  </si>
  <si>
    <t>Emisión de convocatoria para registro en el Programa Social "Formación Cultural-Artística"</t>
  </si>
  <si>
    <t>Selección de personas beneficiarias del Programa Social "Formación Cultural-Artística"</t>
  </si>
  <si>
    <t xml:space="preserve">Apoyos en especie de la acción social "Apoyo a las Tradiciones Festividades" entregados </t>
  </si>
  <si>
    <t>Emisión de convocatoria para registro en la acción social "Apoyo a las Tradiciones Festividades"</t>
  </si>
  <si>
    <t>Selección de personas beneficiarias de la acción social "Apoyo a las Tradiciones Festividades"</t>
  </si>
  <si>
    <t>Apoyos en especie de la acción social "Becas Deportivas" entregados</t>
  </si>
  <si>
    <t>Emisión de convocatoria para registro en la acción social "Becas Deportivas"</t>
  </si>
  <si>
    <t>Selección de personas beneficiarias de la acción social "Becas Deportivas"</t>
  </si>
  <si>
    <t>Apoyos en especie (tablets) de la acción social "Inclusión Digital por la Educación" entregados</t>
  </si>
  <si>
    <t>Emisión de convocatoria para registro en la acción social "Inclusión Digital por la Educación"</t>
  </si>
  <si>
    <t>Selección de personas beneficiarias de la acción social "Inclusión Digital por la Educación"</t>
  </si>
  <si>
    <t>Apoyos económicos de la acción social "Jóvenes Universitarios en Acción" entregados</t>
  </si>
  <si>
    <t>Selección de personas beneficiarias de la acción social "Jóvenes Universitarios en Acción"</t>
  </si>
  <si>
    <t>Apoyos económicos de la acción social "Listo para la Prepa y Listo para la Uni" entregados</t>
  </si>
  <si>
    <t>Emisión de convocatoria para registro en la acción social "Listo para la Prepa y Listo para la Uni"</t>
  </si>
  <si>
    <t>Selección de personas beneficiarias de la acción social "Listo para la Prepa y Listo para la Uni"</t>
  </si>
  <si>
    <t>Consultas médicas y dentales gratuitas a traves de consolturio móvil en las Jornadas de Promoción</t>
  </si>
  <si>
    <t>Servicio Profesional de medicina general en consultorios de la Alcaldía realizados</t>
  </si>
  <si>
    <t>Difusión en gaceta de los costos por los servicios médicos en los consultorios</t>
  </si>
  <si>
    <t>Servicios de atención psicológica en consultorio de la Alcaldía realizados</t>
  </si>
  <si>
    <t>Gestión de citas psicologicas</t>
  </si>
  <si>
    <t>Servicio Profesional de medicina odontológica en consultorio de la Alcaldía realizados</t>
  </si>
  <si>
    <t xml:space="preserve">Difusión en gaceta de los costos por los servicios profesionales de medicina odontológica </t>
  </si>
  <si>
    <t>Apoyos en especie del Programa Social "Apoyos en especie para personas con Discapacidad" entregados</t>
  </si>
  <si>
    <t>Emisión de convocatoria para registro en el Programa Social "Apoyos en especie para personas con Discapacidad"</t>
  </si>
  <si>
    <t>Selección de personas beneficiarias del Programa Social "Apoyos en especie para personas con Discapacidad"</t>
  </si>
  <si>
    <t>Apoyos económicos y en especie "Mastografías" y "Antígeno Prostático" de la acción social "Juntos contra el Cáncer"</t>
  </si>
  <si>
    <t>Emisión de convocatoria para registro en la acción social "Juntos contra el Cáncer"</t>
  </si>
  <si>
    <t>Selección de personas beneficiarias de la acción social "Juntos contra el Cáncer"</t>
  </si>
  <si>
    <t>Servicios de Atención Prehospitalaria realizados por servicio de ambulancia de la Alcaldía.</t>
  </si>
  <si>
    <t>Solicitudes de emergencia básica atendidas</t>
  </si>
  <si>
    <t>Capacitación de prevención de adicciones realizadas para la población de la demarcación</t>
  </si>
  <si>
    <t>Actividades del proyecto "Dueños Responsables"</t>
  </si>
  <si>
    <t>Servicio de atención médica veterinaria de la Acción Social "Bienestar Animal" otorgado</t>
  </si>
  <si>
    <t>Gestión de citas</t>
  </si>
  <si>
    <t>Apoyos alimentarios a niñas y niños que asisten a los CENDIS de la Alcaldia entregados</t>
  </si>
  <si>
    <t>Atención de solicitudes de inscripción a los CENDIS de la Alcaldia</t>
  </si>
  <si>
    <t>Apoyos económicos del Programa Social "Becas para Estancias Infantiles" entregados</t>
  </si>
  <si>
    <t>Selección de personas beneficiarias del Programa Social "Becas para Estancias Infantiles"</t>
  </si>
  <si>
    <t>Apoyos en especie de la acción social "Verano Divertido" entregados</t>
  </si>
  <si>
    <t>Emisión de convocatoria para registro en la acción social "Verano Divertido"</t>
  </si>
  <si>
    <t>Selección de personas beneficiarias de la acción social "Verano Divertido"</t>
  </si>
  <si>
    <t>Operativos de seguridad realizados del Programa Sendero Seguro realizados</t>
  </si>
  <si>
    <t>Programaciones de operativos de seguridad</t>
  </si>
  <si>
    <t>Actividades para la prevención del delito realizadas.</t>
  </si>
  <si>
    <t>Apoyos económicos entregados mediante la acción social "Reconocimiento a la Seguridad Ciudadana"</t>
  </si>
  <si>
    <t>Emisión de convocatoria para registro en la acción social "Reconocimiento a la Seguridad Ciudadana"</t>
  </si>
  <si>
    <t>Selección de personas beneficiarias de la acción social "Reconocimiento a la Seguridad Ciudadana"</t>
  </si>
  <si>
    <t>Mantenimiento y ampliación de la red cámaras de vigilancia realizados.</t>
  </si>
  <si>
    <t>Atención de solicitudes por servicios de cámaras de vigilancia</t>
  </si>
  <si>
    <t>Recorridos realizados para prevenir la invasión del suelo de conservación</t>
  </si>
  <si>
    <t>Programaciones de recorridos para prevenir la invasión de suelo de conservación</t>
  </si>
  <si>
    <t>Servicios de asesorías jurídicas realizadas.</t>
  </si>
  <si>
    <t>Solicitudes de asesoria jurídica</t>
  </si>
  <si>
    <t>Trámites ciudadanos ingresados  mediante la Ventanilla Unica de Tramites (VUT) atendidos</t>
  </si>
  <si>
    <t xml:space="preserve">Apoyos en especie de la acción social "Apoyo por servicios funerarios" entregados </t>
  </si>
  <si>
    <t>Selección de personas beneficiarias de la acción social "Apoyo por servicios funerarios"</t>
  </si>
  <si>
    <t>Ferias, talleres y eventos para el fortalecimiento económico, empleo y turismo realizados</t>
  </si>
  <si>
    <t>Difusión de las ferias, talleres y eventos</t>
  </si>
  <si>
    <t>Apoyos económicos de la acción social "Reactivación económica a negocios"</t>
  </si>
  <si>
    <t>Emisión de convocatoria para registro en la acción social "Reactivación económica a negocios"</t>
  </si>
  <si>
    <t>Selección de personas beneficiarias de la acción social "Reactivación económica a negocios"</t>
  </si>
  <si>
    <t>Apoyos en especie (semillas) de la acción social "Buenas prácticas productivas: Semillas"</t>
  </si>
  <si>
    <t>Emisión de convocatoria para registro en la acción social "Buenas prácticas productivas: Semillas"</t>
  </si>
  <si>
    <t>Selección de personas beneficiarias de la acción social "Buenas prácticas productivas: Semillas"</t>
  </si>
  <si>
    <t>Mantenimiento de vialidades secundarias realizadas</t>
  </si>
  <si>
    <t>Mantenimientos a edificios y/o espacios públicos y deportivos realizados</t>
  </si>
  <si>
    <t>Atención de solicitudes de mantenimiento a edificios y/o espacios públicos y deportivos realizada</t>
  </si>
  <si>
    <t>Mantenimiento a la red secundaria de drenaje y alcantarillado realizado</t>
  </si>
  <si>
    <t>Servicios de Atención Médica Pre hospitalaria realizados</t>
  </si>
  <si>
    <t>Proyectos de Presupuesto Participativo a ejecutar</t>
  </si>
  <si>
    <t>Organización de reuniones para ratificación de los Proyectos a ejecutar</t>
  </si>
  <si>
    <t>Seguimiento al Presupuesto Participativo con los Comités de Ejecución y Vigilancia realizados</t>
  </si>
  <si>
    <t>Apoyos económicos y en especie del Programa Social "Fortalecimiento de la Mujer Contrerense"</t>
  </si>
  <si>
    <t>Selección de personas beneficiarias del Programa Social "Fortalecimiento de la Mujer Contrerense"</t>
  </si>
  <si>
    <t>Apoyos económicos entregados mediante el Programa Social "Juntos por La Familia"</t>
  </si>
  <si>
    <t>Selección de personas beneficiarias del Programa Social "Juntos por La Familia"</t>
  </si>
  <si>
    <t>Apoyos en especie de la acción social "Apoyo Invernal" entregados</t>
  </si>
  <si>
    <t>Selección de personas beneficiarias de la acción social "Apoyo Invernal"</t>
  </si>
  <si>
    <t>Apoyos en especie de la acción social "Apoyos Decembrinos" entregados</t>
  </si>
  <si>
    <t>Selección de personas beneficiarias de la acción social "Apoyos Decembrinos"</t>
  </si>
  <si>
    <t>Apoyos en especie de la acción social "Fortalecimiento a Grupos de Adulto Mayor" entregados</t>
  </si>
  <si>
    <t>Emisión de convocatoria para registro en la acción social "Fortalecimiento a Grupos de Adulto Mayor"</t>
  </si>
  <si>
    <t>Selección de personas beneficiarias de la acción social "Fortalecimiento a Grupos de Adulto Mayor"</t>
  </si>
  <si>
    <t>Apoyos en especie de la acción social "Navidad en Familia" entregados</t>
  </si>
  <si>
    <t>Selección de personas beneficiarias de la acción social "Navidad en Familia"</t>
  </si>
  <si>
    <t>Apoyos económicos de la acción social "Inclusión y respeto LGBT" entregados</t>
  </si>
  <si>
    <t>Selección de personas beneficiarias de la acción social "Inclusión y respeto LGBT"</t>
  </si>
  <si>
    <t>Actividades deportivas en la infraestructura deportiva realizadas</t>
  </si>
  <si>
    <t>Promoción de la Cultura Física y Deportiva en las personas asistentes a las actividades deportivas en la infraestructura deportiva</t>
  </si>
  <si>
    <t>Actividades culturales, deportivas, educativas y recreativas realizadas en la infraestructura de desarrollo comunitario atendidas</t>
  </si>
  <si>
    <t>Promoción de la educación, la cultura, la recreación y el deporte en las personas asistentes a las actividades culturales, deportivas, educativas y recreativas realizadas en la infraestructura de desarrollo comunitario.</t>
  </si>
  <si>
    <t>Apoyos del programa "Colaboradores en Búsqueda del Desarrollo Integral" entregados</t>
  </si>
  <si>
    <t>Seguimiento de las asistencias  a los servicios brindados por los facilitadores del programa "Colaboradores en Búsqueda del Desarrollo Integral"</t>
  </si>
  <si>
    <t>Seguimiento de las horas de servicio otorgadas por  los facilitadores del programa "Colaboradores en Búsqueda del Desarrollo Integral"</t>
  </si>
  <si>
    <t>Actividades en la Casa del Adulto Mayor impartidas</t>
  </si>
  <si>
    <t>Difusión de las actividades en la Casa del Adulto Mayor</t>
  </si>
  <si>
    <t>Otorgamiento de servicios recreativos, manuales, culturales y deportivos en los Centros de Artes y oficios.</t>
  </si>
  <si>
    <t xml:space="preserve">Difusión de actividades en los Centros de Artes y Oficios </t>
  </si>
  <si>
    <t>Entrega de Apoyos educativos en especie</t>
  </si>
  <si>
    <t>Difusión de jornadas para la  entrega del apoyo educativos  en especie.</t>
  </si>
  <si>
    <t>Personas en eventos culturales atendidos</t>
  </si>
  <si>
    <t>Difusión de eventos culturales.</t>
  </si>
  <si>
    <t>Realización de actividades culturales.</t>
  </si>
  <si>
    <t>Difusión de actividades culturales.</t>
  </si>
  <si>
    <t>Proyectos de Presupuesto Participativo dictaminados</t>
  </si>
  <si>
    <t>Organización de Sesiones del Órgano Dictaminador de los Proyectos de Presupuesto Participativo</t>
  </si>
  <si>
    <t>Entrega de apoyos alimentarios entregados</t>
  </si>
  <si>
    <t>Seguimiento al cumplimiento de requisitos para el apoyo alimentario</t>
  </si>
  <si>
    <t>Apoyos en especie de sistemas de producción avícolas sustentables entregados</t>
  </si>
  <si>
    <t>Seguimiento al cumplimiento de requisitos para el apoyo en especie de sistemas de producción avícolas sustentables</t>
  </si>
  <si>
    <t>Apoyos de Servicios funerarios entregados</t>
  </si>
  <si>
    <t>Seguimiento al cumplimiento de requisitos para el apoyo de servicios funerarios</t>
  </si>
  <si>
    <t>Padrón vehicular público y privado de la Ciudad de México actualizado</t>
  </si>
  <si>
    <t>Seguridad vial fortalecida</t>
  </si>
  <si>
    <t>Jornadas de Seguridad Vial, recorridos para la liberación de ciclovías y operativo Radar para el control de la Velocidad dirigido a Transporte Público.</t>
  </si>
  <si>
    <t>Proyectos de mejora de la infraestructura urbana segura y eficiente en zonas de parquímetros ejecutados</t>
  </si>
  <si>
    <t>Firma de convenios para la ejecución de proyectos de mejora de la infraestructura segura y eficiente.</t>
  </si>
  <si>
    <t>Proyectos de infraestructura peatonal y ciclista con criterios de seguridad vial elaborados</t>
  </si>
  <si>
    <t xml:space="preserve">Kilómetros intervenidos en los Proyectos de infraestructura peatonal y ciclista con criterios de seguridad vial. </t>
  </si>
  <si>
    <t>Servicios del Sistema de Transporte Individual en Bicicleta Pública proporcionados</t>
  </si>
  <si>
    <t>Operación del Sistema de Transporte Individual en Bicicleta Pública</t>
  </si>
  <si>
    <t>Mantenimiento de bicicletas de ECOBICI</t>
  </si>
  <si>
    <t xml:space="preserve">Personas usuarias en los Biciestacionamientos Masivos registradas
</t>
  </si>
  <si>
    <t>Operación de los Biciestacionamientos Masivos</t>
  </si>
  <si>
    <t>Biciestacionamientos Masivos implementados</t>
  </si>
  <si>
    <t>Paseos dominicales, nocturnos y talleres de Biciescuela CDMX para promocionar el uso de la bicicleta realizados</t>
  </si>
  <si>
    <t>Etapas del proyecto ejecutivo de infraestructura ciclista, para la recuperación y  mejorameinto integral de la movilidad no motorizada y accesibilidad peatonal realizadas</t>
  </si>
  <si>
    <t>Proyecto ejecutivo de infraestructura ciclista, para la recuperación y  mejoramiento integral de la movilidad no motorizada y accesibilidad peatonal</t>
  </si>
  <si>
    <t>Entrega de apoyos económicos para la renovación del parque vehicular realizados</t>
  </si>
  <si>
    <t>Integración de padrón de beneficiarios</t>
  </si>
  <si>
    <t>Selección de personas beneficiarias de la acción social</t>
  </si>
  <si>
    <t>Actualización del transporte público colectivo concesionado clasificado como ruta mediante nuevas unidades de transporte proporcionado</t>
  </si>
  <si>
    <t>Destrucción de unidades obsoletas</t>
  </si>
  <si>
    <t>Unidades nuevas que cumplen la norma técnica</t>
  </si>
  <si>
    <t xml:space="preserve">Usuarios de la red de Metrobús transportados. </t>
  </si>
  <si>
    <t>Programación del servicio en función de la demanda</t>
  </si>
  <si>
    <t>Infraestructura de Metrobus en buen estado</t>
  </si>
  <si>
    <t>Equipos de peaje y control de acceso en estaciones en buen estado</t>
  </si>
  <si>
    <t>Seguimiento al cumplimiento del programa de mantenimiento de autobuses de las empresas operadoras</t>
  </si>
  <si>
    <t>Rendimiento energético de la flota de vehiculos eléctricos</t>
  </si>
  <si>
    <t>Estudios de transporte para mejora del servicio existente y la creación de nuevos corredores.</t>
  </si>
  <si>
    <t>Disminución de emisiones contaminantes</t>
  </si>
  <si>
    <t>Mantenimiento a los elementos de accesibilidad e inclusión de personas con discapacidad en las estaciones.</t>
  </si>
  <si>
    <t>Brigadistas de protección civil capacitados</t>
  </si>
  <si>
    <t>Simulacros preventivos ejecutados para conocer los protocolos de actuación en caso de emergencia</t>
  </si>
  <si>
    <t>Extintores de las estaciones con correcta operación</t>
  </si>
  <si>
    <t>Mantenimiento a los extintores de las estaciones</t>
  </si>
  <si>
    <t>Coordinación de la asistencia técnica y de acompañamiento al Sistema de Transporte Colectivo en la implementación del Proyecto para la modernización de la Línea 1 del Sistema de Transporte Colectivo realizada</t>
  </si>
  <si>
    <t>Celebración de Convenios de colaboración para el acompañamiento al Sistema de Transporte Colectivo en la implementación del Proyecto para la modernización de la Línea 1.</t>
  </si>
  <si>
    <t>Capacitaciones, reuniones y pláticas sobre protección civil realizadas</t>
  </si>
  <si>
    <t>Mantenimientos a equipos de videovigilancia y Sistema de Posicionamiento Global realizados</t>
  </si>
  <si>
    <t xml:space="preserve">Programación mensual de jornadas de mantenimiento a equipos de videovigilancia y Sistema de Posicionamiento Global </t>
  </si>
  <si>
    <t>Mantenimientos preventivos a equipos de validación de Tarjetas Inteligentes sin Contacto realizados</t>
  </si>
  <si>
    <t>Programación trimestral de mantenimientos preventivos a equipos de validación de Tarjetas Inteligentes sin Contacto</t>
  </si>
  <si>
    <t>Recargas en la Red de Recarga Externa realizadas</t>
  </si>
  <si>
    <t>Programación de campañas publicitarias para el uso de la Red de Recarga Externa</t>
  </si>
  <si>
    <t>Mantenimientos menores a Centros de Transferencia Modal realizados</t>
  </si>
  <si>
    <t>Infraestructura en los Cetram conservada</t>
  </si>
  <si>
    <t>Mantenimientos preventivos en los Cetram realizados</t>
  </si>
  <si>
    <t>Contratación de servicios para efectuar mantenimiento preventivo y correctivo dentro de los Centros de Transferencia Modal</t>
  </si>
  <si>
    <t>Materiales para las actividades operativas de los Centros de Transferencia Modal proporcionados</t>
  </si>
  <si>
    <t>Adquisición de bienes materiales, herramienta y equipo necesario para realizar trabajos de mantenimiento preventivo en los Centros de Transferencia Modal</t>
  </si>
  <si>
    <t>Servicio de movilidad a través de la Red de Transporte de Pasajeros proporcionado</t>
  </si>
  <si>
    <t>Parque vehicular renovado</t>
  </si>
  <si>
    <t>Mantenimiento preventivos a Unidades</t>
  </si>
  <si>
    <t>Infraestructura en estaciones de autoconsumo con correcta operación</t>
  </si>
  <si>
    <t>Sistema de ayuda a la explotación en rutas</t>
  </si>
  <si>
    <t>Estudios de campos  para evaluar las necesidades de transportación de los usuarios de RTP realizados</t>
  </si>
  <si>
    <t>Sistema de cobro en Unidades de la Red de Transporte de Pasajeros homologado con otros modos de transporte a través de la Tarjeta Única de Movilidad Integrada</t>
  </si>
  <si>
    <t>Programas de Protección Civil actualizados y certificados</t>
  </si>
  <si>
    <t>Programas Internos de Protección Civil actualizados</t>
  </si>
  <si>
    <t>Materiales y equipos necesarios adquiridos</t>
  </si>
  <si>
    <t>Talleres y cursos en materia de Protección Civil impartidos</t>
  </si>
  <si>
    <t>Pasajeros del servicio de transporte público, a través de las Líneas de Trolebús, Tren Ligero y Cablebús transportados.</t>
  </si>
  <si>
    <t>Mantenimiento a las Unidades e Infrestructura Electromecánica.</t>
  </si>
  <si>
    <t>Expedición de Unidades para cubrir Líneas de Transporte.</t>
  </si>
  <si>
    <t>Nómina de pensión jubilatoria entregada.</t>
  </si>
  <si>
    <t>Selección de personal del Servicio de Transportes Eléctricos que cumple con los requisitos para obtener la pensión jubilatoria.</t>
  </si>
  <si>
    <t>Programas Internos de Protección Civil actualizados.</t>
  </si>
  <si>
    <t>Capacitación del personal brigadista.</t>
  </si>
  <si>
    <t>Realización de simulacros.</t>
  </si>
  <si>
    <t>Equipamiento.</t>
  </si>
  <si>
    <t>Recolección de residuos sólidos urbanos</t>
  </si>
  <si>
    <t>Mantenimiento a alumbrado Público realizado</t>
  </si>
  <si>
    <t xml:space="preserve">Mantenimiento a parques, plazas y jardines realizado </t>
  </si>
  <si>
    <t>Podas a sujetos forestales</t>
  </si>
  <si>
    <t>Eventos civicos, culturales y deportivos realizados</t>
  </si>
  <si>
    <t>Difusión de eventos culturales y deportivos</t>
  </si>
  <si>
    <t>Apoyos para actividades deportivas entregados</t>
  </si>
  <si>
    <t>Atenciones médicas brindadas de primer nivel brindadas</t>
  </si>
  <si>
    <t>Jornadas y caravanas de salud realizadas</t>
  </si>
  <si>
    <t>Personas cuidadoras con apoyos otorgados</t>
  </si>
  <si>
    <t>Atenciones a animales de compañía y en situación de calle brindadas</t>
  </si>
  <si>
    <t>Campañas de cuidado animal realizadas</t>
  </si>
  <si>
    <t>Raciones alimentarias para niñas y niños inscritoss brindadas</t>
  </si>
  <si>
    <t>Atención, asesorias,sevicios,  y trámites ciudadanos atendidos</t>
  </si>
  <si>
    <t>Difusión de trámites que realiza la Alcaldía para los usuarios</t>
  </si>
  <si>
    <t>Atenciones de primer contacto brindadas</t>
  </si>
  <si>
    <t>Levantamiento de solicitudes de emergencia</t>
  </si>
  <si>
    <t>Pláticas de prevención del delito en escuelas realizadas</t>
  </si>
  <si>
    <t>Escuelas en las que se brindarán las pláticas sobre prevención del delito</t>
  </si>
  <si>
    <t>Personas fisicas y morales capacitadas</t>
  </si>
  <si>
    <t>Difusión de capacitaciones para emprendedores de la Alcaldía Cuauhtémoc</t>
  </si>
  <si>
    <t>Mantenimiento de vialidades realizados</t>
  </si>
  <si>
    <t>Rehabilitación de guarniciones y banquetas</t>
  </si>
  <si>
    <t>Elaboración de analisis de factibilidad de mantenimientos a mercados</t>
  </si>
  <si>
    <t>Desazolve de red secundaria de drenaje realizado</t>
  </si>
  <si>
    <t>Mantenimiento de la red de drenaje secundaria</t>
  </si>
  <si>
    <t>Reparación de fugas de agua potable realizada</t>
  </si>
  <si>
    <t>Levantamiento de solicitudes para reparación de fugas de agua</t>
  </si>
  <si>
    <t xml:space="preserve">Mantenimiento a deportivos publicos realizado </t>
  </si>
  <si>
    <t>Elaboración de analisis de factibilidad de mantenimientos a deportivos</t>
  </si>
  <si>
    <t>Balizamiento realizado</t>
  </si>
  <si>
    <t>Jornadas para identificación de zonas que requieren balizamiento</t>
  </si>
  <si>
    <t>Mantenimiento a extintores realizados</t>
  </si>
  <si>
    <t>Jornadas de supervisión a extintores</t>
  </si>
  <si>
    <t>Emitir la convocatoria para participar en los proyectos de participación ciudadana</t>
  </si>
  <si>
    <t>Entrega de apoyos la comunidad LGBTTTIQ+ realizados</t>
  </si>
  <si>
    <t>Entrega de apoyos realizados</t>
  </si>
  <si>
    <t>Mezcla asfáltica producida</t>
  </si>
  <si>
    <t xml:space="preserve">Solicitudes de las URG realizadas </t>
  </si>
  <si>
    <t>Participación en los simulacros nacionales realizados</t>
  </si>
  <si>
    <t>Reuniones informativas con el personal de las direcciones de la Planta para conocer el protocolo de actuación durante el simulacro realizadas</t>
  </si>
  <si>
    <t>Estudios de investigación en materia de seguridad estructural realizados</t>
  </si>
  <si>
    <t>Servicios para la operación de la Red Acelerográfica de la Ciudad de México (RACM), del Sistema de Alerta Sísmica de la Ciudad de México (SASMEX-CDMX) y del Sistema de Acciones Sísmicas de diseño (SASID) realizados</t>
  </si>
  <si>
    <t>Capacitaciones al personal del ISC en materia de Igualdad de género y derechos humanos.</t>
  </si>
  <si>
    <t>Infraestructura de drenaje construida</t>
  </si>
  <si>
    <t>Formalización de contratos</t>
  </si>
  <si>
    <t>Seguimiento a las obras de construcción de infraestructura de drenaje</t>
  </si>
  <si>
    <t>Infraestructura de drenaje rehabilitada</t>
  </si>
  <si>
    <t>Seguimiento a las obras de rehabilitación de infraestructura de drenaje</t>
  </si>
  <si>
    <t>Mantenimiento a la infraestructura hidráulica de drenaje, alcantarillado y saneamiento realizado.</t>
  </si>
  <si>
    <t>Atención de solicitudes de mantenimiento  a la infraestructura hidráulica de drenaje, alcantarillado y saneamiento.</t>
  </si>
  <si>
    <t>Tramites de usuarios atendidos</t>
  </si>
  <si>
    <t>Registro de solicitudes de usuarios en la Dirección de Atención al Público.</t>
  </si>
  <si>
    <t>Solicitudes de Instalación de medidores atendidas.</t>
  </si>
  <si>
    <t>Registro de solicitudes para la instalación de medidores.</t>
  </si>
  <si>
    <t>Solicitudes de petición de consumo de agua potable y agua tratada a través de toma de tipo de cuello garza atendidas.</t>
  </si>
  <si>
    <t>Registro de solicitudes de petición de consumo de agua potable y agua tratada.</t>
  </si>
  <si>
    <t>Solicitudes de conexión de los servicios hidráulicos para trámites de licencia de construcción y manifestaciones de obra  atendidas.</t>
  </si>
  <si>
    <t xml:space="preserve">Registro de solicitudes de conexión  de los servicios hidráulicos para trámites de licencia de construcción y manifestaciones de obra  </t>
  </si>
  <si>
    <t>Solicitudes de actualización al padrón de usuarios de la Ciudad de México de las áreas que componen la Dirección General de Servicios a Usuarios atendidas.</t>
  </si>
  <si>
    <t>Registro de solicitudes de actualización del padrón de usuarios en la  Dirección General de Servicios a Usuarios.</t>
  </si>
  <si>
    <t>Solicitudes de fugas de agua potable atendidas.</t>
  </si>
  <si>
    <t>Registro de solicitudes de fugas de agua potable.</t>
  </si>
  <si>
    <t>Reuniones informativas con los participantes para conocer  el protocolo de actuación a seguir en los simulacros.</t>
  </si>
  <si>
    <t>Servicios para el tratamiento,
recepción, separación, manejo
traslado y disposición final de
residuos solidos urbanos realizados</t>
  </si>
  <si>
    <t>Programacion de Servicios  para el tratamiento , recepción, separación, manejo traslado y disposición final de residuos solidos urbanos.</t>
  </si>
  <si>
    <t>Programacion de Servicios  para el  mantenimiento del alumbrado público.</t>
  </si>
  <si>
    <t>Infraestructura de alumbrado público renovada.</t>
  </si>
  <si>
    <t>Elaboración de analisis de factibilidad de renovación de la infraestructura de alumbrado público.</t>
  </si>
  <si>
    <t>Mantenimiento de parques, áreas verdes.</t>
  </si>
  <si>
    <t>Programacion de Servicios  para el mantenimiento a parques, áreas verdes .</t>
  </si>
  <si>
    <t>Limpieza de infraestructura urbana realizada.</t>
  </si>
  <si>
    <t>Programación de Servicios de limpieza.</t>
  </si>
  <si>
    <t>Mantenimiento y mejoramiento de la Red Vial realizado.</t>
  </si>
  <si>
    <t>Contratación de las Obras y/o servicios para el Mantenimiento y mejoramiento de la Red Vial.</t>
  </si>
  <si>
    <t>Construcción y/o mantenimiento de puentes vehiculares y peatonales realizado.</t>
  </si>
  <si>
    <t>Contratación de las Obras y/o servicios para la construccion o mantenimiento a puentes vehiculares.</t>
  </si>
  <si>
    <t>Obras de transporte Público de la Ciudad de Mexico construidas nuevas</t>
  </si>
  <si>
    <t>Rutas de Transporte Público de la Ciudad de Mexico ampliadas.</t>
  </si>
  <si>
    <t>Obras de Transporte Público de la Ciudad de Mexico rehabilitadas</t>
  </si>
  <si>
    <t xml:space="preserve">Apoyo económico a personas afectadas en sus comercios por la obra de ampliación de la línea 12 del Sistema de Transporte Colectivo Metro otorgados. </t>
  </si>
  <si>
    <t xml:space="preserve">Apoyo económico a personas afectadas en sus inmuebles por la obra de ampliación de la línea 12 del Sistema de Transporte Colectivo Metro otorgados. </t>
  </si>
  <si>
    <t>Sistemas de captación de agua de lluvia (SCALL) entregados</t>
  </si>
  <si>
    <t>Capacitaciones a beneficiarios sobre el uso y limpieza del SCALL</t>
  </si>
  <si>
    <t>Elaboración del padrón de
beneficiarios del programa</t>
  </si>
  <si>
    <t>Capacitaciones a mujeres, enfocadas a la autosuficiencia realizadas.</t>
  </si>
  <si>
    <t>Selección de mujeres que cumplen con los requisitos para ser beneficiarias del Programa</t>
  </si>
  <si>
    <t>Apoyos "Bienestar para el Bosque" entregados</t>
  </si>
  <si>
    <t>Apoyos "Sembrando Vida Ciudad de México" entregados.</t>
  </si>
  <si>
    <t>Apoyos "Bienestar para el Campo" entregados.</t>
  </si>
  <si>
    <t>Apoyos  "Facilitadores de Servicios" entregados.</t>
  </si>
  <si>
    <t>Cursos "Desarrollo de Capacidades y Bienestar Social"  realizados.</t>
  </si>
  <si>
    <t>Invitaciones  (personas fisicas o morales) para registro en Programa social</t>
  </si>
  <si>
    <t>Simulacros preventivos para actuar en caso de riesgo o desastres antropogénicos realizados.</t>
  </si>
  <si>
    <t>Programas de educación sobre, contaminación del aire, manejo adecuado del agua, residuos sólidos, conservación de áreas verdes, consumo responsable y problemas ambientales impartidos.</t>
  </si>
  <si>
    <t xml:space="preserve">Programas Museológicos de divulgación científica implementados.  </t>
  </si>
  <si>
    <t>Índice de la calidad del aire  y recomendaciones para la protección de la salud de la población públicado.</t>
  </si>
  <si>
    <t>Operación de Estaciones de Monitoreo para la medición de contaminantes   atmosféricos .</t>
  </si>
  <si>
    <t>Obtención de datos de la Calidad del aire en la Ciudad de México y su zona conurbada</t>
  </si>
  <si>
    <t>Mantenimiento preventivo y/o correctivo del equipo de sensor remoto realizado.</t>
  </si>
  <si>
    <t>Campañas de sensor remoto implementadas</t>
  </si>
  <si>
    <t xml:space="preserve">Constancias de verificación vehicular a los automóviles de la Ciudad de México otorgadas. </t>
  </si>
  <si>
    <t>Vehículos matriculados en la Ciudad de México verificados.</t>
  </si>
  <si>
    <t>Inventario de residuos sólidos de la Ciudad de México elaborado.</t>
  </si>
  <si>
    <t>Registro y actualización de la entrega del apoyo a beneficiarios del pago único a ex trabajadoras de la hoy extinta Autotransportes Urbanos de Pasajeros R-100 (Ruta 100).</t>
  </si>
  <si>
    <t>Simulacros preventivos para conocer los protocolos de actuación en caso de emergencia realizados</t>
  </si>
  <si>
    <t>Atención a la ciudadanía por presuntos actos discriminatorios cometidos en la Ciudad de México brindada</t>
  </si>
  <si>
    <t>Gestión y selección de orientación  a la ciudadanía que acude al COPRED por presuntos actos discriminatorios.</t>
  </si>
  <si>
    <t>Cursos sobre igualdad y no discriminación realizados</t>
  </si>
  <si>
    <t>Actualización del contenido de los cursos en materia de igualdad y no discriminación</t>
  </si>
  <si>
    <t>Estudios, investigaciones y documentos de política pública en materia de igualdad y no discriminación elaborados</t>
  </si>
  <si>
    <t>Elaboración de proyectos, metodologías y términos de referencia para la elaboración de estudios e investigaciones sobre el derecho a la igualdad y no discriminación</t>
  </si>
  <si>
    <t>Acuerdos de trabajo y vinculación con los sectores privados, academia, gobierno y OSC para la promoción de la inclusión y la diversidad cumplidos</t>
  </si>
  <si>
    <t>Ejecución de actividades de vinculación con empresas y sector privado para la promoción de la inclusión y la diversidad</t>
  </si>
  <si>
    <t>Realización de eventos de vinculación con academia y organizaciones de sociedad civil para la promoción de la igualdad y no discriminación</t>
  </si>
  <si>
    <t>Publicaciones, campañas, material impreso y digital  para la promoción y difusión para una cultura de igualdad y no discriminación implementadas</t>
  </si>
  <si>
    <t>Elaboración de diseños de campañas y banners para publicaciones de comunicación institucional del COPRED</t>
  </si>
  <si>
    <t>Apoyo económico a víctimas de la discriminación entregado.</t>
  </si>
  <si>
    <t>Publicación de los lineamientos de apoyos a víctimas de la discriminación</t>
  </si>
  <si>
    <t xml:space="preserve">Integración de expedientes para aprobación de apoyos a víctimas de discriminación e instituciones de asistencia privada, asociaciones civiles u organizaciones sociales </t>
  </si>
  <si>
    <t>Apoyos económicos a promotoras y promotores del derecho a la Igualdad y no discriminación entregados</t>
  </si>
  <si>
    <t>Publicación de los lineamientos para la creación de la Red Ciudadana por la Igualdad y la no Discriminación de la Ciudad de México.</t>
  </si>
  <si>
    <t>Apoyos económicos a personas que diseñen proyectos de contenidos digitales sobre igualdad y no discriminación otorgados</t>
  </si>
  <si>
    <t>Publicación de los lineamientos para la creación de contenidos digitales por la Igualdad y la no Discriminación de la Ciudad de México</t>
  </si>
  <si>
    <t>Integración de expedientes para aprobación de apoyos de contenidos digitales por la Igualdad y la no Discriminación de la Ciudad de México</t>
  </si>
  <si>
    <t>Apoyos económicos a personas que integran la Red de talleristas en materia de igualdad y no discriminación entregados</t>
  </si>
  <si>
    <t xml:space="preserve">Publicación de los lineamientos para la integración de la Red de talleristas en materia de igualdad y no discriminación </t>
  </si>
  <si>
    <t>Capacitación a personas que integran la red de talleristas</t>
  </si>
  <si>
    <t>Apoyo económico a proyectos de buenas prácticas antidiscriminatorias en empresas privadas otorgados</t>
  </si>
  <si>
    <t xml:space="preserve">Publicación de los lineamientos de buenas prácticas antidiscriminatorias en empresas privadas </t>
  </si>
  <si>
    <t xml:space="preserve">Integración de expedientes para aprobación de apoyos  a proyectos de buenas prácticas antidiscriminatorias en empresas privadas </t>
  </si>
  <si>
    <t>Apoyos económicos para realizar un proyecto de investigación en materia de igualdad y no discriminación entregados</t>
  </si>
  <si>
    <t xml:space="preserve">Publicación de los lineamientos de apoyos a  proyectos de investigación en materia de igualdad y no discriminación </t>
  </si>
  <si>
    <t xml:space="preserve">Integración de expedientes para aprobación de proyectos de investigación en materia de igualdad y no discriminación </t>
  </si>
  <si>
    <t>Aporte económico para un proyecto de coinversión sobre no discriminación con un organismo internacional otorgado</t>
  </si>
  <si>
    <t>Proyecto en materia de igualdad y no discriminación con un organismo internacional  desarrollado</t>
  </si>
  <si>
    <t>Servicios de higiene, salud, psicología y alimentación proporcionados</t>
  </si>
  <si>
    <t>Programación del otorgamiento de servicios de higiene, salud, psicología y alimentación</t>
  </si>
  <si>
    <t>Eventos deportivos, culturales y recreativos realizados</t>
  </si>
  <si>
    <t>Programación de eventos deportivos, culturales y recreativos</t>
  </si>
  <si>
    <t>Clases y talleres deportivos, culturales, lúdicos y recreativos impartidos</t>
  </si>
  <si>
    <t>Integración de grupos deportivos, culturales, lúdicos y recreativos  de clases y talleres</t>
  </si>
  <si>
    <t>Denuncias de maltrato infantil atendidas</t>
  </si>
  <si>
    <t>Recepción y captación de denuncias y reportes por maltrato infantil</t>
  </si>
  <si>
    <t>Asesorías psicológicas y sociales a niñas, niños y adolescentes que son maltratados otorgadas</t>
  </si>
  <si>
    <t>Gestión sobre la intervención psicológicas y social en beneficio de niñas, niños y adolescentes que son maltratados.</t>
  </si>
  <si>
    <t>Protección de niñas, niños y adolescentes por medio de acogimiento residencial otorgado.</t>
  </si>
  <si>
    <t>Elaboración de diagnósticos de niñas, niños y adolescentes para detección de riesgo.</t>
  </si>
  <si>
    <t>Servicios de adopción y de familias de acogida para la restitución del derecho a vivir en familia de niñas, niños y adolescentes otorgados.</t>
  </si>
  <si>
    <t>Resolución de procedimientos de adopción de niñas, niños y adolescentes.</t>
  </si>
  <si>
    <t xml:space="preserve">Capacitación para el aprendizaje de Lenguaje de señas otorgada. </t>
  </si>
  <si>
    <t>Publicación de la convocatoria del curso lenguaje de señas.</t>
  </si>
  <si>
    <t>Servicios de rehabilitación, física, sensorial, de lenguaje y psicológica otorgados.</t>
  </si>
  <si>
    <t>Detección de personas sin acceso a servicios de salud que solicitan servicios de rehabilitación.</t>
  </si>
  <si>
    <t>Capacitación para la inclusión laboral para personas con discapacidad otorgada.</t>
  </si>
  <si>
    <t>Publicación de cursos para la inclusión laboral de personas con discapacidad.</t>
  </si>
  <si>
    <t>Estudios de accesibilidad para mejorar la infraestructura de espacios públicos para personas con discapacidad  realizados.</t>
  </si>
  <si>
    <t>Elaboración de instrumentos metodológicos para llevar a cabo los estudios de accesibilidad para la mejora de la infraestructura de espacios públicos para personas con discapacidad.</t>
  </si>
  <si>
    <t>Servicios de acogimiento residencial a personas con discapacidad en situación de abandono u orfandad o bien bajo los Cuidados y atenciones de DIF  por procesos de violencia que ponen en riesgo su integridad física y psicológica otorgado.</t>
  </si>
  <si>
    <t>Valoración de las solicitudes de acogimiento residencial a personas con discapacidad en situación de abandono u orfandad o bien bajo los Cuidados y atenciones de DIF  por procesos de violencia que ponen en riesgo su integridad física y psicológica.</t>
  </si>
  <si>
    <t>Apoyos en especie (ayudas técnicas, prótesis y tarjetas incluyentes)  para personas con discapacidad otorgados.</t>
  </si>
  <si>
    <t>Emisión de convocatoria para registro de apoyos en especie para personas con discapacidad.</t>
  </si>
  <si>
    <t>Integración de expedientes de personas beneficiarias del programa</t>
  </si>
  <si>
    <t>Pláticas de promoción a la salud otorgadas.</t>
  </si>
  <si>
    <t>Selección y desarrollo de temas de salud que demanda la población para las pláticas.</t>
  </si>
  <si>
    <t>Consultas médicas otorgadas</t>
  </si>
  <si>
    <t xml:space="preserve">Programación de consultas médicas de atención y preventivas </t>
  </si>
  <si>
    <t>Consultas dentales otorgadas</t>
  </si>
  <si>
    <t xml:space="preserve">Programación de consultas dentales de atención y preventivas </t>
  </si>
  <si>
    <t>Consultas psicológicas y psicoeducativas otorgadas</t>
  </si>
  <si>
    <t xml:space="preserve">Programación de consultas psicológicas y psicoeducativas de atención y preventivas </t>
  </si>
  <si>
    <t>Apoyos económicos  a las Organizaciones de la Sociedad Civil beneficiarias del programa entregados</t>
  </si>
  <si>
    <t xml:space="preserve">Emisión de convocatoria para registro de apoyos a las Organizaciones de la Sociedad Civil beneficiarias </t>
  </si>
  <si>
    <t>Validación y aprobación de proyectos que son presentados</t>
  </si>
  <si>
    <t>Capacitación sobre la inclusión de niñas, niños y adolescentes con discapacidad otorgada</t>
  </si>
  <si>
    <t>Elaboración del programa de capacitación.</t>
  </si>
  <si>
    <t>Apoyos alimenticios en modalidad fría entregados .</t>
  </si>
  <si>
    <t>Distribución de los apoyos en los planteles escolares inscritos al programa.</t>
  </si>
  <si>
    <t>Integración del padrón de beneficiarios del Programa Alimentos escolares</t>
  </si>
  <si>
    <t>Servicios educativos y de alimentación a niñas y niños de 6 meses de nacidos a 5 años 11 meses de edad en Centros de Atención, Cuidado y Desarrollo Infantil otorgados</t>
  </si>
  <si>
    <t xml:space="preserve">Integración, registro y actualización de la matrícula de los Centros de Atención, Cuidado y Desarrollo Infantil </t>
  </si>
  <si>
    <t>Apoyos alimentarios en comedores populares entregados.</t>
  </si>
  <si>
    <t>Preparación de alimentos de acuerdo con prácticas sanitarias adecuadas.</t>
  </si>
  <si>
    <t>Supervisión de los comedores populares realizada</t>
  </si>
  <si>
    <t>Programación de las visitas de supervisión a comedores populares.</t>
  </si>
  <si>
    <t>Apoyos económicos a personas que perdieron algún familiar en el sismo del 19 de septiembre de 2017 entregados</t>
  </si>
  <si>
    <t>Integración y actualización  de expedientes de personas beneficiarias del programa</t>
  </si>
  <si>
    <t>Servicios de atención psicológica, de salud, actividades lúdicas, recreativas y culturales a familiares víctimas del sismo otorgados.</t>
  </si>
  <si>
    <t>Gestión de citas para los servicios a familiares víctimas del sismo.</t>
  </si>
  <si>
    <t>Empleos en Áreas Ciudadanas y Sociedades Cooperativas preservados.</t>
  </si>
  <si>
    <t>Garrafones de Agua purificada distribuidos</t>
  </si>
  <si>
    <t>Purificación y envasado de agua de garrafón</t>
  </si>
  <si>
    <t>Talleres de capacitación técnica impartidos</t>
  </si>
  <si>
    <t>Integración de grupos de talleres de capacitación técnica impartida</t>
  </si>
  <si>
    <t>Ferias de empleo para personas con discapacidad realizadas</t>
  </si>
  <si>
    <t>Canalización de personas con discapacidad con empresas participantes</t>
  </si>
  <si>
    <t>Realización de reuniones informativas a los participantes para informar los protocolos de actuación a seguir en los simulacros</t>
  </si>
  <si>
    <t xml:space="preserve">Actividades en coordinación con los entes públicos responsables de la ejecución de políticas públicas realizadas </t>
  </si>
  <si>
    <t>Programación de actividades de coordinación con los entes públicos responsables de la ejecución de políticas públicas</t>
  </si>
  <si>
    <t>Cursos en materia de inclusión y derechos humanos a servidores públicos realizados</t>
  </si>
  <si>
    <t>Programación y asignación de grupos de capacitación en modalidad presencial</t>
  </si>
  <si>
    <t>Programación e asignación de grupos de capacitación en modalidad virtual</t>
  </si>
  <si>
    <t>Asesorías de accesibilidad a inmuebles que prestan servicios públicos otorgadas</t>
  </si>
  <si>
    <t>Sistema Integral de Gestión de Información generado</t>
  </si>
  <si>
    <t>Talleres, conferencias y exposiciones en materia de cultura dirigido a jóvenes de la Ciudad de México implementados.</t>
  </si>
  <si>
    <t>Programación de talleres, conferencias y exposiciones en materia de cultura dirigida a jóvenes</t>
  </si>
  <si>
    <t>Difusión de convocatoria para los talleres, conferencias y exposiciones en materia de cultura dirigida a jóvenes</t>
  </si>
  <si>
    <t>Conciertos dirigidos a jóvenes realizados</t>
  </si>
  <si>
    <t xml:space="preserve">Definición de los espacios públicos en los que se implementaran con conciertos. </t>
  </si>
  <si>
    <t>Capacitaciones a través de cursos, talleres y dinámicas para desarrollar habilidades para el reconocimiento o de sus Derechos Humanos; impulsar habilidades para la vida y prevención de factores de riesgo; así como de cuidado de la salud física y emocional impartidas</t>
  </si>
  <si>
    <t>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</si>
  <si>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Apoyos económicos para incrementar la independencia económica y reducir la brecha de desigualdad social entregados</t>
  </si>
  <si>
    <t>Actualización el padrón de personas beneficiarias de los apoyos económicos para incrementar la independencia económica y reducir la brecha de desigualdad social</t>
  </si>
  <si>
    <t>Generación de informes de actividades de las personas beneficiarias de los apoyos económicos</t>
  </si>
  <si>
    <t>Eventos culturales dirigidos a jóvenes realizados</t>
  </si>
  <si>
    <t>Programación de eventos culturales y gestión de espacios</t>
  </si>
  <si>
    <t>Apoyos económicos para reducir la brecha de desigualdad en la población joven vulnerable entregados.</t>
  </si>
  <si>
    <t>Actualización el padrón de
personas beneficiarias del Programa los jóvenes unen al barrio</t>
  </si>
  <si>
    <t>Talleres y asesorías a personas jóvenes otorgados.</t>
  </si>
  <si>
    <t>Programación de talleres y asesorías a jóvenes</t>
  </si>
  <si>
    <t>Tarjetas de acceso gratuito a jóvenes entregadas</t>
  </si>
  <si>
    <t>Elaboración de convenios Sistema de Transporte Públicos de la Ciudad de México.</t>
  </si>
  <si>
    <t>Actualización del padrón de beneficiarios de tarjetas de acceso gratuito a jóvenes.</t>
  </si>
  <si>
    <t>Brigadas comunitarias implementadas.</t>
  </si>
  <si>
    <t>Determinación de actividades para las brigadas comunitarias</t>
  </si>
  <si>
    <t xml:space="preserve">Apoyos entregados </t>
  </si>
  <si>
    <t>Mantenimientos de Áreas Verdes realizados.</t>
  </si>
  <si>
    <t>Programación de las Jornadas semanales para los trabajos de mantenimiento de áreas verdes.</t>
  </si>
  <si>
    <t xml:space="preserve">Desperdicios y residuos sólidos recolectados. </t>
  </si>
  <si>
    <t>Programación de las rutas de recolección de desperdicios y residuos sólidos.</t>
  </si>
  <si>
    <t>Mantenimiento a luminarias realizado.</t>
  </si>
  <si>
    <t>Identificación de los puntos de luz vulnerables de la Alcaldía Azcapotzalco</t>
  </si>
  <si>
    <t>Servicios Funerarios proporcionados.</t>
  </si>
  <si>
    <t>Identificación y selección de beneficiarios para servicios funerarios.</t>
  </si>
  <si>
    <t xml:space="preserve">Mantenimientos en Unidades Habitacionales de la Alcaldía Azcapotzalco realizados </t>
  </si>
  <si>
    <t>Programación de las Jornadas Semanales para los trabajos de mantenimiento en Unidades Habitacionales de la Alcaldía Azcapotzalco</t>
  </si>
  <si>
    <t xml:space="preserve">Eventos de deportivos, culturales y educativos realizados. </t>
  </si>
  <si>
    <t>Programación de eventos deportivos, culturales y educativos.</t>
  </si>
  <si>
    <t>Cursos de regularización y de verano para estudiantes de la Alcaldía Azcapotzalco impartidos.</t>
  </si>
  <si>
    <t>Programación de cursos e integración de grupos de cursos de regularización y cursos de verano</t>
  </si>
  <si>
    <t>Emisión de convocatoria para registro de cursos de regularización y cursos de verano</t>
  </si>
  <si>
    <t>Difusión de campañas de cuidado animal</t>
  </si>
  <si>
    <t>Servicios de cuidado y apoyo educativo a niñas y niños en CENDI´S proporcionados.</t>
  </si>
  <si>
    <t>Publicación de las Convocatorias para CENDI’S</t>
  </si>
  <si>
    <t>Aprobación del menú</t>
  </si>
  <si>
    <t>Atención ciudadana por medio de resolución de solicitudes del Sistema Unificado de Atención Ciudadana (SUAC) proporcionada.</t>
  </si>
  <si>
    <t>Recepción y selección de solicitudes del Sistema Unificado de Atención Ciudadana (SUAC) para ser atendidas.</t>
  </si>
  <si>
    <t>Operativos, recorridos y patrullajes de seguridad en la Alcaldía Azcapotzalco realizados.</t>
  </si>
  <si>
    <t>Programación de rutas de operativos, recorridos y patrullajes</t>
  </si>
  <si>
    <t>Ferias económicas, macro y micro ferias del empleo realizadas.</t>
  </si>
  <si>
    <t>Programación de ferias económicas, macro y micro ferias del empleo .</t>
  </si>
  <si>
    <t>Capacitaciones para el autoempleo realizadas</t>
  </si>
  <si>
    <t>Programación de capacitaciones para el autoempleo.</t>
  </si>
  <si>
    <t>Mantenimiento y rehabilitación a la Infraestructura Urbana de la Alcaldía Azcapotzalco realizada</t>
  </si>
  <si>
    <t>Atención de solicitudes de mantenimiento en la Alcaldía Azcapotzalco</t>
  </si>
  <si>
    <t>Capacitaciones en materia de Protección Civil realizadas.</t>
  </si>
  <si>
    <t>Elaboración de material para capacitación en materia de Protección Civil</t>
  </si>
  <si>
    <t>Emergencias urbanas por desastres naturales o accidentes atendidas</t>
  </si>
  <si>
    <t>Elaboración de los protocolos de atención a emergencias urbanas por desastres naturales o accidentes</t>
  </si>
  <si>
    <t>Seguimiento de la ejecución de los proyectos ganadores de la consulta de presupuesto participativo</t>
  </si>
  <si>
    <t>Servicios de atención para mujeres violentadas Casa de Emergencia para Mujeres Víctimas de Violencia proporcionados.</t>
  </si>
  <si>
    <t>Emisión de convocatoria para registro en el programa de Casa de Emergencia para Mujeres Víctimas de Violencia</t>
  </si>
  <si>
    <t>Cursos para fomentar el emprendimiento a mujeres otorgados.</t>
  </si>
  <si>
    <t>Emisión de convocatoria para registro de cursos de emprendimiento a mujeres.</t>
  </si>
  <si>
    <t>Apoyos en especie a personas con enfermedades crónico degenerativas y discapacidad entregados.</t>
  </si>
  <si>
    <t>Emisión de la Convocatoria del programa para personas con enfermedades crónico degenerativas y discapacidad .</t>
  </si>
  <si>
    <t>Integración y actualización del padrón de los beneficiarios del programa para personas con enfermedades crónico degenerativas y discapacidad .</t>
  </si>
  <si>
    <t>Visitas guiadas realizadas.</t>
  </si>
  <si>
    <t>Programa de visitas guiadas</t>
  </si>
  <si>
    <t>Grupos extramuro atendidos</t>
  </si>
  <si>
    <t>Requisición de solicitudes para visitas extramuros</t>
  </si>
  <si>
    <t>Exposiciones realizadas</t>
  </si>
  <si>
    <t>Programación y difusión de las exposiciones</t>
  </si>
  <si>
    <t>Programación y difusión de los eventos culturales</t>
  </si>
  <si>
    <t>Talleres realizados</t>
  </si>
  <si>
    <t>Difusión de convocatoria para los talleres de artes y oficios</t>
  </si>
  <si>
    <t>Concursos realizados</t>
  </si>
  <si>
    <t>Publicación y difusión de convocatorias para concursos</t>
  </si>
  <si>
    <t>Recepción de participantes  que concluyen con el registro del concurso</t>
  </si>
  <si>
    <t>Capacitaciones impartidas</t>
  </si>
  <si>
    <t>Reuniones informativas con las brigadas de protección civil</t>
  </si>
  <si>
    <t>Apoyos económicos a los ganadores de los concursos entregados.</t>
  </si>
  <si>
    <t>Publicación de convocatorias de concursos</t>
  </si>
  <si>
    <t>Validación de proyectos cinematográficos para concursar</t>
  </si>
  <si>
    <t>Cursos sobre elementos cinematográficos impartidos</t>
  </si>
  <si>
    <t>Organización de grupos y horarios para cursos de elementos cinematográficos</t>
  </si>
  <si>
    <t xml:space="preserve">Recepción de solicitudes para ingreso al curso </t>
  </si>
  <si>
    <t>Exhibiciones gratuitas de cine mexicano en la Ciudad de México realizadas</t>
  </si>
  <si>
    <t>Distribución de contenido fílmico en la Ciudad de México</t>
  </si>
  <si>
    <t>Ejecución de censos, diagnósticos y seguimientos a Cineclubes y espacios de exhibición de cine.</t>
  </si>
  <si>
    <t>Simulacros preventivos realizados</t>
  </si>
  <si>
    <t>Realización de reuniones informativas con participantes para informar los protocolos de actuación a seguir en los simulacros.</t>
  </si>
  <si>
    <t>Capacitaciones a la brigada de protección civil recibida</t>
  </si>
  <si>
    <t>Eventos artístico-culturales realizados</t>
  </si>
  <si>
    <t>Difusión de la programación de los eventos artístico-culturales</t>
  </si>
  <si>
    <t>Servicios artístico-culturales proporcionados</t>
  </si>
  <si>
    <t>Difusión de los servicios artístico-culturales</t>
  </si>
  <si>
    <t xml:space="preserve">Servicios de formación artística-cultural otorgados  </t>
  </si>
  <si>
    <t>Impartición de disciplinas académicas artístico-culturales</t>
  </si>
  <si>
    <t>Intervenciones  artístico-culturales realizadas</t>
  </si>
  <si>
    <t>Capacitación a colectivos culturales</t>
  </si>
  <si>
    <t>Emisión de convocatoria para registro en el Programa social</t>
  </si>
  <si>
    <t>Vinculaciones artístico-culturales realizadas</t>
  </si>
  <si>
    <t xml:space="preserve">Selección de promotores culturales </t>
  </si>
  <si>
    <t>Talleres artístico-culturales realizados</t>
  </si>
  <si>
    <t>Selección de talleristas participantes</t>
  </si>
  <si>
    <t>Apoyo a organizaciones y creadores artístico-culturales entregados</t>
  </si>
  <si>
    <t xml:space="preserve">Seguimiento al  cumplimiento de la integracion de expedientes de los apoyos entregados </t>
  </si>
  <si>
    <t>Recorridos para detectar fallas en el funcionamiento de la red de alumbrado público</t>
  </si>
  <si>
    <t>Pipas de agua potable distribuidas</t>
  </si>
  <si>
    <t>Mantenimientos para la conservación de las áreas verdes realizados</t>
  </si>
  <si>
    <t>Servicios de panteones públicos otorgados</t>
  </si>
  <si>
    <t>Mantenimiento de panteones</t>
  </si>
  <si>
    <t>Activaciones físicas realizadas.</t>
  </si>
  <si>
    <t>Organización de grupos y horarios para activaciones físicas.</t>
  </si>
  <si>
    <t>Difusión de convocatoria para activaciones físicas.</t>
  </si>
  <si>
    <t>Intervenciones culturales comunitarias realizadas</t>
  </si>
  <si>
    <t>Programación de horarios y gestión de espacios</t>
  </si>
  <si>
    <t xml:space="preserve">Selección de proyectos para intervenciones </t>
  </si>
  <si>
    <t>Gestión de citas médicas</t>
  </si>
  <si>
    <t>Jornadas y caravanas de salud coordinadas</t>
  </si>
  <si>
    <t>Difusión de jornadas y caravanas de salud</t>
  </si>
  <si>
    <t>Talleres de salud sexual y reproductiva proporcionados</t>
  </si>
  <si>
    <t>Programación de talleres y gestión de espacios</t>
  </si>
  <si>
    <t>Difusión de las Jornadas de  esterilización de los animales de compañía</t>
  </si>
  <si>
    <t>Trámites ciudadanos atendidos</t>
  </si>
  <si>
    <t>Capacitación de personal de la Alcaldía</t>
  </si>
  <si>
    <t>Campañas para la prevención del delito realizadas</t>
  </si>
  <si>
    <t>Difusión de las campañas para la prevención del delito</t>
  </si>
  <si>
    <t>Operativos de prevención y fortalecimiento de la seguridad ciudadana en la Alcaldía realizados</t>
  </si>
  <si>
    <t>Eventos realizados.</t>
  </si>
  <si>
    <t>Capacitación para los agentes económicos.</t>
  </si>
  <si>
    <t>Recepción de solicitudes de capacitación</t>
  </si>
  <si>
    <t>Elaboración de analisis de factibilidad de mantenimientos  de edificios públicos</t>
  </si>
  <si>
    <t>Cursos y pláticas de protección civil y de protección escolar  realizados.</t>
  </si>
  <si>
    <t>Elaboración del calendario para la programación de las pláticas y asesorías</t>
  </si>
  <si>
    <t>Emisión de convocatoria para registro en Programa social "Seguros contra la Violencia de Género"</t>
  </si>
  <si>
    <t>Seguimiento al cumplimiento a requisitos del programa "Seguros contra la Violencia de Género"</t>
  </si>
  <si>
    <t xml:space="preserve">Clases brindadas sobre el derecho a las mujeres a una vida libre de violencia </t>
  </si>
  <si>
    <t>Elaboración de horarios y grupos de trabajo</t>
  </si>
  <si>
    <t>Selección de proyectos que se impartiran en las clases</t>
  </si>
  <si>
    <t>Jornadas de concientización realizadas</t>
  </si>
  <si>
    <t>Difusión de jornadas de concientización</t>
  </si>
  <si>
    <t>Entrega de apoyos económicos realizada</t>
  </si>
  <si>
    <t>Selección de personas beneficiarias del Programa social “Tlakualli ik Altépetl (Alimento del Pueblo) 2024"</t>
  </si>
  <si>
    <t>Emisión de convocatoria para registro Programa social “Tlakualli ik Altépetl (Alimento del Pueblo) 2024"</t>
  </si>
  <si>
    <t>Selección de personas beneficiarias del Programa social "Apoyos de Atención Especial GAM 2024"</t>
  </si>
  <si>
    <t>Emisión de convocatoria para registro Programa social "Apoyos de Atención Especial GAM 2024"</t>
  </si>
  <si>
    <t>Selección de personas beneficiarias del programa social "Cultura Viva Comunitaria GAM 2024"</t>
  </si>
  <si>
    <t>Emisión de convocatoria para registro del programa social: "Cultura Viva Comunitaria GAM 2024"</t>
  </si>
  <si>
    <t>Selección de personas beneficiarias del programa social "Programa Comunitario de Mejoramiento Urbano (PROCOMUR), 2024"</t>
  </si>
  <si>
    <t>Emisión de convocatoria para registro del programa social: "Programa Comunitario de Mejoramiento Urbano (PROCOMUR), 2024"</t>
  </si>
  <si>
    <t>Selección de personas beneficiarias del programa social "Deporte-es GAM, 2024"</t>
  </si>
  <si>
    <t>Emisión de convocatoria para registro del programa social: "Deporte-es GAM, 2024"</t>
  </si>
  <si>
    <t>Selección de personas beneficiarias del programa social "Programa para el Desarrollo de Habilidades, Fomento al Desarrollo Económico y Social de la Comunidad (Pro -Social), 2024"</t>
  </si>
  <si>
    <t>Emisión de convocatoria para registro del programa social: "Programa para el Desarrollo de Habilidades, Fomento al Desarrollo Económico y Social de la Comunidad (Pro -Social), 2024"</t>
  </si>
  <si>
    <t>Selección de personas beneficiarias del programa social  "Juventudes Proyectando y Transformando la Alcaldía Gustavo A. Madero (JUPYTAL GAM)", 2024"</t>
  </si>
  <si>
    <t>Emisión de convocatoria para registro del programa social: ""Juventudes Proyectando y Transformando la Alcaldía Gustavo A. Madero (JUPYTAL GAM)", 2024"</t>
  </si>
  <si>
    <t xml:space="preserve">Instalaciones del SMPCDMX acondicionadas </t>
  </si>
  <si>
    <t>Adquisición de insumos para instalaciones de protección civil del SMPCDMX</t>
  </si>
  <si>
    <t>Realización de servicio de mantenimiento preventivo y correctivo</t>
  </si>
  <si>
    <t>Integración de brigadas de Protección Civil</t>
  </si>
  <si>
    <t xml:space="preserve">Difusión del Programa Interno de Protección Civil </t>
  </si>
  <si>
    <t>Actualización de zonas con señaléticas realizadas</t>
  </si>
  <si>
    <t>Adquisición de señaléticas</t>
  </si>
  <si>
    <t xml:space="preserve">Elaboración de Pronósticos meteorológicos </t>
  </si>
  <si>
    <t>Opiniones técnicas de indicadores de riesgos realizadas</t>
  </si>
  <si>
    <t xml:space="preserve">Elaboración de informes de emergencias en materia de hidrocarburos y sustancias químicas </t>
  </si>
  <si>
    <t>Asesorías para las unidades de Protección Civil en las Alcaldías brindadas</t>
  </si>
  <si>
    <t>Coordinación con las Alcaldías para asesoría</t>
  </si>
  <si>
    <t>Realización de reuniones y operativos interinstitucionales</t>
  </si>
  <si>
    <t>Instalación de refugios temporales</t>
  </si>
  <si>
    <t>Capacitaciones en materia de Gestión Integral de Riesgos y Protección Civil otorgadas</t>
  </si>
  <si>
    <t xml:space="preserve">Difusión de campañas para el fortalecimiento en materia Protección Civil </t>
  </si>
  <si>
    <t>Elaboración de materiales gráficos y audiovisuales</t>
  </si>
  <si>
    <t xml:space="preserve">Señaléticas colocadas </t>
  </si>
  <si>
    <t>Recepción de solicitudes para la colocación de señalética</t>
  </si>
  <si>
    <t>Atención de Simulacros realizados</t>
  </si>
  <si>
    <t>Difusión para la realización de simulacros.</t>
  </si>
  <si>
    <t>Atención a emergencias  realizadas</t>
  </si>
  <si>
    <t xml:space="preserve">Recepción de llamadas de emergencias </t>
  </si>
  <si>
    <t xml:space="preserve">Coordinación de tareas con otras instituciones </t>
  </si>
  <si>
    <t>Capacitación de brigadas de protección civil realizada</t>
  </si>
  <si>
    <t>Emisión de convocatorias del programa de capacitación</t>
  </si>
  <si>
    <t>Elaboración de reuniones de difusión en materia de protección civil</t>
  </si>
  <si>
    <t>Implementación de señaleticas concluídas</t>
  </si>
  <si>
    <t>Traducciones, interpretaciones e intervenciones brindadas</t>
  </si>
  <si>
    <t xml:space="preserve">Asignación de intervenciones </t>
  </si>
  <si>
    <t>Realización de designaciones</t>
  </si>
  <si>
    <t>Apoyos para infraestructura entregados</t>
  </si>
  <si>
    <t xml:space="preserve">Selección y aprobación de proyectos comunitarios </t>
  </si>
  <si>
    <t>Visitas a escuelas realizadas</t>
  </si>
  <si>
    <t>Programas sociales que opera el FIBIEN difundidos</t>
  </si>
  <si>
    <t>Elaboración de material de apoyo y difusión.</t>
  </si>
  <si>
    <t>Asambleas realizadas</t>
  </si>
  <si>
    <t xml:space="preserve">Difusión de las asambleas </t>
  </si>
  <si>
    <t>Entrega de apoyos realizada</t>
  </si>
  <si>
    <t>Emisión de convocatoria para registro en Programa social "Uniformes y útiles escolares"</t>
  </si>
  <si>
    <t>Integración de los comités de Ejecución y Vigilancia  en las escuelas públicas de educación básica en la Ciudad de México</t>
  </si>
  <si>
    <t>Celebración de asambleas de rendición de cuentas.</t>
  </si>
  <si>
    <t>Becas escolares entregadas</t>
  </si>
  <si>
    <t>Emisión de convocatoria para registro en Programa social "Mi beca para empezar"</t>
  </si>
  <si>
    <t xml:space="preserve">Clases educativas brindadas </t>
  </si>
  <si>
    <t>Emisión de convocatoria para registro en la Universidad de la Salud</t>
  </si>
  <si>
    <t>Avance académico de los estudiantes de la Licenciatura de Medicina General y Comunitaria</t>
  </si>
  <si>
    <t>Avance académico de los estudiantes de la Licenciatura de Enfermería Familiar y Comunitaria.</t>
  </si>
  <si>
    <t>Capacitaciones a la comunidad  de la Universidad de la Salud realizadas</t>
  </si>
  <si>
    <t>Difusión y promoción de capacitaciones en materia de Protección Civil</t>
  </si>
  <si>
    <t>Elaboración del Programa Interno de Protección Civil</t>
  </si>
  <si>
    <t>Servicio educativo de nivel superior y posgrado brindado</t>
  </si>
  <si>
    <t>Incorporación de estudiantes de nuevo ingreso inscritos en la licenciatura y posgrados</t>
  </si>
  <si>
    <t>Operación del Sistema Universitario de Gestión Escolar</t>
  </si>
  <si>
    <t>Actualización de programas de estudio de las Unidades Curriculares de Aprendizaje (UCAs)</t>
  </si>
  <si>
    <t>Celebración de convenios</t>
  </si>
  <si>
    <t>Docentes de licenciatura y posgrado capacitados</t>
  </si>
  <si>
    <t>Evaluación de docentes</t>
  </si>
  <si>
    <t>Cursos y certificaciones de extensión universitaria realizados</t>
  </si>
  <si>
    <t>Difusión de materiales y productos informativos y de divulgación académica</t>
  </si>
  <si>
    <t>Actividades deportivas y de salud realizadas</t>
  </si>
  <si>
    <t>Difusión de convocatoria para eventos deportivos</t>
  </si>
  <si>
    <t>Proyectos de investigación desarrollados</t>
  </si>
  <si>
    <t>Generación de productos de investigación e innovación educativa</t>
  </si>
  <si>
    <t>Difusión y promoción de la cultura de Gestión Integral de Riesos y Protección Civil</t>
  </si>
  <si>
    <t>Realización de reuniones de coordinación con brigadistas de protección civil</t>
  </si>
  <si>
    <t>Servicio de educación media superior brindado en la Ciudad de México</t>
  </si>
  <si>
    <t>Emisión de convocatoria de inscripción nuevo ingreso</t>
  </si>
  <si>
    <t>Gestión de avance de la trayectoria de las modalidades educativas administradas por el IEMS</t>
  </si>
  <si>
    <t xml:space="preserve">Formación continua realizada </t>
  </si>
  <si>
    <t>Elaboración de Programa de Capacitación</t>
  </si>
  <si>
    <t xml:space="preserve">Evaluación al personal de la institución </t>
  </si>
  <si>
    <t>Elaboración y difusión de material de apoyo para las capacitaciones.</t>
  </si>
  <si>
    <t>Realización de reuniones informativas de brigadistas y estudiantes para informar el protocolos de actuación a seguir en los simulacros.</t>
  </si>
  <si>
    <t>Elaboración de material de apoyo y difusión de los eventos deportivos</t>
  </si>
  <si>
    <t xml:space="preserve">Difusión y promoción de los eventos deportivos </t>
  </si>
  <si>
    <t>Entrega de Apoyo a Deportistas Destacados</t>
  </si>
  <si>
    <t>Integración de expedientes de personas beneficiarias del Programa social</t>
  </si>
  <si>
    <t xml:space="preserve">Entrega de Apoyo para Asociaciones Deportivas </t>
  </si>
  <si>
    <t>Integración de expedientes de asociaciones beneficiarias del Programa social</t>
  </si>
  <si>
    <t xml:space="preserve">Asesorías educativas otorgadas en las Ciberescuelas </t>
  </si>
  <si>
    <t xml:space="preserve">Elaboración de material de apoyo y difusión para la realización de las asesorías. </t>
  </si>
  <si>
    <t xml:space="preserve">Talleres para el aprendizaje de técnicas propias de un oficio  otorgados </t>
  </si>
  <si>
    <t>Proyectos de autonomía económica concluidos</t>
  </si>
  <si>
    <t>Apoyo económico del Programa Social Beca Pilares  entregadas</t>
  </si>
  <si>
    <t>Emisión de convocatoria para registro en Programa social "Beca Pilares"</t>
  </si>
  <si>
    <t>Actividades físicas, deportivas, recreativas y de promoción de la salud impartidas.</t>
  </si>
  <si>
    <t>Elaboración de informes de actividades</t>
  </si>
  <si>
    <t xml:space="preserve">Monitorización de las personas participantes en las actividades físicas </t>
  </si>
  <si>
    <t>Servicio educativo de nivel medio superior brindado</t>
  </si>
  <si>
    <t>Emisión de convocatoria para nuevo ingreso a programas de bachillerato</t>
  </si>
  <si>
    <t>Operación académica y tecnológica de cursos en línea</t>
  </si>
  <si>
    <t xml:space="preserve">Capacitaciones de formación continua realizadas </t>
  </si>
  <si>
    <t xml:space="preserve">Autorización de cursos de formación continua </t>
  </si>
  <si>
    <t xml:space="preserve">Impartición de cursos de formación continua </t>
  </si>
  <si>
    <t>Servicios de educación inicial y preescolar otorgados</t>
  </si>
  <si>
    <t>Validación bimestral de matrícula de educación preescolar</t>
  </si>
  <si>
    <t xml:space="preserve">Formación complementaria realizada </t>
  </si>
  <si>
    <t xml:space="preserve">Difusión de la oferta educativa </t>
  </si>
  <si>
    <t xml:space="preserve">Desarrollo de proyectos educativos interinstitucionales </t>
  </si>
  <si>
    <t>Libros de texto gratuitos adquiridos y distribuidos</t>
  </si>
  <si>
    <t xml:space="preserve">Celebración de convenio de colaboración </t>
  </si>
  <si>
    <t>Elaboración de material de apoyo y difisión para las capacitaciones</t>
  </si>
  <si>
    <t>Realización de reuniones informativas con los participantes para informar el protocolo de actuación a seguir en los simulacros</t>
  </si>
  <si>
    <t>Proyectos de ciencia, tecnología, innovación y humanidades apoyados</t>
  </si>
  <si>
    <t>Emisión de convocatorias para el registro de proyectos de ciencia, tecnología, innovación y humanidades</t>
  </si>
  <si>
    <t>Suscripción de convenios por invitación directa</t>
  </si>
  <si>
    <t>Suscripción de convenios por convocatoria</t>
  </si>
  <si>
    <t>Becas de posdoctorado otorgadas</t>
  </si>
  <si>
    <t>Suscripción de  nuevos convenios para realizar estancias posdoctorales</t>
  </si>
  <si>
    <t>Emisión de convocatorias para registro de becas de posdoctorado</t>
  </si>
  <si>
    <t>Actividades itinerantes*  de divulgación científica realizadas</t>
  </si>
  <si>
    <t>Aprobación de solicitudes de actividades itinerantes</t>
  </si>
  <si>
    <t xml:space="preserve">Contenidos digitales de divulgación científica publicados </t>
  </si>
  <si>
    <t xml:space="preserve">Aprobación de los contenidos digitales de divulgación científica </t>
  </si>
  <si>
    <t>Eventos turístico para la promoción de la marca CDMX realizados</t>
  </si>
  <si>
    <t xml:space="preserve">Elaboración de la convocatoria para realizar eventos de promoción de la marca CDMX </t>
  </si>
  <si>
    <t>Campañas publicitarias de promoción de la marca CDMX realizadas</t>
  </si>
  <si>
    <t xml:space="preserve">Celebración de convenios </t>
  </si>
  <si>
    <t xml:space="preserve">Programación de reuniones </t>
  </si>
  <si>
    <t>Información y asesoría de servicios turísticos otorgada</t>
  </si>
  <si>
    <t xml:space="preserve">Instalación y mantenimiento de módulos de información </t>
  </si>
  <si>
    <t>Certificación a prestadores de servicios turísticos</t>
  </si>
  <si>
    <t>Capacitación a prestadores de servicios turísticos</t>
  </si>
  <si>
    <t>Recorridos Turísticos  “Colibrí Viajero” realizados.</t>
  </si>
  <si>
    <t>Proyectos turísticos ejecutados</t>
  </si>
  <si>
    <t>Elaboración y desarrollo de proyectos turísticos.</t>
  </si>
  <si>
    <t xml:space="preserve">Simulacros realizados    
</t>
  </si>
  <si>
    <t xml:space="preserve">Difusión de fechas para la ejecución de simulacros </t>
  </si>
  <si>
    <t xml:space="preserve">ejecución de reuniones internas </t>
  </si>
  <si>
    <t>Capacitaciones otorgadas</t>
  </si>
  <si>
    <t xml:space="preserve">Publicación de convocatoria de capacitación  </t>
  </si>
  <si>
    <t xml:space="preserve">Revisión del equipo técnico y táctico de protección civil </t>
  </si>
  <si>
    <t>Brigadas de Protección Civil capacitadas</t>
  </si>
  <si>
    <t>Simulacros Preventivos realizados</t>
  </si>
  <si>
    <t xml:space="preserve">Realización de Reuniones Internas </t>
  </si>
  <si>
    <t xml:space="preserve">Difusión y Promoción de Simulacros </t>
  </si>
  <si>
    <t>Dictámenes emitidos</t>
  </si>
  <si>
    <t>Revisión de expedientes</t>
  </si>
  <si>
    <t>Gestión de opiniones técnicas</t>
  </si>
  <si>
    <t>Constancias, certificados, registros, opiniones y licencias expedidas</t>
  </si>
  <si>
    <t>Carnet´s otorgados a Auxiliares de la Administracion Pública</t>
  </si>
  <si>
    <t>Aplicación de evaluación a los aspirantes a  Auxiliares de la Administración Pública</t>
  </si>
  <si>
    <t xml:space="preserve">Espectaculares retirados </t>
  </si>
  <si>
    <t>Elaboración del programa de retiro de espectaculares.</t>
  </si>
  <si>
    <t xml:space="preserve">Revisión y actualización del catálogo Oficial de publicidad exterior </t>
  </si>
  <si>
    <t xml:space="preserve">Cadetes egresados del centro de formación policial </t>
  </si>
  <si>
    <t xml:space="preserve">Publicacion de las convocatorias </t>
  </si>
  <si>
    <t>Realización de ferias de Seguridad</t>
  </si>
  <si>
    <t>Realización de ferias de empleo por parte de la Secretaria de Seguridad Ciudadana.</t>
  </si>
  <si>
    <t xml:space="preserve">Cursos de Actualización para Policías realizados </t>
  </si>
  <si>
    <t>Desarrollo de cronogramas de cursos de actualización para policias</t>
  </si>
  <si>
    <t xml:space="preserve">Cursos de Especialización Técnica para Policías </t>
  </si>
  <si>
    <t>Desarrollo de cronogramas de cursos de especialización tecnica para policias para policias  educación</t>
  </si>
  <si>
    <t xml:space="preserve">Programas de Especialización Profesional para la Policía realizados </t>
  </si>
  <si>
    <t xml:space="preserve">Elaboraciòn de convocatorias </t>
  </si>
  <si>
    <t>Adquisición de equipo de protección.</t>
  </si>
  <si>
    <t>Mantenimiento preventivo y correctivo asi como recarga de extintores</t>
  </si>
  <si>
    <t xml:space="preserve">Apoyos ecomómicos para los alumnos del Curso Básico de Formación Policial </t>
  </si>
  <si>
    <t xml:space="preserve">Elaboración de padrónes de cadetes beneficiados </t>
  </si>
  <si>
    <t>Alumbrado pùblico sustituido</t>
  </si>
  <si>
    <t>Realización de recorridos de detección de necesidades.</t>
  </si>
  <si>
    <t>Mantenimientos de espacio urbano realizados.</t>
  </si>
  <si>
    <t>Recepción de solicitudes de mantenimiento del espacio urbano</t>
  </si>
  <si>
    <t xml:space="preserve">Mantenimiento de áreas verdes realizados </t>
  </si>
  <si>
    <t xml:space="preserve">Conformación de brigadas de mantenimiento de areas verdes </t>
  </si>
  <si>
    <t>Recolección de residuos sólidos.</t>
  </si>
  <si>
    <t>Mantenimiento al parque vehicular.</t>
  </si>
  <si>
    <t>Realización de convocatorias de eventos deportivos</t>
  </si>
  <si>
    <t>Talleres culturales, artisticos y recreativos</t>
  </si>
  <si>
    <t>Concientizaciónes y difusión de derechos realizadas</t>
  </si>
  <si>
    <t xml:space="preserve">Realización de convocatoria de eventos de derechos </t>
  </si>
  <si>
    <t>Jornadas de promoción de la salud realizadas</t>
  </si>
  <si>
    <t>Elaboración de convocatorias de las jornadas de salud</t>
  </si>
  <si>
    <t>Vacunación de animales de compañía</t>
  </si>
  <si>
    <t>Realización de convocatorias de las jornadas de vacunación animal</t>
  </si>
  <si>
    <t>Publicación de convocatoria</t>
  </si>
  <si>
    <t>Recepción de denuncias telefonicas</t>
  </si>
  <si>
    <t>solicitudesde de asesoria a giros mercantiles atendidas</t>
  </si>
  <si>
    <t>Recepción de solictudes de asesoria a giros mercantiles</t>
  </si>
  <si>
    <t>Asesorías jurídicas Brindadas</t>
  </si>
  <si>
    <t>Recepción de solicitudes de asesorias juridicas</t>
  </si>
  <si>
    <t xml:space="preserve">Vinculación laboral realizada </t>
  </si>
  <si>
    <t>Convocatorias para vinculación con agentes económicos</t>
  </si>
  <si>
    <t xml:space="preserve">Desarrollo de cronogramas para la ejecución de los proyectos de presupuesto participativo </t>
  </si>
  <si>
    <t>Mantenimiento y rehabilitación a edificios y espacios públicos.</t>
  </si>
  <si>
    <t xml:space="preserve">Realizaciòn de recorridos de detecciòn de necesidades de mantenimiento de edificios y espacios pùblicos </t>
  </si>
  <si>
    <t>Mantenimiento y rehabilitación a vialidades realizados</t>
  </si>
  <si>
    <t xml:space="preserve">Programación de mantenimientos </t>
  </si>
  <si>
    <t>Mantenimiento y substitución de la red de agua potable</t>
  </si>
  <si>
    <t>Elaboración de cronogramas de substitución y mantenimiento de la red de agua potable</t>
  </si>
  <si>
    <t>Mantenimiento y substitución de la red de drenaje</t>
  </si>
  <si>
    <t>Elaboración de cronogramas de substitución y mantenimiento de la red de drenaje</t>
  </si>
  <si>
    <t>Servicio médico de emergencia brindados</t>
  </si>
  <si>
    <t>Difusión de los servicios medicos de emergencias</t>
  </si>
  <si>
    <t xml:space="preserve">Capacitaciónes a las brigadas de protección civil realizadas. </t>
  </si>
  <si>
    <t>Programaciòn de capacitaciones a las brigadas de protecciòn civil</t>
  </si>
  <si>
    <t xml:space="preserve">Simulacros realizados. </t>
  </si>
  <si>
    <t xml:space="preserve">Elaboración de calendario Simulacros. </t>
  </si>
  <si>
    <t>Proyectos del programa de presupuesto participativo realizados</t>
  </si>
  <si>
    <t>Apoyo a Jefas y Jefes de familia</t>
  </si>
  <si>
    <t>Elaboración de los padrones de beneficiarios</t>
  </si>
  <si>
    <t xml:space="preserve">Entrega de juguetes </t>
  </si>
  <si>
    <t>Publicación de lineamientos para la entrega de juguetes</t>
  </si>
  <si>
    <t>Prevención a la violencia familiar</t>
  </si>
  <si>
    <t>Realización de cronogramas de las jornadas de prevención de la violencia</t>
  </si>
  <si>
    <t>Seguimientos a sentenciados con beneficio de libertad realizados</t>
  </si>
  <si>
    <t>Mantenimiento a equipos de monitoreo</t>
  </si>
  <si>
    <t>Cursos extraescolares brindados</t>
  </si>
  <si>
    <t>Aplicación de entrevistas de ingreso a las Personas Privadas de su Libertad</t>
  </si>
  <si>
    <t xml:space="preserve">Inscripción a los cursos extraescolares </t>
  </si>
  <si>
    <t>Tareas lúdicas realizadas</t>
  </si>
  <si>
    <t xml:space="preserve">Elaboración de cronogramas de tareas lúdicas </t>
  </si>
  <si>
    <t>Capacitaciones en competencias laborales proporcionadas</t>
  </si>
  <si>
    <t>Inscripcion a las capacitaciones para el desarrollo de competencias labores</t>
  </si>
  <si>
    <t>Apoyos económicos a personas privadas de su libertad entregados</t>
  </si>
  <si>
    <t>Recepción de solicitudes de incorporación a las actividades productivas</t>
  </si>
  <si>
    <t>Lineamientos de operación de la acción social denominada “Atención a personas privadas de la libertad en los Centros Penitenciarios de la Ciudad de México, que participan en
actividades productivas y programas de capacitación” publicados</t>
  </si>
  <si>
    <t>Atenciones de emergencia por parte de la policía de proximidad realizadas</t>
  </si>
  <si>
    <t xml:space="preserve">Recepción de solicitudes de emergencia ciudadanas </t>
  </si>
  <si>
    <t>Recepción de solicitudes de atención de emergencia por medios digitales</t>
  </si>
  <si>
    <t>Investigaciones de inteligencia policial realizadas</t>
  </si>
  <si>
    <t xml:space="preserve">Atención de ordenes generales de investigación </t>
  </si>
  <si>
    <t>Atención de mandamientos ministeriales</t>
  </si>
  <si>
    <t>Talleres de educación social del programa alto al fuego realizados</t>
  </si>
  <si>
    <t>Verificar a beneficiarios de apoyos económicos</t>
  </si>
  <si>
    <t>Atenciones de no emergencia realizadas</t>
  </si>
  <si>
    <t xml:space="preserve">Recepción de solicitudes de atención de no emergencia </t>
  </si>
  <si>
    <t>Operativos de control de tránsito realizados</t>
  </si>
  <si>
    <t xml:space="preserve">Mantenimientos a los equipos de control de tránsito </t>
  </si>
  <si>
    <t>Desarrollo policial realizado</t>
  </si>
  <si>
    <t>Evaluaciones de control de confianza al personal de la Dependencia</t>
  </si>
  <si>
    <t>Atenciones de rescate y urgencias médicas realizadas</t>
  </si>
  <si>
    <t>Programación de capacitaciones en rescate y urgencias médicas</t>
  </si>
  <si>
    <t>Capacitación sociolaboral otorgada</t>
  </si>
  <si>
    <t>Inscripción a las capacitaciones sociolaborales</t>
  </si>
  <si>
    <t>Desarrollo de cronogramas de capacitaciones sociolaborales</t>
  </si>
  <si>
    <t>Atención en salud mental otorgada</t>
  </si>
  <si>
    <t>Desarrollo de cronogramas de atención en salud mental</t>
  </si>
  <si>
    <t>Aplicación de entrevistas de primer contacto a las personas sujetas al sistema integral de justicia para adolescentes</t>
  </si>
  <si>
    <t>Desarrollo de cronogramas de tareas lúdicas</t>
  </si>
  <si>
    <t>Asesorías educativas realizadas</t>
  </si>
  <si>
    <t>Inscripción a las asesorías educativas</t>
  </si>
  <si>
    <t>Desarrollo de cronogramas de asesorías educativas</t>
  </si>
  <si>
    <t>Supervisión de la construcción y mantenimiento de los CEVASEP'S I y II realizada</t>
  </si>
  <si>
    <t>Elaboración del calendario de pagos</t>
  </si>
  <si>
    <t>Elaboración de cronogramas de simulacros</t>
  </si>
  <si>
    <t>Informes del Consejo Ciudadano de Seguridad y Justicia entregados</t>
  </si>
  <si>
    <t>Control de Apoyos económicos al Consejo Ciudadano de Seguridad y Justicia</t>
  </si>
  <si>
    <t>Servicios de seguridad y vigilancia realizados</t>
  </si>
  <si>
    <t xml:space="preserve">Elaboración de contratos </t>
  </si>
  <si>
    <t>Remisiones a juzgado civico y ministerio público realizadas.</t>
  </si>
  <si>
    <t xml:space="preserve">Elaboración de boletas de remisión </t>
  </si>
  <si>
    <t>Elaboraciòn de Manuales de apoyo en materia de Gestion Integral de Riesgo y Protección Civil</t>
  </si>
  <si>
    <t>Cadetes egresados del instituto de educación superior de la Policía Auxiliar</t>
  </si>
  <si>
    <t xml:space="preserve">Desarrollo de cronogramas de educación </t>
  </si>
  <si>
    <t xml:space="preserve">Elaboración de contratos de servicio </t>
  </si>
  <si>
    <t>Capacitación a aspirantes brindada</t>
  </si>
  <si>
    <t>Convocatorias para ingresar a la Policía Bancaria e Industrial</t>
  </si>
  <si>
    <t>Adquisición de prendas y equipo de protección.</t>
  </si>
  <si>
    <t>Servicio de mantenimiento preventivo y correctivo así como recarga de extintores</t>
  </si>
  <si>
    <t>Colocación de señaletica realizada</t>
  </si>
  <si>
    <t>Adquisición de señaletica, para su  instalación</t>
  </si>
  <si>
    <t>Solicitudes de conciliación confirmadas.</t>
  </si>
  <si>
    <t>Notificaciones oficiales a las partes para asistir a la audiencia de conciliación.</t>
  </si>
  <si>
    <t>Expedición de constancias de no conciliación.</t>
  </si>
  <si>
    <t>Elaboración de convenios de conciliación individual y colectiva.</t>
  </si>
  <si>
    <t>Emisión de actas de audiencia de conciliación.</t>
  </si>
  <si>
    <t>Asesorías  en derechos laborales otorgadas</t>
  </si>
  <si>
    <t>Difusión de los derechos laborales mediante campañas.</t>
  </si>
  <si>
    <t>Convenios conciliatorios obrero-patronales realizados</t>
  </si>
  <si>
    <t>Acompañamiento a la población trabajadora que haya percibido vulnerados sus derechos laborales.</t>
  </si>
  <si>
    <t xml:space="preserve">Representación del trabajador en audiencias  ante las autoridades competentes realizadas. </t>
  </si>
  <si>
    <t xml:space="preserve">Presentación de demandas ante las autoridades competentes. </t>
  </si>
  <si>
    <t>Actas de inspección sobre las condiciones generales de trabajo generadas</t>
  </si>
  <si>
    <t>Atención a solicitudes de inspecciones laborales en los centros de trabajo</t>
  </si>
  <si>
    <t>Licencias y credenciales de trabajo no asalariado emitidas</t>
  </si>
  <si>
    <t>Actualización del padrón de personas trabajadoras no asalariadas</t>
  </si>
  <si>
    <t>Actualización del Comité Interno de
Protección Civil realizado</t>
  </si>
  <si>
    <t>Capacitación de brigadas de protección civil y Comité interno</t>
  </si>
  <si>
    <t>Actualización de equipamiento de protección civil</t>
  </si>
  <si>
    <t>Actualización de la señalética en el inmueble de la Secretaría de Trabajo y Fomento al Empleo</t>
  </si>
  <si>
    <t>Apoyos entregados mediante capacitaciones y/o certificaciones</t>
  </si>
  <si>
    <t>Seguimiento al cumplimiento a requisitos del Subprograma Capacitación para el Binestar Laboral</t>
  </si>
  <si>
    <t>Entrega de apoyos económicos realiazada para iniciar o consolidad un negocio por cuenta propia</t>
  </si>
  <si>
    <t>Seguimiento al cumplimiento a requisitos del Subprograma Empleáte</t>
  </si>
  <si>
    <t>Entrega de apoyos económicos a personas que participaron en un proyecto temporal</t>
  </si>
  <si>
    <t>Seguimiento al cumplimiento a requisitos del Subprograma Trabajo Temporal</t>
  </si>
  <si>
    <t>Entrega de apoyos económicos a personas que participaron en actividades de sustentabilidad ambiental</t>
  </si>
  <si>
    <t>Seguimiento al cumplimiento a requisitos del Subprograma Empleos Verdes</t>
  </si>
  <si>
    <t>Recepción y trámite de solicitudes</t>
  </si>
  <si>
    <t>Comprobación de la búsqueda de empleo y capacitación por parte de las personas beneficiarias .</t>
  </si>
  <si>
    <t>Canalización para la búsqueda de empleo</t>
  </si>
  <si>
    <t>Capacitaciones para el empleo realizadas</t>
  </si>
  <si>
    <t>Programación de capacitaciones</t>
  </si>
  <si>
    <t>Asistencia técnica especializada otorgada</t>
  </si>
  <si>
    <t xml:space="preserve">Calendarización de asistencia técnica </t>
  </si>
  <si>
    <t>Organizaciones Sociales y Sociedades Cooperativas constituidas.</t>
  </si>
  <si>
    <t>Acompañamiento para constitución de sociedades</t>
  </si>
  <si>
    <t>Servicio de capacitación en competencias laborales, brindado</t>
  </si>
  <si>
    <t>Alineación de cursos de capacitación a estándares de competencia</t>
  </si>
  <si>
    <t>Emisión de constancias de capacitación a las personas acreditadas</t>
  </si>
  <si>
    <t>Servicio de certificación en competencias laborales, brindado</t>
  </si>
  <si>
    <t>Realización de diagnóstico a las personas candidatas a proceso de evaluación con fines de certificación</t>
  </si>
  <si>
    <t>Realización de los procesos de evaluación con fines de certificación</t>
  </si>
  <si>
    <t>Capacitación gratuita para personas pertenecientes a grupos de atención prioritaria brindada</t>
  </si>
  <si>
    <t>Difusión de convocatorias para las acciones de capacitación gratuitas para personas pertenecientes a grupos de atención prioritaria</t>
  </si>
  <si>
    <t>Simulacros
realizados</t>
  </si>
  <si>
    <t>Actualización de
señalética</t>
  </si>
  <si>
    <t>Realización de reuniones
informativas</t>
  </si>
  <si>
    <t>Actualización del
equipamiento de
protección civil</t>
  </si>
  <si>
    <t>Actualización de los
comités de protección
civil</t>
  </si>
  <si>
    <t xml:space="preserve">Seguimiento al Programa anual de capacitación en
materia de protección civil </t>
  </si>
  <si>
    <t>Suelo de conservación atendido</t>
  </si>
  <si>
    <t xml:space="preserve">Elaboración del programa de acciones para el cuidado del suelo de conservación </t>
  </si>
  <si>
    <t>Mantenimiento a áreas verdes urbanas y rurales realizado</t>
  </si>
  <si>
    <t>Elaboración del programa de acciones para el mantenimiento a áreas verdes urbanas y rurales</t>
  </si>
  <si>
    <t>Residuos Solidos Urbanos domiciliarios y en vía pública recolectados</t>
  </si>
  <si>
    <t xml:space="preserve">Cumplimiento de las rutas de recolección de RSU domiciliarios </t>
  </si>
  <si>
    <t>Cumplimiento de las rutas de recolección de RSU en vía publica</t>
  </si>
  <si>
    <t>Mantenimiento del paisaje barrial en pueblos, colonias y unidades habitacionales realizado</t>
  </si>
  <si>
    <t>Elaboración del programa de acciones para el mantenimiento del paisaje barrial en pueblos, colonias y unidades habitacionales</t>
  </si>
  <si>
    <t>Rehabilitación y mantenimiento del alumbrado público realizado</t>
  </si>
  <si>
    <t>Elaboración del programa de acciones para la rehabilitación y mantenimiento del alumbrado público</t>
  </si>
  <si>
    <t>Eventos y actividades cívico-culturales realizados</t>
  </si>
  <si>
    <t>Elaboración del programa de acciones para eventos y actividades cívico-culturales</t>
  </si>
  <si>
    <t>Activaciones físicas realizadas</t>
  </si>
  <si>
    <t>Elaboración del programa de activaciones para actividades físicas</t>
  </si>
  <si>
    <t>Capacitaciones a personas en habilidades prácticas realizadas</t>
  </si>
  <si>
    <t>Elaboración del programa de acciones para capacitaciones a personas en habilidades prácticas</t>
  </si>
  <si>
    <t>Cursos, platicas y talleres de salud preventiva realizados</t>
  </si>
  <si>
    <t xml:space="preserve">Elaboración del programa de cursos, platicas y talleres de salud preventiva </t>
  </si>
  <si>
    <t xml:space="preserve">Servicio de esterilización y desparasitación animal realizadas </t>
  </si>
  <si>
    <t>Elaboración del programa de Atenciones para el servicios de esterilización y desparasitación animal</t>
  </si>
  <si>
    <t>Servicios de atención veterinaria y de bienestar animal otorgados</t>
  </si>
  <si>
    <t>Elaboración del programa de Atenciones para el servicios de atención veterinaria y de bienestar animal</t>
  </si>
  <si>
    <t>Servicios de estancia infantil otorgados</t>
  </si>
  <si>
    <t>Inscripción de niñas y niños en CENDI's</t>
  </si>
  <si>
    <t>Actividades para la convivencia en Unidades habitacionales y Coordinaciones Territoriales realizadas</t>
  </si>
  <si>
    <t xml:space="preserve">Elaboración del programa de acciones para la convivencia en Unidades habitacionales y Coordinaciones Territoriales </t>
  </si>
  <si>
    <t xml:space="preserve">Promociónes y difusiónes de actividades y programas de la alcaldía en medios electrónicos institucionales realizadas </t>
  </si>
  <si>
    <t>Recorridos violeta de divulgación en la promoción de los derechos y alternativas a mujeres en caso de ser víctimas de alguna violencia realizados</t>
  </si>
  <si>
    <t>Elaboración del programa de acciones de divulgación en la promoción de los derechos y alternativas de las mujeres en caso de ser víctimas de alguna violencia</t>
  </si>
  <si>
    <t>Servicios técnicos - operativos agrícolas realizados</t>
  </si>
  <si>
    <t>Elaboración del programa de servicios técnicos - operativos agrícolas</t>
  </si>
  <si>
    <t>Eventos turisticos realizados</t>
  </si>
  <si>
    <t>Elaboración del programa de acciones turisticas</t>
  </si>
  <si>
    <t>Eventos para el desarrollo de microempresas y emprendedores realizados</t>
  </si>
  <si>
    <t>Elaboración del programa de acciones para el desarrollo de microempresas y emprendedores</t>
  </si>
  <si>
    <t>Mantenimiento a espacios públicos y comunitarios realizados</t>
  </si>
  <si>
    <t>Elaboración del programa de acciones de mantenimiento a espacios públicos y comunitarios</t>
  </si>
  <si>
    <t>Metros lineales de Mantenimiento y rehabilitación a líneas de agua potable realizados</t>
  </si>
  <si>
    <t>Elaboración del programa de acciones de mantenimiento y rehabilitación a líneas de agua potable</t>
  </si>
  <si>
    <t>Metros lineales de Mantenimiento y rehabilitación a líneas de drenaje y alcantarillado realizados</t>
  </si>
  <si>
    <t>Elaboración del programa de acciones de mantenimiento y rehabilitación a líneas de drenaje y alcantarillado</t>
  </si>
  <si>
    <t>Metros lineales con servicio de sondeo y desazolve de la red de drenaje secundaria realizados</t>
  </si>
  <si>
    <t>Elaboración del programa de acciones de desazolve de la red de drenaje secundaria</t>
  </si>
  <si>
    <t>Metros cuadrados de Mantenimiento y rehabilitación de vialidades secundarias realizados</t>
  </si>
  <si>
    <t>Elaboración del programa de acciones de mantenimiento y rehabilitación de vialidades secundarias</t>
  </si>
  <si>
    <t>Capacitaciones y asesoría a personas en materia de protección civil realizadas</t>
  </si>
  <si>
    <t>Elaboración del programa de acciones para la capacitación y asesoría a personas en materia de protección civil</t>
  </si>
  <si>
    <t>Servicios prehospitalarios otorgados</t>
  </si>
  <si>
    <t xml:space="preserve">Atención de llamadas de emergencia y monitoreo de riesgos </t>
  </si>
  <si>
    <t>Proyectos de presupuesto participativo realizados</t>
  </si>
  <si>
    <t>Dictaminación de proyectos de presupuesto participativo</t>
  </si>
  <si>
    <t xml:space="preserve">Apoyos en especie entregados </t>
  </si>
  <si>
    <t>Emisión de convocatorias para registro a apoyos en especie</t>
  </si>
  <si>
    <t xml:space="preserve">Apoyos monetarios entregados </t>
  </si>
  <si>
    <t>Emisión de convocatorias para registro a apoyos monetarios</t>
  </si>
  <si>
    <t>Elaboración de análisis de factibilidad de mantenimiento urbano</t>
  </si>
  <si>
    <t>Mantenimiento de vías secundarias realizado</t>
  </si>
  <si>
    <t>Barrido de vías secundarias realizado</t>
  </si>
  <si>
    <t>Elaboración de análisis de factibilidad de mantenimiento del alumbrado público.</t>
  </si>
  <si>
    <t>Cursos educativos impartidos</t>
  </si>
  <si>
    <t>Publicación de convocatoria para clases de regularización</t>
  </si>
  <si>
    <t>Publicación de convocatoria para cursos de Verano</t>
  </si>
  <si>
    <t>Intervenciones culturales comunitarias realizadas (Eventos, escuelas de danza, música y casa de cultura)</t>
  </si>
  <si>
    <t xml:space="preserve">Programación de horarios y gestión de espacios </t>
  </si>
  <si>
    <t>Organización de grupos y horarios para activaciones físicas</t>
  </si>
  <si>
    <t>Apoyos a beneficiarios del Programa "Aparatos Ortopédicos 2024" otorgados</t>
  </si>
  <si>
    <t>Selección de personas beneficiarias del programa social "Aparatos Ortopédicos 2024"</t>
  </si>
  <si>
    <t>Emisión de convocatoria para registro en la programa social: "Aparatos Ortopédicos 2024"</t>
  </si>
  <si>
    <t>Adquisición de insumos para la atención de animales de compañía</t>
  </si>
  <si>
    <t>Trámites de atención ciudadana canalizados</t>
  </si>
  <si>
    <t>Recepción de trámites de atención ciudadana concluidos en el año</t>
  </si>
  <si>
    <t>Asuntos normativos, institucionales y jurídicos atendidos en el año</t>
  </si>
  <si>
    <t>Eventos de promoción económica realizados</t>
  </si>
  <si>
    <t>Promoción de eventos económicos</t>
  </si>
  <si>
    <t>Eventos de promoción turística realizados</t>
  </si>
  <si>
    <t>Promoción de eventos turísticos</t>
  </si>
  <si>
    <t>Elaboración de análisis de factibilidad de mantenimientos a la red de distribución de agua potable</t>
  </si>
  <si>
    <t>Atención de emergencias realizado</t>
  </si>
  <si>
    <t>Asesorías gratuitas otorgadas</t>
  </si>
  <si>
    <t>Servicios otorgados a mujeres atendidas en la Casa de la Solidaridad</t>
  </si>
  <si>
    <t>Gestión de servicios de resguardo</t>
  </si>
  <si>
    <t>Servicio de atención médica de primer nivel en la Clínica de la Mujer otorgado</t>
  </si>
  <si>
    <t>Apoyos Económicos a Personas Vulnerables entregados</t>
  </si>
  <si>
    <t>Apoyos a Unidades Habitacionales entregados</t>
  </si>
  <si>
    <t>Selección de personas beneficiarias de la acción social "Apoyos a Unidades Habitacionales 2024"</t>
  </si>
  <si>
    <t>Emisión de convocatoria para registro en la acción social: "Apoyos a Unidades Habitacionales 2024"</t>
  </si>
  <si>
    <t>Apoyos a Viviendas de Alto Riesgo entregados</t>
  </si>
  <si>
    <t>Selección de personas beneficiarias de la acción social "Apoyos a Viviendas de Alto Riesgo 2024"</t>
  </si>
  <si>
    <t>Emisión de convocatoria para registro en la acción social: "Apoyos a Viviendas de Alto Riesgo 2024"</t>
  </si>
  <si>
    <t>Apoyos a Asociaciones Civiles entregados</t>
  </si>
  <si>
    <t xml:space="preserve">Selección de  Asociaciones Civiles beneficiarias </t>
  </si>
  <si>
    <t>Apoyos  a beneficiarios del Programa Juntos Mejorando Iztacalco entregados</t>
  </si>
  <si>
    <t>Selección de personas beneficiarias del programa social "Juntos Mejorando Iztacalco 2024"</t>
  </si>
  <si>
    <t>Emisión de convocatoria para registro en la programa social: "Juntos Mejorando Iztacalco 2024"</t>
  </si>
  <si>
    <t>Apoyos otorgados a viviendas por alto grado de siniestralidad</t>
  </si>
  <si>
    <t>Verificación de protección civil del daño en viviendas</t>
  </si>
  <si>
    <t>02CD14 Alcaldia Tlalpan</t>
  </si>
  <si>
    <t>01C001 Jefatura de Gobierno</t>
  </si>
  <si>
    <t>01CD06 Agencia Digital de Innovacion Publica</t>
  </si>
  <si>
    <t>01P0ES Fondo para el Desarrollo Economico y Social</t>
  </si>
  <si>
    <t>01CD03 Centro de Comando, Control, Computo, Comunicaciones y Contacto Ciudadano</t>
  </si>
  <si>
    <t>02CD16 Alcaldia Xochimilco</t>
  </si>
  <si>
    <t>02OD04 Autoridad del Centro Historico</t>
  </si>
  <si>
    <t>02OD06 Instancia Ejecutora del Sistema Integral de Derechos Humanos</t>
  </si>
  <si>
    <t>02PDAV Comision Ejecutiva de Atencion a Victimas de la Ciudad de Mexico</t>
  </si>
  <si>
    <t>02PDDP Mecanismo para la Proteccion Integral de Personas Defensoras de Derechos Humanos y Periodistas</t>
  </si>
  <si>
    <t>02CD15 Alcaldia Venustiano Carranza</t>
  </si>
  <si>
    <t>04C001 Secretaria de Desarrollo Economico</t>
  </si>
  <si>
    <t>04P0DE Fondo de Desarrollo Economico</t>
  </si>
  <si>
    <t>04P0DS Fondo para el Desarrollo Social</t>
  </si>
  <si>
    <t>13C001 Secretaria de la Contraloria General</t>
  </si>
  <si>
    <t>13PDEA Escuela de Administracion Publica</t>
  </si>
  <si>
    <t>13PDVA Instituto de Verificacion Administrativa</t>
  </si>
  <si>
    <t>25C001 Consejeria Juridica y de Servicios Legales</t>
  </si>
  <si>
    <t>38C001 Secretaria de las Mujeres</t>
  </si>
  <si>
    <t>41PDIP Instituto de Planeacion Democratica y Prospectiva</t>
  </si>
  <si>
    <t>09C001 Secretaría de Administración y Finanzas</t>
  </si>
  <si>
    <t>09C001 Secretaria de Administracion y Finanzas</t>
  </si>
  <si>
    <t>09PDLR Caja de Prevision para Trabajadores a Lista de Raya</t>
  </si>
  <si>
    <t>09PDPA Caja de Prevision de la Policia Auxiliar</t>
  </si>
  <si>
    <t>09PDPP Caja de Prevision de la Policia Preventiva</t>
  </si>
  <si>
    <t>09PDPP Caja de Previsión de la Policía Preventiva</t>
  </si>
  <si>
    <t>09PECM Corporacion Mexicana de Impresion, S.A. de C.V.</t>
  </si>
  <si>
    <t>09PESM Servicios Metropolitanos, S.A. de C.V.</t>
  </si>
  <si>
    <t>09PFCH Fideicomiso del Centro Historico</t>
  </si>
  <si>
    <t>09PFRC Fideicomiso de Recuperacion Crediticia</t>
  </si>
  <si>
    <t>09PFRI Fideicomiso para la Reconstrucción Integral de la CDMX</t>
  </si>
  <si>
    <t>15C006 Tesoreria</t>
  </si>
  <si>
    <t>16C000 Deuda Publica</t>
  </si>
  <si>
    <t>02CD03 Alcaldía Benito Juárez</t>
  </si>
  <si>
    <t>02CD03 Alcaldia Benito Juarez</t>
  </si>
  <si>
    <t>02CD11 Alcaldía Miguel Hidalgo</t>
  </si>
  <si>
    <t>02CD11 Alcaldia Miguel Hidalgo</t>
  </si>
  <si>
    <t>02CD12 Alcaldia Milpa Alta</t>
  </si>
  <si>
    <t>02CD01 Alcaldia Alvaro Obregon</t>
  </si>
  <si>
    <t>02CD04 Alcaldia Coyoacan</t>
  </si>
  <si>
    <t>02CD10 Alcaldia la Magdalena Contreras</t>
  </si>
  <si>
    <t>10C001 Secretaria de Movilidad</t>
  </si>
  <si>
    <t>10P0AC Fondo Publico de Atencion al Ciclista y al Peaton</t>
  </si>
  <si>
    <t>10P0TP Fideicomiso Para el Fondo de Promocion para el Financiamiento del Transporte Publico</t>
  </si>
  <si>
    <t>10PDMB Metrobus</t>
  </si>
  <si>
    <t>10PDME Sistema de Transporte Colectivo Metro</t>
  </si>
  <si>
    <t>10PDOR Organismo Regulador de Transporte</t>
  </si>
  <si>
    <t>10PDRT Red De Transporte de Pasajeros (RTP)</t>
  </si>
  <si>
    <t>10PDTE Servicio de Transportes Electricos</t>
  </si>
  <si>
    <t>02CD06 Alcaldia Cuauhtemoc</t>
  </si>
  <si>
    <t>07CD01 Planta Productora de Mezclas Asfalticas</t>
  </si>
  <si>
    <t>07PDIS Instituto para la Seguridad de las Construcciones</t>
  </si>
  <si>
    <t>06CD03 Sistema de Aguas</t>
  </si>
  <si>
    <t>07C001 Secretaria de Obras y Servicios</t>
  </si>
  <si>
    <t>06P0FA Fondo Ambiental Publico</t>
  </si>
  <si>
    <t>06C001 Secretaria del Medio Ambiente</t>
  </si>
  <si>
    <t>08C001 Secretaria de Inclusión y Bienestar Social</t>
  </si>
  <si>
    <t>08PDCP Consejo para Prevenir y Eliminar la Discriminación</t>
  </si>
  <si>
    <t>08PDDF Sistema para el desarrollo Integral de la Familia</t>
  </si>
  <si>
    <t>08PDII Instituto de las Personas con Discapacidad</t>
  </si>
  <si>
    <t>08PDIJ Instituto de la Juventud</t>
  </si>
  <si>
    <t>08PDPS Procuraduria Social</t>
  </si>
  <si>
    <t>02CD02 Alcaldía Azcapotzalco</t>
  </si>
  <si>
    <t>02CD02 Alcaldia Azcapotzalco</t>
  </si>
  <si>
    <t>31PFMA Fideicomiso Museo de Arte Popular Mexicano</t>
  </si>
  <si>
    <t>31PFME Fideicomiso Museo del Estanquillo</t>
  </si>
  <si>
    <t>31PFPC Fideicomiso de Promocion y Desarrollo del Cine Mexicano</t>
  </si>
  <si>
    <t>31C000 Secretaria de Cultura</t>
  </si>
  <si>
    <t>02CD07 Alcaldia Gustavo A. Madero</t>
  </si>
  <si>
    <t>02CD07 Alcaldía Gustavo A. Madero</t>
  </si>
  <si>
    <t>34C001 Secretaria de Gestion Integral de Riesgos y Proteccion Civil</t>
  </si>
  <si>
    <t>34PDHB Heroico Cuerpo de Bomberos</t>
  </si>
  <si>
    <t>35C001 Secretaria de Pueblos y Barrios Originarios y Comunidades Indigenas Residentes</t>
  </si>
  <si>
    <t>36PFEG Fideicomiso Bienestar Educativo</t>
  </si>
  <si>
    <t>36PDUS Universidad de la Salud</t>
  </si>
  <si>
    <t>36PDRC Universidad Rosario Castellanos</t>
  </si>
  <si>
    <t>36PDIE Instituto de Educación Media Superior</t>
  </si>
  <si>
    <t>36PDIE Instituto de Educacion Media Superior</t>
  </si>
  <si>
    <t>36PDID Instituto del Deporte</t>
  </si>
  <si>
    <t>36CD02 Subsistema de Educación Comunitaria PILARES</t>
  </si>
  <si>
    <t>36CD02 Subsistema de Educación Comunitaria Pilares</t>
  </si>
  <si>
    <t>36CD02 Subsistema de Educacion Comunitaria Pilares</t>
  </si>
  <si>
    <t>36C001 Secretaria de Educación, Ciencia, Tecnología e Innovación</t>
  </si>
  <si>
    <t>36C001 Secretaria de Educacion, Ciencia, Tecnologia e Innovacion</t>
  </si>
  <si>
    <t>05P0PT Fondo Mixto de Promoción Turística</t>
  </si>
  <si>
    <t>05C001 Secretaria de Turismo</t>
  </si>
  <si>
    <t>03C001 Secretaria de Desarrollo Urbano y Vivienda</t>
  </si>
  <si>
    <t>11CD01 Universidad de la Policia</t>
  </si>
  <si>
    <t>02CD05 Alcaldia Cuajimalpa de Morelos</t>
  </si>
  <si>
    <t>02CD05 Alcaldía Cuajimalpa de Morelos</t>
  </si>
  <si>
    <t>11C001 Secretaría de Seguridad Ciudadana</t>
  </si>
  <si>
    <t>11CD02 Policia Auxiliar</t>
  </si>
  <si>
    <t>11CD03 Policía Bancaria e Industrial</t>
  </si>
  <si>
    <t>33PDCL Centro de Conciliacion Laboral</t>
  </si>
  <si>
    <t>33C001 Secretaria de Trabajo y Fomento al Empleo</t>
  </si>
  <si>
    <t>33PDIT Instituto de Capacitación para el Trabajo</t>
  </si>
  <si>
    <t>02CD13 Alcaldía Tláhuac</t>
  </si>
  <si>
    <t>02CD13 Alcaldia Tlahuac</t>
  </si>
  <si>
    <t>02CD08 Alcaldía Iztacalco</t>
  </si>
  <si>
    <t>02CD08 Alcaldia Iztacalco</t>
  </si>
  <si>
    <t>C4A2</t>
  </si>
  <si>
    <t>C4A3</t>
  </si>
  <si>
    <t>C1A4</t>
  </si>
  <si>
    <t>C6A2</t>
  </si>
  <si>
    <t>C7A2</t>
  </si>
  <si>
    <t>C7A3</t>
  </si>
  <si>
    <t>C8A2</t>
  </si>
  <si>
    <t>C9</t>
  </si>
  <si>
    <t>C9A1</t>
  </si>
  <si>
    <t>C9A2</t>
  </si>
  <si>
    <t>C5A2</t>
  </si>
  <si>
    <t>C10</t>
  </si>
  <si>
    <t>C10A1</t>
  </si>
  <si>
    <t>C10A2</t>
  </si>
  <si>
    <t>C14A1</t>
  </si>
  <si>
    <t>C5A5</t>
  </si>
  <si>
    <t xml:space="preserve">C1A1 </t>
  </si>
  <si>
    <t>C5A3</t>
  </si>
  <si>
    <t xml:space="preserve">C1A3  </t>
  </si>
  <si>
    <t xml:space="preserve">C2A3  </t>
  </si>
  <si>
    <t>C4A4</t>
  </si>
  <si>
    <t xml:space="preserve">
C5A1</t>
  </si>
  <si>
    <t xml:space="preserve">
C1</t>
  </si>
  <si>
    <t xml:space="preserve">
C1A1</t>
  </si>
  <si>
    <t xml:space="preserve">
C1A2</t>
  </si>
  <si>
    <t>C2A4</t>
  </si>
  <si>
    <t xml:space="preserve">
C2A2</t>
  </si>
  <si>
    <t xml:space="preserve">
C2</t>
  </si>
  <si>
    <t xml:space="preserve">C2A1
</t>
  </si>
  <si>
    <t xml:space="preserve"> C1A1</t>
  </si>
  <si>
    <t xml:space="preserve">C6 </t>
  </si>
  <si>
    <t>C11</t>
  </si>
  <si>
    <t>C11A1</t>
  </si>
  <si>
    <t>C4A5</t>
  </si>
  <si>
    <t xml:space="preserve">C2  </t>
  </si>
  <si>
    <t>C4C1</t>
  </si>
  <si>
    <t>C5C1</t>
  </si>
  <si>
    <t>C1A5</t>
  </si>
  <si>
    <t>C1A6</t>
  </si>
  <si>
    <t>C1A7</t>
  </si>
  <si>
    <t>C1A8</t>
  </si>
  <si>
    <t>CAA2</t>
  </si>
  <si>
    <t>CAA3</t>
  </si>
  <si>
    <t>CAA4</t>
  </si>
  <si>
    <t>CAA5</t>
  </si>
  <si>
    <t>CAA6</t>
  </si>
  <si>
    <t>C31A1</t>
  </si>
  <si>
    <t xml:space="preserve">C1 A1 </t>
  </si>
  <si>
    <t>C2 A1</t>
  </si>
  <si>
    <t>CA1</t>
  </si>
  <si>
    <t xml:space="preserve">C2A1 </t>
  </si>
  <si>
    <t>Mide la eficiencia de las acciones de búsqueda e identificación de personas para una rápida atención para su localización</t>
  </si>
  <si>
    <t>C7A4</t>
  </si>
  <si>
    <t>06CD05 Agencia de Atencion Animal</t>
  </si>
  <si>
    <t>E090 Acciones para el Bienestar animal</t>
  </si>
  <si>
    <t>Servicios de consulta médica veterinaria otorgados</t>
  </si>
  <si>
    <t>Porcentaje que mide el avance de los servicios de consultas medicas.</t>
  </si>
  <si>
    <t>(Consultas médicas otorgadas/ consultas médicas programadas)*100</t>
  </si>
  <si>
    <t>Capacitación en bienestar animal realizado.</t>
  </si>
  <si>
    <t>Porcentaje que mide el avance en la realización de cursos y talleres sobre bienestar animal.</t>
  </si>
  <si>
    <t>(Cursos y talleres sobre bienestar animal realizados / cursos y talleres sobre bienestar animal programados)*100</t>
  </si>
  <si>
    <t>02CD09 Alcaldia Iztapalapa</t>
  </si>
  <si>
    <t>U048 Apoyos sociales</t>
  </si>
  <si>
    <t xml:space="preserve">Mide el avance porcentual de los apoyos entregados </t>
  </si>
  <si>
    <t>(Apoyos entregados/ Apoyos programados)*100</t>
  </si>
  <si>
    <t>Emisión de convocatoria para registro en programa social</t>
  </si>
  <si>
    <t>Mide el avance porcentual de las convocatorias emitidas para el registro en el programa social</t>
  </si>
  <si>
    <t>(Convocatorias emitidas/ Convocatorias programadas)*100</t>
  </si>
  <si>
    <t>S229 Apoyo para el desarrollo integral de la mujer</t>
  </si>
  <si>
    <t>Mide el porcentaje  de apoyos entregados</t>
  </si>
  <si>
    <t>Mide el porcentaje de convocatorias emitidas para el registro en el Programa social</t>
  </si>
  <si>
    <t>R002 Presupuesto participativo</t>
  </si>
  <si>
    <t>Mide el avance porcentual de conclusión de los proyectos de presupuesto participativo</t>
  </si>
  <si>
    <t>(Proyectos de presupuesto participativo ejecutados /Proyectos de presupuesto participativo seleccionados)*100</t>
  </si>
  <si>
    <t>Mide el avance porcentual de los proyectos de presupuesto participativo dictaminados</t>
  </si>
  <si>
    <t>(Proyectos de presupuesto participativo dictaminados / Proyectos de presupuesto participativo estimados)*100</t>
  </si>
  <si>
    <t>Mide el avance porcentual de la convocatoria emitida para participar en los proyectos de participación ciudadana</t>
  </si>
  <si>
    <t>(Avance porcentual de la convocatoria emitida / Avance porcentual de la convocatoria programada)*100</t>
  </si>
  <si>
    <t>Mide el avance porcentual de las brigadas capacitacitadas para la protección de visitantes y funcionarios que transitan por las instalaciones del ente público</t>
  </si>
  <si>
    <t>(Número de capacitaciones a brigadas realizadas/Número de capacitaciones a brigadas programadas)*100</t>
  </si>
  <si>
    <t>Elaboración de material de apoyo</t>
  </si>
  <si>
    <t>Mide el avance porcentual en la elaboración de material de apoyo eleborado para realizar las capacitaciones programadas</t>
  </si>
  <si>
    <t>(Número de material de apoyo elaborado/Número de material de apoyo programado)*100</t>
  </si>
  <si>
    <t>Mide el avance porcentual de las actividades de promoción del programa de capacitación a servidores públicos difundidos</t>
  </si>
  <si>
    <t>(Total de actividades de promoción realizadas/ Total de actividades de promoción  programadas)*100</t>
  </si>
  <si>
    <t>Simulacros preventivos ejecutados</t>
  </si>
  <si>
    <t>(Número de simulacros ejeutados/Número de simulacros programados)*100</t>
  </si>
  <si>
    <t xml:space="preserve">Realización de reuniones informativas </t>
  </si>
  <si>
    <t>Mide el avance porcentual en las reuniones informativas para la aplicación de protocolos de actuación a seguir en los simulacros realizados</t>
  </si>
  <si>
    <t>(Avance en las reuniones realizados/Avance en las reuniones programados)*100</t>
  </si>
  <si>
    <t>K023 Infraestructura urbana</t>
  </si>
  <si>
    <t>Mantenimiento de la infraestructura pública realizada</t>
  </si>
  <si>
    <t>Mide el avance porcentual del mantenimiento de la infraestructura pública realizada</t>
  </si>
  <si>
    <t>(Mantenimiento de la infraestructura pública realizada  / Mantenimiento de la infraestructura pública programada)*100</t>
  </si>
  <si>
    <t xml:space="preserve">Instalación de alumbrado público </t>
  </si>
  <si>
    <t>Mide el avance porcentual de alumbrado público instalado</t>
  </si>
  <si>
    <t>(Alumbrado público instalado / Alumbrado público programado)*100</t>
  </si>
  <si>
    <t xml:space="preserve">Elaboración de mantenimientos menores a inmuebles </t>
  </si>
  <si>
    <t>Mide el avance porcentual de mantenimientos menores a inmuebles eleborados</t>
  </si>
  <si>
    <t>(Mantenimientos menores a inmuebles eleborados / Mantenimientos menores a inmuebles estimados)*100</t>
  </si>
  <si>
    <t>Reparación de vía pública</t>
  </si>
  <si>
    <t>Mide el avance porcentual de vía pública reparada</t>
  </si>
  <si>
    <t>(Vía pública reparada / Vía pública programada para proyectada)*100</t>
  </si>
  <si>
    <t>F037 Turismo, empleo y fomento economico</t>
  </si>
  <si>
    <t>Eventos para fomento al empleo realizados</t>
  </si>
  <si>
    <t>Mide el avance porcentual de eventos para fomento al empleo realizados</t>
  </si>
  <si>
    <t>(Eventos realizados / Eventos programados) *100</t>
  </si>
  <si>
    <t>Elaboración de ferias de empleo</t>
  </si>
  <si>
    <t>Mide el avance porcentual de ferias de empleo elaboradas</t>
  </si>
  <si>
    <t>(Ferias realizadas/ Ferias programadas)*100</t>
  </si>
  <si>
    <t>Realización de mesas de trabajo con empresarios para planeación de proyectos de generación de empleos</t>
  </si>
  <si>
    <t>Mide el avance porcentual de mesas de trabajo con empresarios para planeación de proyectos de generación de empleos realizadas</t>
  </si>
  <si>
    <t xml:space="preserve">(Mesas de trabajo realizadas / Mesas de trabajo programadas)*100 </t>
  </si>
  <si>
    <t>Realización de reuniones informativas sobre acceso a financiamiento</t>
  </si>
  <si>
    <t>Mide el avance porcentual de  reuniones informativas sobre acceso a financiamiento realizadas</t>
  </si>
  <si>
    <t xml:space="preserve">(Reuniones informativas realizadas/ Reuniones informativas programadas)*100 </t>
  </si>
  <si>
    <t>E200 Gobierno y seguridad en Alcaldias</t>
  </si>
  <si>
    <t>Mide el avance porcentual en la entrega de servicios de seguridad contratados realizados</t>
  </si>
  <si>
    <t>(Número de servicios de seguridad otorgados/Número de servicios de seguridad contratados) *100</t>
  </si>
  <si>
    <t>Extracción de videos de vigilancia</t>
  </si>
  <si>
    <t>Mide el avance porcentual de videos de vigilancia extraídos</t>
  </si>
  <si>
    <t>(Videos de vigilancia extraídos/Videos de vigilancia registrados) *100</t>
  </si>
  <si>
    <t>Realización de rondines de seguridad y despliegue policial realizados</t>
  </si>
  <si>
    <t>Mide el avance porcentual de cumplimiento despliegues policiacos realizados para mantener la seguridad programados</t>
  </si>
  <si>
    <t>(Total de despliegues policiacos en operación / Total de despliegues policiacos programados)*100</t>
  </si>
  <si>
    <t>Mide el avance porcentual en la atención de las solicitudes de seguridad realizadas por la población</t>
  </si>
  <si>
    <t>(Número de solicitudes de patrullaje atendidas / Número de solicitudes de patrullaje proyectadas )* 100</t>
  </si>
  <si>
    <t xml:space="preserve">Contratación de servicios de seguridad </t>
  </si>
  <si>
    <t>Mide el avance porcentual de los servicios contratados</t>
  </si>
  <si>
    <t>(Número de contratos vigentes/Número de contratos proyectados)*100</t>
  </si>
  <si>
    <t>E198 Servicios de cuidado infantil</t>
  </si>
  <si>
    <t>Mide el avance porcentual en el otorgamiento de servicios de cuidado otorgados a niñas y niños inscritos</t>
  </si>
  <si>
    <t>(Total de servicios de cuidado otorgados/ Total de servicios de cuidado programados a otorgar)*100</t>
  </si>
  <si>
    <t>Mide el avance porcentual en la inscripción de niñas y niños en el servicio de cuidado infantil</t>
  </si>
  <si>
    <t>(Número niñas y niños inscritos / Total de espacios de atención)*100</t>
  </si>
  <si>
    <t xml:space="preserve">Emisión de convocatoria de incripción </t>
  </si>
  <si>
    <t>Mide el avance porcentual en la emisión de las convocatorias para inscripción al ciclo escolar</t>
  </si>
  <si>
    <t>(Número de convocatorias emitidas/ Número de convocatorias programadas )*100</t>
  </si>
  <si>
    <t>Mide el avance porcentual en el otorgamiento de alimentos para niñas y niños inscritos en el servicio de cuidado</t>
  </si>
  <si>
    <t>(Raciones brindadas a niñas y niños/ Total de raciones programadas a otorgar)*100</t>
  </si>
  <si>
    <t xml:space="preserve">Mide el avance en porcentaje en la aprobación de menús para las niñas y niños inscritos </t>
  </si>
  <si>
    <t>(Menús aprobados /Menús programados a aprobar)*100</t>
  </si>
  <si>
    <t>Atención de mantenimientos a CENDIS realizados</t>
  </si>
  <si>
    <t>Mide el avance porcentual de mantenimientos a CENDIS realizados</t>
  </si>
  <si>
    <t>(Mantenimientos a CENDIS realizados / Mantenimientos a CENDIS programados)*100</t>
  </si>
  <si>
    <t>Realización de análisis y estimación del número de mantenimientos a CENDIS</t>
  </si>
  <si>
    <t>Mide el avance porcentual análisis y estimación del número de mantenimientos a CENDIS realizados</t>
  </si>
  <si>
    <t>(Análisis y estimación del número de mantenimientos realizados / Análisis y estimación del número de mantenimientos programados)*100</t>
  </si>
  <si>
    <t>E190 Servicios de atencion animal</t>
  </si>
  <si>
    <t>Jornadas de esterilización y tutela responsable realizadas</t>
  </si>
  <si>
    <t>Mide el avance porcentual de jornadas de esterilización y tutela responsable realizadas</t>
  </si>
  <si>
    <t>(Jornadas de esterilización y tutela responsable realizadas/ Jornadas de esterilización y tutela responsable programadas)*100</t>
  </si>
  <si>
    <t>Realización de esterilizaciones a perros y gatos.</t>
  </si>
  <si>
    <t>Mide el avance porcentual de esterilizaciones a perros y gatos realizadas</t>
  </si>
  <si>
    <t>(Esterilizaciones realizadas/ Esterilizaciones programadas)*100</t>
  </si>
  <si>
    <t>Realización de pláticas de tutela responsable de animales de compañía.</t>
  </si>
  <si>
    <t>Mide el avance porcentual de pláticas de tutela responsable de animales de compañía realizadas</t>
  </si>
  <si>
    <t>(Pláticas realizadas/ Pláticas programadas)*100</t>
  </si>
  <si>
    <t>E189 Servicios de salud en Alcaldias</t>
  </si>
  <si>
    <t xml:space="preserve">Mide el porcentaje de avance de las jornadas de promoción de la salud y prevención de enfermedades realizadas </t>
  </si>
  <si>
    <t>(Jornadas de salud realizadas/(Jornadas de salud programadas)*100</t>
  </si>
  <si>
    <t xml:space="preserve">Realización de consultas y asesorías médicas de primer nivel </t>
  </si>
  <si>
    <t>Mide el avance porcentual de  consultas y asesorías médicas de primer nivel realizadas</t>
  </si>
  <si>
    <t>(Consultas y asesorías médicas realizadas/Consultas y asesorías médicas programadas)*100</t>
  </si>
  <si>
    <t>Realización de terapias de medicina alternativa</t>
  </si>
  <si>
    <t>Mide el avance porcentual de  terapias de medicina alternativa realizadas</t>
  </si>
  <si>
    <t>(Terapias de medicina alternativa realizadas/Terapias de medicina alternativa programadas)*100</t>
  </si>
  <si>
    <t>Mide el avance porcentual en la difusión de jornadas de salud</t>
  </si>
  <si>
    <t>(Número de jornadas de salud difundidas / Número de jornadas de salud programadas a realizar )*100</t>
  </si>
  <si>
    <t>E188 Educacion, cultura deporte y recreacion</t>
  </si>
  <si>
    <t xml:space="preserve">Talleres de artes y oficios realizados </t>
  </si>
  <si>
    <t>Mide el avance porcentual de los talleres de artes y oficios realizados</t>
  </si>
  <si>
    <t>(Número de talleres realizados/ Número de talleres programados) *100</t>
  </si>
  <si>
    <t>Asignación de grupos para talleres</t>
  </si>
  <si>
    <t>Mide el avance procentual de los grupos para talleres asignados</t>
  </si>
  <si>
    <t>(Grupos asignados/Grupos estimados)*100</t>
  </si>
  <si>
    <t>Selección de personas participantes en los talleres de artes y oficios</t>
  </si>
  <si>
    <t>Mide el avance procentual de personas participantes en los talleres de artes y oficios seleccionadas</t>
  </si>
  <si>
    <t>(Personas participantes seleccionadas/ Personas participantes aplicantes)*100</t>
  </si>
  <si>
    <t>Mide el avance porcentual en la difusión de convocatorias para los talleres de artes y oficios</t>
  </si>
  <si>
    <t>(Número de convocatorias difundidas / Número de convocatorias programadas)*100</t>
  </si>
  <si>
    <t xml:space="preserve">Mide el avance porcentual de las activaciones físicas realizadas </t>
  </si>
  <si>
    <t>(Número de activaciones realizadas/ Número de activaciones programadas) *100</t>
  </si>
  <si>
    <t>Organización de grupos por horario para activaciones físicas</t>
  </si>
  <si>
    <t>Mide el avance porcentual de  grupos por horario para activaciones físicas organizados</t>
  </si>
  <si>
    <t>(Número de grupos organizados/Número de grupos estimados)*100</t>
  </si>
  <si>
    <t>Difusión de convocatoria para activaciones físicas</t>
  </si>
  <si>
    <t>Mide el avance porcentual en la difusión de convocatorias para activaciones físicas</t>
  </si>
  <si>
    <t>(Convocatorias difundidas / Convocatorias programadas a realizar)*100</t>
  </si>
  <si>
    <t>Mide el avance porcentual de los eventos culturales realizados</t>
  </si>
  <si>
    <t>(Eventos culturales realizados / Eventos culturales programados) *100</t>
  </si>
  <si>
    <t>Mide el avance porcentual de los eventos culturales difundidos</t>
  </si>
  <si>
    <t>(Eventos culturales difundidos / Eventos culturales programados) *100</t>
  </si>
  <si>
    <t>E187 Servicios publicos</t>
  </si>
  <si>
    <t>Forestación y reforestación en la Alcaldía realizadas</t>
  </si>
  <si>
    <t>Mide el avance porcentual de forestación y reforestación en la Alcaldía</t>
  </si>
  <si>
    <t>(Número zonas de forestación y reforestación realizadas/ Número zonas de forestación y reforestación progrmadas) *100</t>
  </si>
  <si>
    <t>Colocación de plantas en áreas naturales protegidas</t>
  </si>
  <si>
    <t>Mide el avance porcentual de plantas en áreas naturales protegidas colocadas al periodo</t>
  </si>
  <si>
    <t>(Plantas en áreas naturales protegidas colocadas/Plantas en áreas naturales protegidas programadas)*100</t>
  </si>
  <si>
    <t>Realización de actividades de conservación de áreas verdes</t>
  </si>
  <si>
    <t>Mide el porcentaje de actividades de conservación de áreas verdes realizadas en el periodo</t>
  </si>
  <si>
    <t>(Actividades de conservación de áreas verdes realizadas / Actividades de conservación de áreas verdes programadas)*100</t>
  </si>
  <si>
    <t>Colocación de plantas en áreas verdes urbanas</t>
  </si>
  <si>
    <t>Mide el avance porcentual de  plantas en áreas verdes urbanas colocadas al periodo</t>
  </si>
  <si>
    <t>(Plantas en áreas verdes urbanas colocadas / Plantas en áreas verdes urbanas programadas )*100</t>
  </si>
  <si>
    <t>Talleres y actividades de educación ambiental realizados</t>
  </si>
  <si>
    <t>Mide el avance porcentual  talleres de educación ambiental realizados al periodo</t>
  </si>
  <si>
    <t>(Talleres y actividades realizados / Talleres y actividades programados) *100</t>
  </si>
  <si>
    <t>Difusión de talleres y actividades de educación ambiental</t>
  </si>
  <si>
    <t>Mide el avance porcentual de  talleres y actividades de educación ambiental difundidas al periodo</t>
  </si>
  <si>
    <t>(Talleres y actividades difundidas/Talleres y actividades programadas)*100</t>
  </si>
  <si>
    <t>Solicitudes de la población atendidas</t>
  </si>
  <si>
    <t>Mide el avance porcentual en las solicitudes realizadas por parte de la población para mantenimiento de espacios públicos</t>
  </si>
  <si>
    <t>(Solicitudes de la población realizadas / Solicitudes de la población estimadas) *100</t>
  </si>
  <si>
    <t>Realización de actividades de recolección y barrido de residuos sólidos</t>
  </si>
  <si>
    <t>Mide el avance porcentual actividades de recolección y barrido de residuos sólidos realizadas</t>
  </si>
  <si>
    <t>(Actividades de recolección y barrido de residuos sólidos realizadas/Actividades de recolección y barrido de residuos sólidos programadas)*100</t>
  </si>
  <si>
    <t xml:space="preserve">Realización de actividades de mantenimiento de espacios públicos </t>
  </si>
  <si>
    <t>Mide el porcentaje de actividades de mantenimiento de espacios públicos con intervención ciudadana realizadas</t>
  </si>
  <si>
    <t>(Actividades de mantenimiento de espacios públicos/ Actividades de mantenimiento de espacios públicos programadas)*100</t>
  </si>
  <si>
    <t>_1</t>
  </si>
  <si>
    <t>_2</t>
  </si>
  <si>
    <t>_3</t>
  </si>
  <si>
    <t>_4</t>
  </si>
  <si>
    <t>_5</t>
  </si>
  <si>
    <t>_6</t>
  </si>
  <si>
    <t>_7</t>
  </si>
  <si>
    <t>_8</t>
  </si>
  <si>
    <t>_9</t>
  </si>
  <si>
    <t>_10</t>
  </si>
  <si>
    <t>_11</t>
  </si>
  <si>
    <t>_12</t>
  </si>
  <si>
    <t>_13</t>
  </si>
  <si>
    <t>_14</t>
  </si>
  <si>
    <t>_15</t>
  </si>
  <si>
    <t>_16</t>
  </si>
  <si>
    <t>_17</t>
  </si>
  <si>
    <t>_18</t>
  </si>
  <si>
    <t>_19</t>
  </si>
  <si>
    <t>_20</t>
  </si>
  <si>
    <t>_21</t>
  </si>
  <si>
    <t>_22</t>
  </si>
  <si>
    <t>_23</t>
  </si>
  <si>
    <t>_24</t>
  </si>
  <si>
    <t>_25</t>
  </si>
  <si>
    <t>Porcentaje  de toneladas de residuos orgánicos e inorgánicos recolectadas en domicilios y contenedores.</t>
  </si>
  <si>
    <t>(Toneladas de residuos recolectados / Toneladas esperadas a recolectar)*100</t>
  </si>
  <si>
    <t>Porcentaje de cumplimento supervisión de rutas de recolección</t>
  </si>
  <si>
    <t>(Número de rutas de recolección supervisadas / Número de rutas de recolección programadas) *100</t>
  </si>
  <si>
    <t>Porcentaje de instalación, rehabilitación y sustitución de la red de alumbrado público.</t>
  </si>
  <si>
    <t xml:space="preserve">(Número de acciones de instalación, rehabilitación y sustitución realizadas / Número acciones de conservación y rehabilitación a realizar) *100 </t>
  </si>
  <si>
    <t>Porcentaje de atención de solicitudes de instalación, rehabilitación y sustitución de alumbrado público</t>
  </si>
  <si>
    <t xml:space="preserve">(Número de solicitudes de instalación, rehabilitación y sustitución de alumbrado público atendidas / Número solicitudes de instalación, rehabilitación y sustitución de alumbrado público recibidas) *100 </t>
  </si>
  <si>
    <t>Porcentaje de intervenciones realizadas para la mejora de vías y espacios públicos</t>
  </si>
  <si>
    <t xml:space="preserve">(Intervenciones realizadas para mejora de vías y espacios públicos / Intervenciones programadas para mejora de vías y espacios públicos ) *100 </t>
  </si>
  <si>
    <t>Porcentaje de balizamiento con pintura de las guarniciones y pasos peatonales</t>
  </si>
  <si>
    <t>(Metros lineales de pintura usada en los balizamientos / Metros lineales de pintura programadas para balizamientos)*100</t>
  </si>
  <si>
    <t>Porcentaje de pintado mobiliario urbano</t>
  </si>
  <si>
    <t>(Número de metros cuadrados de pintura aplicada en mobiliario urbano / Número de metros cuadrados de pintura programados aplicar en mobiliario urbano)*100</t>
  </si>
  <si>
    <t>Porcentaje de adecuaciones geométricas de vialidad en vías secundarias</t>
  </si>
  <si>
    <t xml:space="preserve">(Número de adecuaciones geométricas realizadas / Número de adecuaciones geométricas programadas) *100 </t>
  </si>
  <si>
    <t xml:space="preserve">Porcentaje que mide el avance en la conservación de áreas verdes </t>
  </si>
  <si>
    <t>(Número de metros cuadrados áreas verdes conservados / Número de metros cuadrados de áreas verdes programados para su conservación)*100</t>
  </si>
  <si>
    <t>Porcentaje de árboles podados</t>
  </si>
  <si>
    <t>(Número de árboles podados / Número de árboles identificados que requieren poda)*100</t>
  </si>
  <si>
    <t>Porcentaje de retiro de hierba y poda de pasto</t>
  </si>
  <si>
    <t>(Metros cuadrados de pasto podado y de hierba retirada/ Metros cuadrados de hierba y pasto identificados que requieren poda y retiro)*100</t>
  </si>
  <si>
    <t>Porcentaje de riego de áreas verdes</t>
  </si>
  <si>
    <t>(Metros cuadrados de áreas verdes regadas / metros cuadrados de áreas verdes programadas a regar)*100</t>
  </si>
  <si>
    <t>Porcentaje de Metros Cúbicos Repartidos en el año</t>
  </si>
  <si>
    <t>(Número de metros cubicos entregados/Número de metros cubicos programados)*100</t>
  </si>
  <si>
    <t>Porcentaje de entregas que se realizan dentro del cronograma planificado</t>
  </si>
  <si>
    <t>(Número de entrega de agua en pipa realizado/Número de entregas de agua en pipa programados)*100</t>
  </si>
  <si>
    <t xml:space="preserve">Porcentaje de difusión sobre el cuidado del medio ambiente </t>
  </si>
  <si>
    <t>(Difusión de información medio ambiental realizada/ Difusión de información medio ambiental programada)*100</t>
  </si>
  <si>
    <t>Porcentaje de capacitaciones a inspectores, disctaminadores, funcionarios y personal de la alcaldía en temas ambientales brindadas</t>
  </si>
  <si>
    <t>(Número de capacitaciones en temas medio ambientales brindadas/ Número de capacitaciones en temas medio ambientales programadas) *100</t>
  </si>
  <si>
    <t>Porcentaje de avance de entrega de apoyos</t>
  </si>
  <si>
    <t>(Apoyos  ducativos entregados/ Apoyos educativos programados)*100</t>
  </si>
  <si>
    <t>Porcentaje que mide la elaboración de cursos y talleres</t>
  </si>
  <si>
    <t>(Número de cursos y talleres elaborados/Número de talleres programados)*100</t>
  </si>
  <si>
    <t>Porcentaje que mide el avance en el otorgamiento de apoyos culturales</t>
  </si>
  <si>
    <t>(Número de apoyos culturales otorgados/número de apoyos culturales programados)*100</t>
  </si>
  <si>
    <t xml:space="preserve">Porcentaje de presentaciones artisticas realizadas </t>
  </si>
  <si>
    <t>(Numero de presentaciones artisticas realizadas/ numero de presentaciones artisticas programadas)*100</t>
  </si>
  <si>
    <t>Porcentaje  que mide el avance en el otorgamiento de apoyos deportivos</t>
  </si>
  <si>
    <t>(Apoyos deportivos entregados/ Apoyos deportivos programados)*100</t>
  </si>
  <si>
    <t>Porcentaje de conjuntos entregados</t>
  </si>
  <si>
    <t>(Conjuntos deportivos entregados/ Conjuntos deportivos programados)*100</t>
  </si>
  <si>
    <t>Porcentaje de Atenciones de mantenimiento menor a Centros Deportivos</t>
  </si>
  <si>
    <t>(Número de atenciones de mantenimineto menor a deportivos realizadas / número de atenciones de mantenimiento menor a deportivos programadas)*100</t>
  </si>
  <si>
    <t>Porcentaje de los apoyos otorgados</t>
  </si>
  <si>
    <t>(Apoyos para el desarrollo de habilidades otorgados/Apoyos para el desarrollo de actividades programados)*100</t>
  </si>
  <si>
    <t>Porcentajeque mide el cumplimiento de la programación de actividades</t>
  </si>
  <si>
    <t>(Número de actividades realizadas/número de actividades programadas)*100</t>
  </si>
  <si>
    <t>Porcentaje de Actividades brindadas en los Centros de Desarrollo Comuntiario Integral</t>
  </si>
  <si>
    <t>Porcentaje que mide el avance de los servicios de salud proporcionados</t>
  </si>
  <si>
    <t>(Servicios de salud proporcionados/Servicios de salud programados)*100</t>
  </si>
  <si>
    <t>Porcentaje que mide el avance en la elaboración de un plan de consultas generales y de especialidad a personas sin seguridad social laboral</t>
  </si>
  <si>
    <t>(Número de planes de consulta elaborados/número de planes de consulta programados)*100</t>
  </si>
  <si>
    <t>Mide el porcentaje de avance en el número de personas atendidas a través de jornadas de salud</t>
  </si>
  <si>
    <t>(Número de personas atendidas en jornadas de salud/Número de personas programadas en jornadas de salud)*100</t>
  </si>
  <si>
    <t>Porcentaje que mide el avance del cumplimiento de la programación y calendarización de las Caravanas de la Salud</t>
  </si>
  <si>
    <t>(Caravanas de salud realizadas/Caravanas de la salud programadas)*100</t>
  </si>
  <si>
    <t>Porcentaje que mide la realización de capacitaciones en materia de salud e inclusión</t>
  </si>
  <si>
    <t>(Capacitaciones en materia de salud realizadas/Capacitaciones en materia de salus programadas)*100</t>
  </si>
  <si>
    <t>Porcentaje que mide la elaboración de planes para talleres en tema de inclusión</t>
  </si>
  <si>
    <t>(Planes para talleres de inclusión realizados/Planes para talleres de inclusión programados)*100</t>
  </si>
  <si>
    <t xml:space="preserve">Mide el avance porcentual de servicios médico veterinarios y educativos </t>
  </si>
  <si>
    <t>(Número de servicios médico veterinarios y educativos otorgados/ Número de servicios médico veterinarios y educativos programados) *100</t>
  </si>
  <si>
    <t>Mide el avance porcentual de las canalizaciones por servicio veterinario</t>
  </si>
  <si>
    <t>(Número de canalizaciones realizadas/Número de atenciones veterinarias totales)*100</t>
  </si>
  <si>
    <t>Mide el avance porcentual de actividades educativas en materia de tutela responsable de animales de compañía</t>
  </si>
  <si>
    <t>(Número de servicios educativos otorgados/ Número de servicios educativos programadas )*100</t>
  </si>
  <si>
    <t>Mide el avance porcentual de la elaboración de materiales para talleres</t>
  </si>
  <si>
    <t>(Número de materiales para talleres elaborados/Número de materiales para talleres programados)*100</t>
  </si>
  <si>
    <t>Porcentaje de niños y niñas que se asisten a las estancias infantiles  recibe los servicios de cuidado y atención</t>
  </si>
  <si>
    <t>(Número de niñas y niños asistentes a las estancia infantiles/Capacidad total del servicio)*100</t>
  </si>
  <si>
    <t>Porcentaje de avance en la interación de expedientes de beneficiarios del servicio de cuidado y atención infantil</t>
  </si>
  <si>
    <t>(Número expedientes integrados por beneficiario/número total de beneficiarios)*100</t>
  </si>
  <si>
    <t>Porcentaje de avance de las visitas de supervisión a las Estancias Infantiles</t>
  </si>
  <si>
    <t>(Número de sepervisiones realizadas/Número de supervisiones programadas)*100</t>
  </si>
  <si>
    <t xml:space="preserve">Mide el porcentaje de avance de los talleres y las actividades brindadas </t>
  </si>
  <si>
    <t>(Número de talleres y actividades realizadas/ Número de talleres y actividades programadas) *100</t>
  </si>
  <si>
    <t>Mide el avance porcentual del atenciones y asesorías brindadas</t>
  </si>
  <si>
    <t>(Número de atenciones y asesorías brindadas/ Número de atenciones y asesorías programadas) *100</t>
  </si>
  <si>
    <t>Mide el porcentaje de solicitudes atendidas</t>
  </si>
  <si>
    <t>(Número de solicitudes agedadas/número total de solicitudes)*100</t>
  </si>
  <si>
    <t xml:space="preserve">Mide el porcentaje de alimentos  entregados, respecto de los programados </t>
  </si>
  <si>
    <t>(Número de alimentos entregados / Número de alimentos programados) * 100</t>
  </si>
  <si>
    <t xml:space="preserve">Mide el porcentaje de menús elaborados, respecto de los programados </t>
  </si>
  <si>
    <t>(Número de menús elaborados  / Número de menús programados)*100</t>
  </si>
  <si>
    <t>Porcentaje de sevicios de seguridad otorgados</t>
  </si>
  <si>
    <t>(Servicios de seguridad otorgados/ Servicios de seguridad programados)*100</t>
  </si>
  <si>
    <t>Prcentaje  de protocolos de actuación realizados</t>
  </si>
  <si>
    <t>(Número de protocolos de actuación determinados/número de protocolos de actuación programados)</t>
  </si>
  <si>
    <t>Porcentaje  de  remisiones ante el Juez Cívico y al Ministerio Público</t>
  </si>
  <si>
    <t>(Reportes de remisiones elaborado/Reportes de remisiones programados)*100</t>
  </si>
  <si>
    <t>Porcentaje de elementos contratados de la Policía Auxiliar</t>
  </si>
  <si>
    <t>(Elementos contratados /Elementos requeridos)*100</t>
  </si>
  <si>
    <t>porcentaje de solicitudes de emergencia atendidas</t>
  </si>
  <si>
    <t>(Número de solicitudes de emergencia atendidas/Número de solicitudes de emergencia totales)*100</t>
  </si>
  <si>
    <t xml:space="preserve">Porcentaje  de solicitudes de trámites y servicios </t>
  </si>
  <si>
    <t>(Número de solicitudes de trámites y servicio atendidas / Número de solicitudes de tramites y servicios  recibidos)*100</t>
  </si>
  <si>
    <t>Mide el porcentaje de recorridos de difusión de los trámites y servicios que se deben presentar, respecto a los recorridos de difusión programados.</t>
  </si>
  <si>
    <t>(Número de recorridos de difusión de los trámites y servicios realizados / Número de recorridos de difusión de los trámites y servicios programados)*100</t>
  </si>
  <si>
    <t>Porcentaje de asesorías otorgadas sobre los trámites y servicios que se ofrecen</t>
  </si>
  <si>
    <t>(Número de asesorías otorgadas sobre los trámites y servicios que se ofrecen / Número de asesorías solicitadas sobre los trámites y servicios que se solicitan) *100</t>
  </si>
  <si>
    <t>Mide el porcentaje de las personas beneficiadas con los servicios de seguridad vial</t>
  </si>
  <si>
    <t>(Número de personas beneficiadas / Número de población total de la demarcación Tlalpan según INEGI) * 100</t>
  </si>
  <si>
    <t>Mide el porcentaje de colonias liberadas de obstáculos</t>
  </si>
  <si>
    <t>(Número de colonias en las que se retiraron obstáculos de la vía pública / Número de colonias programadas) *100</t>
  </si>
  <si>
    <t>Porcentaje de personas sencibilizadas con los servicios y las acciones en materia de prevención de las violencias en la demarcación en Tlalpan.</t>
  </si>
  <si>
    <t>(Número de personas atendidas con los servicios y acciones en materia de prevencón de la violencia/ Número de personas atendidas con los servicios y acciones en materia de prevencón de la violencia programadas)*100</t>
  </si>
  <si>
    <t>Porcentaje de avance de instalación de Módulos de Atención Integrales de prevención de la violencia en el territorio en Tlalpan.</t>
  </si>
  <si>
    <t>(Número de Módulos de Atención Integral para la prevención de la violencia instalados/ Número de Módulos de Atención Integral para la Prevención de la Violencia programados de instalación)*100</t>
  </si>
  <si>
    <t xml:space="preserve">Mide el porcentaje de avance de asesorías jurídicas y psicológicas impartidas  </t>
  </si>
  <si>
    <t>(Número de asesorías jurídicas y psicológicas  realizadas/Número de asesorías jurídica y psicológicas programadas)*100</t>
  </si>
  <si>
    <t>Mide el porcentaje de atención de los trámites jurídicos-administrativos, respecto a los que se solicitan.</t>
  </si>
  <si>
    <t>(Número de trámites jurídicos-administrativos atendidos / Número de trámites jurídicos-administrativos solicitados)*100</t>
  </si>
  <si>
    <t>Mide el porcentaje procedimientos ejecutados de recuperación de predios propiedad del Gobierno de la Ciudad de México y vía pública, respecto a los requeridos</t>
  </si>
  <si>
    <t>(Número de procedimientos ejecutados de recuperación de predios propiedad del Gobierno de la Ciudad de México y vía pública / Número de procedimientos requeridos de recuperación de predios propiedad del Gobierno de la Ciudad de México y vía pública)*100</t>
  </si>
  <si>
    <t>Mide el porcentaje órdenes de visita de verificación elaborados</t>
  </si>
  <si>
    <t>(Número de órdenes de visita de verificación a establecimientos mercantiles y obras elaborados / Número de órdenes de visita de verificación a establecimientos mercantiles y obras requeridas)*100</t>
  </si>
  <si>
    <t>Mide el porcentaje de orientaciones otorgadas</t>
  </si>
  <si>
    <t>(Número de orientaciones otorgadas/Número de orientaciones programadas)*100</t>
  </si>
  <si>
    <t xml:space="preserve">Mide el porcentaje de  visitas realizadas </t>
  </si>
  <si>
    <t>(Número de rutaa de visitaa realizadas/Número de rutas de visitas programadas)*100</t>
  </si>
  <si>
    <t xml:space="preserve">Mide el porcentaje de recorridos realizados en colonias, barrios y pueblos </t>
  </si>
  <si>
    <t>(Número de recorridos realizados/Número de recorridos programados)*100</t>
  </si>
  <si>
    <t xml:space="preserve">Porcentaje de ferias realizadas </t>
  </si>
  <si>
    <t>(Total de ferias de  los sectores de la economía realizadas/ total de Ferias relacionadas a los  sectores de la economía programadas)*100</t>
  </si>
  <si>
    <t>Porcentaje de actividades realizadas</t>
  </si>
  <si>
    <t>(Total de actividades realizadas/Total de actividades programadas)*100</t>
  </si>
  <si>
    <t>Porcentaje de vinculaciones realizadas</t>
  </si>
  <si>
    <t xml:space="preserve">(Total de vinculaciones realizadas/Total de vinculaciones programadas / )*100 </t>
  </si>
  <si>
    <t>Porcentaje  de asesorias programadas</t>
  </si>
  <si>
    <t>(Total de asesorias programadas/ total de asesorias solicitadas)*100</t>
  </si>
  <si>
    <t>Pocentaje de capacitaciones generadas</t>
  </si>
  <si>
    <t>(Total de capacitaciones generadas / Total de capacitaciones programadas)*100</t>
  </si>
  <si>
    <t>Porcentaje que mide el avance del mantenimiento de edificios públicos programados al periodo</t>
  </si>
  <si>
    <t>(Mantenimientos realizados de edificios públicos / mantenimientos programados de edificios públicos)*100</t>
  </si>
  <si>
    <t>Porcentaje que mide la atención de solicitudes de mantenimiento  de edificios públicos</t>
  </si>
  <si>
    <t>(Solicitudes de mantenimientode edificios públicos atendidas / solicitudes de mantenimiento  de edificios públicos proyectadas)*100</t>
  </si>
  <si>
    <t>Porcentaje que mide el avance en el mantenimiento del alumbrado público realizados al periodo</t>
  </si>
  <si>
    <t>(Mantenimientos del alumbrado público realizados/mantenimientos del alumbrado público programados)*100</t>
  </si>
  <si>
    <t>Porcentaje que mide la atención de solicitudes del mantenimiento  del alumbrado público.</t>
  </si>
  <si>
    <t>(Solicitudes de mantenimiento  del alumbrado público atendidas / solicitudes de mantenimiento del alumbrado público recibidas)*100</t>
  </si>
  <si>
    <t>Porcentaje que mide el avance en el  mantenimiento de m2 de vialidades al periodo</t>
  </si>
  <si>
    <t>(M2 de mantenimientos realizados / M2 de mantenimientos programados)*100</t>
  </si>
  <si>
    <t>Porcentaje que mide la atención de solicitudes de mantenimiento</t>
  </si>
  <si>
    <t>(Solicitudes de mantenimiento atendidas / solicitudes de mantenimiento recibidas)*100</t>
  </si>
  <si>
    <t>Porcentaje que mide el mantenimiento de la red de distribucion de agua potable</t>
  </si>
  <si>
    <t>(Mantenimientos realizados / Mantenimientos programados)*100</t>
  </si>
  <si>
    <t>Porcentaje que mide los proyectos de mantenimiento a la red de distribución de agua potable aprobados al periodo</t>
  </si>
  <si>
    <t>(Proyectos de mantenimientos a la red de distribucion de agua potable aprobrados / proyectos de mantenimiento a la red de distribucion de agua potable programados)*100</t>
  </si>
  <si>
    <t>Porcentaje que mide la atención de solicitudes de mantenimiento a la red de distribución de agua potable</t>
  </si>
  <si>
    <t>(Solicitudes de mantenimiento a la red de distribucion de agua potable atendidas / solicitudes de mantenimiento a la red de distribucion de agua potable proyectadas)*100</t>
  </si>
  <si>
    <t>Porcentaje que mide el avance en el mantenimiento de las lineas de drenaje y alcantarillado al periodo por Km2</t>
  </si>
  <si>
    <t>(Kilómetros de red secundaria de drenaje atendida/ Kilómetros de red secundaria de drenaje  programada)*100</t>
  </si>
  <si>
    <t>Porcentaje que mide los proyectos de mantenimiento  de las lineas de drenaje y alcantarillado aprobados al periodo</t>
  </si>
  <si>
    <t>(Proyectos de mantenimiento de las lineas de drenaje y alcantarillado aprobados / proyectos de mantenimiento  de las lineas de drenaje y alcantarillado programados)*100</t>
  </si>
  <si>
    <t>(Proyectos de presupuesto participativo culminados /Proyectos de presupuesto participativo ganadores)*100</t>
  </si>
  <si>
    <t>Porcentaje que mide los proyectos de presupuesto participativo dictaminados</t>
  </si>
  <si>
    <t>(Proyectos de presupuesto participativo dictaminados / Proyectos de presupuesto participativo presentados)*100</t>
  </si>
  <si>
    <t xml:space="preserve">Porcentaje de avance de servicios  en materia de prevención y atención a la violencia de género. </t>
  </si>
  <si>
    <t>(Número servicios de prevención y atención de la violencia de género otorgados /Número servicios de prevención y atención de la violencia de género programados)*100</t>
  </si>
  <si>
    <t>Procentaje que mide el avance de programación de asesorías talleres y actividades lúdico-informativas</t>
  </si>
  <si>
    <t>(Número de talleres y actividades lúdico-informativa programadas/número de talleres y actividades lúdico-informativa estimadas)*100</t>
  </si>
  <si>
    <t>Procentaje que mide el avance de programación de asesorías</t>
  </si>
  <si>
    <t>(Número de asesorías programadas/número de asesorías estimadas)*100</t>
  </si>
  <si>
    <t>Porcentaje que mide de avance en la elaboración de programas de fomento a la equidad de género</t>
  </si>
  <si>
    <t>(Número de programas de fomento a la equidad de género elaborados/Número de programas de fomento a la equidad de género programados)*100</t>
  </si>
  <si>
    <t>Porcentaje que mide las canalizaciones en relación con las solicitudes de servicios de atención jurídica, pricológica y médica por violencia de género</t>
  </si>
  <si>
    <t>(Número de canalizaciones realizadas/Número total de servicios otorgados)*100</t>
  </si>
  <si>
    <t>S234 Programa de apoyo para el Bienestar familiar</t>
  </si>
  <si>
    <t>Mide el porcentaje  de apoyos entregados en el año</t>
  </si>
  <si>
    <t>(Solicitudes aprobadas/ Solicitudes recibidas)*100</t>
  </si>
  <si>
    <t>Mide el porcentaje de expedientes integrados</t>
  </si>
  <si>
    <t>(Número de expedientes integrados/ Población beneficairia del programa)*100</t>
  </si>
  <si>
    <t>Porcentaje de apoyos económicos entregados a unidades económicas y personas en condición de desempleo.</t>
  </si>
  <si>
    <t>Numero de apoyos económicos a unidades económicas y personas en condición de desempleo entregados/ apoyos económicos por las unidades económicas y personas en condición de desempleo programados) *100</t>
  </si>
  <si>
    <t>Porcentaje de expedientes que se integran de las unidades económicas y personas en condición de desempleo beneficiadas</t>
  </si>
  <si>
    <t>(Número de expedientes de unidades económicas y personas beneficiadas integrados/ Número total de las unidades económicas y personas beneficiadas)*100</t>
  </si>
  <si>
    <t>Porcentaje de personas con proyectos de unidades económicas y personas en condición de desempleo que concluyeron su capacitación</t>
  </si>
  <si>
    <t>(Número de personas con proyectos de unidades económicas y personas en condición de desempleo que concluyeron su capacitación / Número de personas que se inscribieron a las capacitaciones) *100</t>
  </si>
  <si>
    <t>Porcentaje de Apoyos económicos entregados a proyectos que protejan, conserven y restauren el medio ambiente y los recursos naturales.</t>
  </si>
  <si>
    <t>(Número de apoyos económicos a proyectos que protejan, conserven y restauren el medio ambiente y los recursos naturales entregados/ Número de proyectos que protejan, conserven y restauren el medio ambiente y los recursos naturales programados) *100</t>
  </si>
  <si>
    <t>Porcentaje de expedientes de proyectos que protejan, conserven y restauren el medio ambiente y los recursos naturales que se integran correctament e.</t>
  </si>
  <si>
    <t>(Número de expedientes de proyectos que protejan, conserven y restauren el medio ambiente y los recursos naturales integrados / Número de expedientes de proyectos que protejan, conserven y restauren el medio ambiente y los recursos naturales programados a integrar) *100</t>
  </si>
  <si>
    <t>Porcentaje de personas que concluyeron su capacitación en la formulación de proyectos que protejan, conserven y restauren el medio ambiente y los recursos naturales</t>
  </si>
  <si>
    <t>(Número de personas que concluyeron su capacitación en proyectos que protejan, conserven y restauren el medio ambiente y los recursos naturales / Número de personas que se inscribieron a las capacitaciones en proyectos que protejan, conserven y restauren el medio ambiente y los recursos naturales)*100</t>
  </si>
  <si>
    <t>Porcentaje de Apoyos económicos entregados a programas de trabajo que contribuyan a la reactivación de la agricultura y la ganadería</t>
  </si>
  <si>
    <t>(Número de apoyos económicos a programas de trabajo que contribuyan a la reactivación de la agricultura y la ganadería entregados/ Número de apoyos económicos por programas de trabajo que contribuyan a la reactivación de la agricultura y la ganadería programados)*100</t>
  </si>
  <si>
    <t>Porcentaje de expedientes de programas de trabajo que contribuyan a la reactivación de la agricultura y la ganadería que se integran</t>
  </si>
  <si>
    <t>(Número de expedientes de programas de trabajo que contribuyan a la reactivación de la agricultura y la ganadería integrados/ Número de expedientes con programas de trabajo que contribuyan a la reactivación de la agricultura y la ganadería programados) *100</t>
  </si>
  <si>
    <t>Porcentaje de personas que concluyeron su capacitación en la formulación de programas de trabajo que contribuyan a la reactivación de la agricultura y la ganadería</t>
  </si>
  <si>
    <t>(Número de personas que concluyeron su capacitación en la formulación de Programas de Trabajo / Número de personas que se inscribieron a las capacitaciones para la formulación de programas de trabajo) *100</t>
  </si>
  <si>
    <t>Porcentaje de apoyos en especie entregados por la acción social</t>
  </si>
  <si>
    <t>(Número de apoyos en especie entregados/Número de apoyos en especie autorizados )*100</t>
  </si>
  <si>
    <t>Porcentaje de solicitudes completas revisadas para entrega de apoyos en especie</t>
  </si>
  <si>
    <t>(Número de  solicitudes completas / Número de solicitudes recibidas)*100</t>
  </si>
  <si>
    <t>Porcentaje de autorizacion de apoyos en especie en la alcaldia tlalpan</t>
  </si>
  <si>
    <t>(Número de  solicitudes autorizadas / Número de solicitudes revisadas )*100</t>
  </si>
  <si>
    <t>Porcentaje de apoyos economicos entregados por la acción social</t>
  </si>
  <si>
    <t>(Número de apoyos economicos entregados / Número de apoyos económicos autorizados )*100</t>
  </si>
  <si>
    <t>Porcentaje de solicitudes completas revisadas para entrega de apoyos económicos</t>
  </si>
  <si>
    <t>Porcentaje de autorizacion de apoyos economicos en la alcaldia tlalpan</t>
  </si>
  <si>
    <t xml:space="preserve">Mide el avance porcentual en la emisión de las opiniones técnicas en arbolado inmuebles e infraestructura solicitadas por la ciudadanía </t>
  </si>
  <si>
    <t>(Número de opiniones emitidas/ Número de opiniones técnicas programadas)*100</t>
  </si>
  <si>
    <t>Mide el avance en la elaboración de planes de visita de inspección y evaluación de sitios</t>
  </si>
  <si>
    <t>(Número de planes de visita elabrados/ Número de planes de visitas programadas)*100</t>
  </si>
  <si>
    <t>Mide el avance porcentual en la atención a las llamadas de emergencias ingresadas por cualquier medio.</t>
  </si>
  <si>
    <t>(Número de solicitudes atendidas/ Número de solicitudes ingresadas)*100</t>
  </si>
  <si>
    <t>Mide el número de llamadas de emergencia atendidas por canal de comunicación</t>
  </si>
  <si>
    <t>Número de llamadas de emergencia atendidas presencialmente + Número de llamadas de emergencia atendidas por llamada telefónica + Número de llamadas de emergencia atendidas por radio</t>
  </si>
  <si>
    <t>Porcentaje que mide el avance  en el número de ciudadanos capacitacitados  para la  protección y salvaguarda de sus bienes y su entorno</t>
  </si>
  <si>
    <t>(Número de capacitaciones  realizadas/Número de capacitaciones  programadas)*100</t>
  </si>
  <si>
    <t>Porcentaje que mide el avance  en el número de brigadas capacitacitadas programadas</t>
  </si>
  <si>
    <t>(Número de capacitaciones a brigadas programadas/Número de capacitaciones a brigadas requeridas)*100</t>
  </si>
  <si>
    <t xml:space="preserve">Porcentaje  que mide  el cumplimeinto de la realización de simulacros para prevenir situaciones de riesgo y emergencia generados por un fenómeno natural o antropogénico
</t>
  </si>
  <si>
    <t>Porcentaje que mide el cumplimiento de las reuniones informativas para la aplicación de protocolos de actuación a seguir en los simulacros</t>
  </si>
  <si>
    <t>Mide el avance porcentual en la difusión del marco normativo en materia de protección civil</t>
  </si>
  <si>
    <t>(Número de difusiones realizadas/ Número de difusiones programadas) * 100</t>
  </si>
  <si>
    <t xml:space="preserve">Porcentaje  que mide el nivel de avance en la elaboración de los programas internos de los inmuebles de la Alcaldía </t>
  </si>
  <si>
    <t>(Número de programas internos de los inmuebles de la Alcaldía realizados/ Número programas internos de los inmuebles de la Alcaldía programados)*100</t>
  </si>
  <si>
    <t>Porcentaje que mide el avance  en el número de brigadas capacitacitadas  para la  protección de visitantes y funcionarios que transitan por las instalaciones del ente público</t>
  </si>
  <si>
    <t>Porcentaje que mide el avance en la elaboración de material de apoyo y difusión eleborado para realizar las capacitaciones programadas</t>
  </si>
  <si>
    <t>(Número de material de apoyo y difusión elaborado/Número de material de apoyo y difusión programado)*100</t>
  </si>
  <si>
    <t>Porcentaje que mide el número de  actividades realizadas para la difusión  y promoción del programa de capacitación a servidores públicos</t>
  </si>
  <si>
    <t>Total de actividades de difusión  y promoción realizadas/ Total de actividades de difusión y promoción  programadas)*100</t>
  </si>
  <si>
    <t>Porcentaje  que mide  el cumplimeinto de la realización de simulacros para prevenir situaciones de riesgo y emergencia generados por un fenómeno natural o antropogénico.</t>
  </si>
  <si>
    <t>P020 Planeación y seguimiento de la política gubernamental</t>
  </si>
  <si>
    <t>Porcentaje que mide el avance de las demandas ciudadanas  recibidas en el año</t>
  </si>
  <si>
    <t>(Número de demandas ciudadanas  atendidas/Número de demandas ciudadanas recibidas)*100</t>
  </si>
  <si>
    <t>Porcentaje que mide las demandas ciudadanas canalizadas a las instancias correspondientes.</t>
  </si>
  <si>
    <t>(Número de demandas ciudadanas canalizada/Número de demandas ciudadanas recibidas)*100</t>
  </si>
  <si>
    <t>Porcentaje de avance de las solicitudes de demanda ciudadana recibidas a través de diversos medios.</t>
  </si>
  <si>
    <t>(Número de documentación tramitada y  atendida /Número de documentación  programada)*100</t>
  </si>
  <si>
    <t>Porcentaje de Eventos del Titular de la Jefatura de Gobierno realizados en el año</t>
  </si>
  <si>
    <t>(Número Eventos del Titular de la Jefatura de Gobierno realizados/Número Eventos del Titular de la Jefatura de Gobierno programados)*100</t>
  </si>
  <si>
    <t>Porcentaje que mide el avance de los eventos programados por el Titular de la Jefatura de Gobierno</t>
  </si>
  <si>
    <t>(Número de eventos realizados/Número de eventos programados)*100</t>
  </si>
  <si>
    <t>Porcentaje que mide el avance en la realización de las sesiones de Gabinete de Seguridad y Procuración de Justicia de la Jefatura de gobierno y de las 71 Coordinaciones Territoriales de la CDMX programadas en el año</t>
  </si>
  <si>
    <t>(Número de sesiones de Gabinetes de Seguridad y Procuración de Justicia realizados/Número de sesiones de Gabinete de Seguridad y Procuración de Justicia programadas)*100</t>
  </si>
  <si>
    <t>Porcentaje que mide el avance en la elaboración de la agenda  de las sesiones programadas de los Gabinetes de Seguridad Ciudadana y Procuración de Justicia</t>
  </si>
  <si>
    <t>(Número de emisiones de la agenda realizadas /Número de emisiones de la agenda programadas)*100</t>
  </si>
  <si>
    <t>Porcentaje que mide el avance de los eventos de la agenda internacional del Gobierno de la Ciudad de México programados en el año</t>
  </si>
  <si>
    <t>(Número de eventos de la agenda internacional realizados/Número de eventos de la agenda internacional  programados)*100</t>
  </si>
  <si>
    <t>Porcentaje que mide el seguimiento a los asuntos derivados de la agenda internacional del Gobierno de la Ciudad de México.</t>
  </si>
  <si>
    <t>(Número de seguimientos de los asuntos derivados de la agenda internacional realizados/Número de seguimientos derivados de la agenda internacional  programados)*100</t>
  </si>
  <si>
    <t>Porcentaje que mide el avance de las  viviendas modelo multifamiliar y unifamiliar entregadas en el año presente ejercicio fiscal, derivadas de los compromisos adquiridos tras el sismo del 19 de septiembre de 2017.</t>
  </si>
  <si>
    <t>(Número de viviendas  entregadas/Número de viviendas  programadas a entregar)*100</t>
  </si>
  <si>
    <t xml:space="preserve">Porcentaje de avance que mide para la liberación de los pagos para la entrega de viviendas que fueron dañadas por el sismo del 19 de septiembre de 2017. </t>
  </si>
  <si>
    <t>(Número liberaciones para pago realizados/Número liberaciones para pago programadas)*100</t>
  </si>
  <si>
    <t xml:space="preserve">Porcentaje que mide el número de  apoyos liberados para el pago de renta de las personas afectadas por el sismo del 19 de septiembre de 2019. </t>
  </si>
  <si>
    <t>(Número de liberaciones de pagos para el rentas realizados/Número de liberaciones de pagos para el rentas programados)*100</t>
  </si>
  <si>
    <t xml:space="preserve">Porcentaje que mide el número de  instrucciones de pago para el apoyo de rentas a las personas afectadas por el sismo del 19 de septiembre del 2019. </t>
  </si>
  <si>
    <t>(Número instrucciones de pago realizados/Número instrucciones de pago programados)*100</t>
  </si>
  <si>
    <t>E005 Acciones para mejorar la gobernanza digital</t>
  </si>
  <si>
    <t>Porcentaje que mide el registro de los nuevos usuarios en Llave CDMX</t>
  </si>
  <si>
    <t>(Número de nuevos usuarios en Llave CDMX registrados /Número de nuevos usuarios en Llave CDMX programados )*100</t>
  </si>
  <si>
    <t>Porcentaje que mide el avance en el registro de los nuevos usuarios registrados en Llave CDMX</t>
  </si>
  <si>
    <t>(Número de nuevos usuarios registrados en Llave CDMX / número de nuevos usuarios programados )*100</t>
  </si>
  <si>
    <t xml:space="preserve">Porcentaje que mide el avance de las solicitudes para el desarrollo y mantenimiento de aplicaciones informáticas y sistemas de información recibidas. </t>
  </si>
  <si>
    <t>(Número de solicitudes de desarrollos y mantenimientos de aplicaciones informaticas y sistemas de información atendidas/ Número de solicitudes de desarrollos y mantenimientos de aplicaciones informaticas y sistemas de información recibidas)*100</t>
  </si>
  <si>
    <t>Porcentaje que mide el avance en la implementación, análisis y pruebas de las solicitudes para el desarrollo y mantenimiento de aplicaciones informáticas y sistemas de información solicitadas por los Entes del Gobierno de la Ciudad de México</t>
  </si>
  <si>
    <t>(Número de implementaciones, análisis y pruebas de las solicitudes para el desarrollo  mantenimientos de aplicaciones atendidas/Número de implementaciones, análisis y pruebas de las solicitudes para el desarrollo  mantenimientos de aplicaciones recibidas)*100</t>
  </si>
  <si>
    <t xml:space="preserve">Porcentaje que mide el avance de los servicios de infraestructura tecnologica solicitados por los Entes del Gobierno de la Ciudad de México. </t>
  </si>
  <si>
    <t>(Número de servicios de infraestructura tecnológica atendidos / Número de servicios de infraestructura tecnologica solicitados)*100</t>
  </si>
  <si>
    <t>Porcentaje que mide las solicitudes a la Mesa de Servicio de la Agencia Digital por parte de los Entes del Gobierno de la Ciudad de México.</t>
  </si>
  <si>
    <t>(Número de solicitudes revisadas/ Número de solicitudes recibidas )*100</t>
  </si>
  <si>
    <t>E157 Atencion y orientacion telefonica sobre tramites y servicios</t>
  </si>
  <si>
    <t>Porcentaje que mide el avance de la atención de solicitudes captadas a través del SUAC.</t>
  </si>
  <si>
    <t>(Número de solicitudes atendidas/ Número de solicitudes proyectadas)*100</t>
  </si>
  <si>
    <t xml:space="preserve">Porcentaje que mide las solicitudes de información captadas para el Gobierno de la Ciudad de México. </t>
  </si>
  <si>
    <t>(Número de solicitudes de información recibida/ Número de solicitides de información proyectadas)*100</t>
  </si>
  <si>
    <t>Porcentaje de llamadas telefonicas atendidas captadas a través del Locatel.</t>
  </si>
  <si>
    <t>(Número de llamadas recibidas/ Número de llamadas proyectadas)*100</t>
  </si>
  <si>
    <t xml:space="preserve">Porcentaje de capacitaciones a los operadores para la atención ciudadana  a través de los canales del Locatel </t>
  </si>
  <si>
    <t>(Número de capacitaciones a operadores realizadas/número de capacitaciones a operadores programadas)*100</t>
  </si>
  <si>
    <t xml:space="preserve">Mide el porcentaje de los  simulacros efectuados en las instalaciones del FES. </t>
  </si>
  <si>
    <t>(Simulacros de protección civil realizados en el FES CDMX/ Simulacros de Protección Civil programados en el FES CDMX)*100</t>
  </si>
  <si>
    <t>Mide el porcentaje de Convocatorias emitidas para la conformación de las brigadas de protección civil en las instalaciones del FES</t>
  </si>
  <si>
    <t>(Convocatorias para brigadas de protección civil emitidas/Convocatorias para brigadas de protección civil  programadas)*100</t>
  </si>
  <si>
    <t>Mide el  avance porcentual de la difusión de lo simulacros en el año</t>
  </si>
  <si>
    <t>(Número de simulacros difundidos /Número de simulacros realizados)*100</t>
  </si>
  <si>
    <t>Mide el porcentaje de las adquisiciones para meteriales de protección civil.</t>
  </si>
  <si>
    <t>(Adquisiciones realizadas /Adquisiciones programadas)*100</t>
  </si>
  <si>
    <t>P054 Estudios de desarrollo economico, social y ambiental</t>
  </si>
  <si>
    <t>Porcentaje que mide el avance en las etapas para la conclusión de los estudio solicitado por el Consejo Económico, Social y Ambiental de la Ciudad de México.</t>
  </si>
  <si>
    <t>(Avance en la elaboración del  estudio  concluidas/ Avance en la elaboración del  estudio programadas) *100</t>
  </si>
  <si>
    <t>Mide el avance porcentual de las gestiones para la realización de los estudios estudios solicitados por el  Consejo Económico, Social y Ambiental de la Ciudad de México.</t>
  </si>
  <si>
    <t>(Número de gestiones para realización del estudios concluidas/ Número de gestiones para la realización del estudio solicitado por el Consejo programados) *100</t>
  </si>
  <si>
    <t>E065 Servicio integral de operacion y atencion a emergencias</t>
  </si>
  <si>
    <t>(Número de Mantenimientos realizados/ mantenimientos programados )*100</t>
  </si>
  <si>
    <t>Porcentaje que mide el avance de ejecución de los convenios de colaboración aprobados al periodo.</t>
  </si>
  <si>
    <t xml:space="preserve">(Avance en la ejecución del convenios de colaboración realizado / Avance en la ejecución del convenios de colaboración programado)*100  </t>
  </si>
  <si>
    <t>Porcentaje avance de limpieza de canales y barrancas realizado</t>
  </si>
  <si>
    <t>(Cumplimiento  para la recolección de basura realizado/cumplimiento en la recolección de basura programado)*100</t>
  </si>
  <si>
    <t xml:space="preserve">Porcentaje que mide el avance e las inspecciones oculares de vigilancia ambiental programadas para este ejercicio fiscal. </t>
  </si>
  <si>
    <t>(Número de inspecciones de vigilancia ambiental realizadas/ Número de inspecciones de vigilancia ambiental programadas) * 100</t>
  </si>
  <si>
    <t>Porcentaje que mide el avance en la recepción de las  solicitudes ciudadanas para vigilancia ambiental recibidas.</t>
  </si>
  <si>
    <t>(Número de solicitudes de vigilancia ambiental recibidas /Número de solicitudes de vigilancia ambiental programadas)*100</t>
  </si>
  <si>
    <t xml:space="preserve">Porcentaje que mide el avance en la producción de composta programada en el presente ejercicio fiscal. </t>
  </si>
  <si>
    <t>(Producción de composta realizada/ Producción de composta programada)*100</t>
  </si>
  <si>
    <t>Porcentaje de avance en la  recolección de ramaje para la producción de composta programados</t>
  </si>
  <si>
    <t>(Recolecciones de ramaje realizados/ Recolecciones de ramaje programados )*100</t>
  </si>
  <si>
    <t>(Número de platicas ambientales realizadas en el periodo/ Número total de platicas ambientales programadas en el periodo ) * 100</t>
  </si>
  <si>
    <t>Porcentaje de avance que mide las recolección de residuos en la Alcaldía programados.</t>
  </si>
  <si>
    <t>(Número de recolección de residuos realizados /Número de recolección de residuos programados)* 100</t>
  </si>
  <si>
    <t>Porcentaje de avance en el cumplimiento del calendario para la recolección de residuos programados.</t>
  </si>
  <si>
    <t>(Calendarizaciones realizadas /Calendarizaciones programados)* 100</t>
  </si>
  <si>
    <t xml:space="preserve">Porcentaje de avance de los servicios de entrega de agua potable a la población de la Alcaldía que requiere el vital líquido entregados. </t>
  </si>
  <si>
    <t xml:space="preserve">(Cumplimiento en la entrega de agua potable realizados /Cumplimiento en la entrega de agua potable programados)* 100
</t>
  </si>
  <si>
    <t>(Número de mantenimientos del alumbrado publico realizados / Número de mantenimientos del alumbrado público programados)* 100</t>
  </si>
  <si>
    <t xml:space="preserve">Porcentaje de avance en la evaluación de las zonas que requieren  mantenimiento del alumbrado público programado en la Alcaldía. </t>
  </si>
  <si>
    <t>(Número de evaluaciones realizadas /Número de evaluaciones  programados)* 100</t>
  </si>
  <si>
    <t xml:space="preserve">Mide el porcentaje de avance de los mantenimiento programados a parques y jardines de la Alcaldía. </t>
  </si>
  <si>
    <t>(Mantenimientos de parques y jardines realizados/Mantenimientos de parques y jardines programados)*100</t>
  </si>
  <si>
    <t>Mide el porcentaje de avance de los eventos culturales, cívicos y recreartivos programados en espacios públicos en el año</t>
  </si>
  <si>
    <t>(Número de eventos culturales, cívicos y recreativos realizados/ Número de eventos culturales, cívicos y recreativos programados)*100</t>
  </si>
  <si>
    <t xml:space="preserve">Mide el avance porcentual en el cumplimiento de la programación de logística para llevar a cabo Eventos culturales, cívicos y recreativos en el año </t>
  </si>
  <si>
    <t>(Programación de logística realizada / programación de logística programada)*100</t>
  </si>
  <si>
    <t>Mide el avance porcentual de los  eventos deportivos programados en la Alcaldía.</t>
  </si>
  <si>
    <t>(Total de eventos deportivos realizados / Total de eventos deportivos programados)*100</t>
  </si>
  <si>
    <t>Mide el porcentaje la adquisición de insumos para los eventos deportivos programados</t>
  </si>
  <si>
    <t>(Número de adquisiciones para eventos deportivos realizados / número adquisiciones para de eventos deportivos programados)*100</t>
  </si>
  <si>
    <t>Mide número de personas inscritas a la Carrera Atletica en Xochimilco 2024.</t>
  </si>
  <si>
    <t>(Número de participantes para la Carrera Atlética inscritos/ Número de particpantes para la Carrera Atletica proyectados)*100</t>
  </si>
  <si>
    <t>Mide el avance porcentual de apoyos programados a entregar del programa Fomentar el Deporte competitivo  en Jóvenes 2024</t>
  </si>
  <si>
    <t>(Total apoyos entregados/ total de apoyos programados)*100</t>
  </si>
  <si>
    <t>Mide el porcentaje de personas selceccionadas para recibir el apoyo económico del programa Fomentar el Deporte competitivo  en Jóvenes 2024.</t>
  </si>
  <si>
    <t>(Número de personas seleccionadas / Numero de personas programadas)*100</t>
  </si>
  <si>
    <t xml:space="preserve">Mide el porcentaje de avance de los talleres en bibliotecas públicas programados en la Alcaldía. </t>
  </si>
  <si>
    <t>(Número de talleres en bibliotecas y reconocimientosrealizados / Número de talleres en bibliotecas programados)*100</t>
  </si>
  <si>
    <t>Mide el porcentaje de avance en la adquisición de materiales para la realización de talleres en bibliotecas públicas.</t>
  </si>
  <si>
    <t>(Total de talleres en bibliotecas públicas realizadas / Número total de talleres en bibliotecas públicas programados)*100</t>
  </si>
  <si>
    <t>Mide el porcentaje de preceptores                                                   activos y jubiados de escuelas publicas en la demarcación</t>
  </si>
  <si>
    <t>(Número de preceptores activos y jubilados existentes/ Número de preceptores activos y jubilados  programados)*100</t>
  </si>
  <si>
    <t>Mide el porcentaje de avance en la adquisición de bienes entregables para la realización de del reconocimiento a los preceptores activos y jubilados de la demarcación</t>
  </si>
  <si>
    <t>(Número de adquisiciones para los reconocimientos  realizados / Número de adquisiciones para los reconocimientos  programados)*100</t>
  </si>
  <si>
    <t>Mide el porcentaje de avance en la realización de caravanas de salud programadas en la Alcaldía.</t>
  </si>
  <si>
    <t>(Número de Caravanas de salud realizadas/ Número Caravanas de salud programadas )*100</t>
  </si>
  <si>
    <t>Mide el avance porcentual enla difusión de caravanas de salud anual</t>
  </si>
  <si>
    <t>(Total de difusiones de las Caravanas de Salud realizados/ Total de difusiones de las Caravanas de salud programadas)*100</t>
  </si>
  <si>
    <t xml:space="preserve">Mide el porcentaje de avance de las ferias interinstitucionales por una juventud sana e incluyente programadas en la Alcaldía </t>
  </si>
  <si>
    <t>(Número de ferias interinstitucionales realizados / Número de ferias interinstitucionales programados)*100</t>
  </si>
  <si>
    <t xml:space="preserve">Mide el porcentaje de avance en los  servicios otorgados en las ferias interinstitucionales por una juventud sana e incluyente programados </t>
  </si>
  <si>
    <t>(Número de programaciones para los servicios otorgados /Número de programaciones para los servicios programados)*100</t>
  </si>
  <si>
    <t>Mide el avance porcentual de atención médica otorgada a pacientes sin seguridad social en consultorios médicos, unidades móviles y urgencias médicas proyectadas.</t>
  </si>
  <si>
    <t>(Atenciones médicas realizadas / Atenciones médicas proyectadas)*100</t>
  </si>
  <si>
    <t xml:space="preserve">Mide el avance porcentual de la programación de los servicios de  atenciones médica de primer nivel y prevención de enfermedades. </t>
  </si>
  <si>
    <t>(Programación de los servicios médicos realizados/ Programación de los servicios médicos progrmados)*100</t>
  </si>
  <si>
    <t xml:space="preserve">Mide el porcentaje de avance en las de salud visual en Kioscos programadas. </t>
  </si>
  <si>
    <t>(Número de atenciones de salud visual realizados / Número de atenciones de salud visual programados)*100</t>
  </si>
  <si>
    <t xml:space="preserve">Mide el avance porcentual de la programación de los servicios de salud visual a personas sin seguridad social que habitan en la Alcaldía. </t>
  </si>
  <si>
    <t>(Programaciones de servicios realizados /Total de Programaciones de servicios )*100</t>
  </si>
  <si>
    <t>Mide el porcentaje de  avance de Ayudas económicas a personas de escasos recursos para tratamientos de enfermedades crónico degenerativas y terminales 2024 programados.</t>
  </si>
  <si>
    <t>(Número de apoyos entregados / Nímero de apoyos programados)*100</t>
  </si>
  <si>
    <t>Mide el porcentaje de avance de las personas que solicitan el apoyo para el  Programa Social  Ayudas económicas a personas de escasos recursos para tratamientos de enfermedades crónico degenerativas y terminales 2024</t>
  </si>
  <si>
    <t>(Número de expedientes seleccionados / Número de expedientes  programados)*100</t>
  </si>
  <si>
    <t xml:space="preserve">midel el porcentaje de avance en la entrega de los aparatos ortopédicos programados en el presente ejercicio fiscal </t>
  </si>
  <si>
    <t>(Nímero de aparatos ortopédicos entregados / Número de aparatos ortopédicos programados)*100</t>
  </si>
  <si>
    <t>Mide el porcentaje de avance  de las personas que solicitan el apoyo de aparatos ortopedicos progamados a entregar.</t>
  </si>
  <si>
    <t>(Número de expedientes seleccionados /Número de expedientes programados)*100</t>
  </si>
  <si>
    <t>Mide el porcentaje de avance en los servicios de asistencia médico veterinarias proporcionados a los animales con dueño programdas</t>
  </si>
  <si>
    <t>(servicios de asistencia médico veterinaria realizados/ servicios de asistencia médico veterinarias programados) *100</t>
  </si>
  <si>
    <t>mide el porcentaje de avance de las  solicitudes de asistencia médico veterinarias en el año</t>
  </si>
  <si>
    <t>(recepción de solicitudes de servicios médico-veterinario receibidas/ solicitudes de serrvicios médico-veterianrio programadas) *100</t>
  </si>
  <si>
    <t>mide el porcentaje de avance en los  servicios de esterilizaciones caninas y felinas programadas en el año</t>
  </si>
  <si>
    <t>(servicio de esterilización canina y felina realizados/ servicio de esterilización canina y felina programados) *100</t>
  </si>
  <si>
    <t>mide el porcentaje de las solicitudes para los servicios de esterilizaciones caninas y felinas canalizadas en el año</t>
  </si>
  <si>
    <t>(número de solicitudes de servicio de esterilización canina y felina canalizadas/ número de servicio de esterilización canina y felina recibidas) *100</t>
  </si>
  <si>
    <t>Mide el porcentaje de avance de las adopciones de felinos y caninos proyectadas en la Alcaldía.</t>
  </si>
  <si>
    <t>(Número de adopciones realizados / Número de adopciones proyectadas) *100</t>
  </si>
  <si>
    <t>Mide el porcentaje de avance en la Difusión de campañas para la adopción de caninos y felinos programadas en el año</t>
  </si>
  <si>
    <t>(Número de disfusiones de campañas de adopciones realizadas/ Número de disfusiones de campañas de adopciones programadas) *100</t>
  </si>
  <si>
    <t>Mide el porcentaje de avance de los alimentos preparados para niñas y niños inscritos a los  6 CENDIS de la Alcaldía.</t>
  </si>
  <si>
    <t>(Número de raciones de alimentos entregados / Número raciones de alimentos programados) *100</t>
  </si>
  <si>
    <t>Mide el porcentaje de avance en las adquisición de insumos para la preparación de alimentos proporcionados en los   6 CENDIS de la Alcaldía</t>
  </si>
  <si>
    <t>(Número adquisiciones realizadas/número de adquisiciones programdas) *100</t>
  </si>
  <si>
    <t>Mide el avance en el número  contratos programados para el uso de Centros  de  Desarrollo  Infantil</t>
  </si>
  <si>
    <t>Nímero de contratos realizados/ Número de contratos programados)*100</t>
  </si>
  <si>
    <t>Mide el porcentaje de avance en las supervisiones de los inmuebles para uso de CENDIS en la Alcaldía</t>
  </si>
  <si>
    <t>(Número de supervisiones a inmuebles realizados/Números de supervisiones a inmuebles  programados) x 100</t>
  </si>
  <si>
    <t>Mide el porcentaje de las evaluaciones para las personas que cumplen con los requisitos para recibir el Estimulo o recompensa a su labor</t>
  </si>
  <si>
    <t>(Número de evaluaciones realizadas con la convocatoria/Número de evaluaciones programadas)*100</t>
  </si>
  <si>
    <t>Porcentaje de convocatorias emitidas para el registro en el curso y/o taller.</t>
  </si>
  <si>
    <t>(Salidas turísticas realizadas/ salidas turísticas programadas)*100</t>
  </si>
  <si>
    <t>Mide el porcentaje de expedientes de las personas beneficiarias que cumplen con los requisitos del programa social para ser beneficiarias</t>
  </si>
  <si>
    <t>(Número de expedientes verificados/ Población que recibe el programa)*100</t>
  </si>
  <si>
    <t>(Número de apoyos en especie entregados/Número de apoyos en especie programados)*100</t>
  </si>
  <si>
    <t>(Número de expedientes verificados/ Población que recibe la acción social)*100</t>
  </si>
  <si>
    <t>Mide el porcentaje de convocatorias emitidas para el registro en la acción social</t>
  </si>
  <si>
    <t>(Número de apoyos económicos entregados/Número de apoyos económicos programados)*100</t>
  </si>
  <si>
    <t>Mide el porcentaje de servicios de mecanización agrícola proporcionados en el año</t>
  </si>
  <si>
    <t>Mide el porcentaje de atención a solicitudes de servicios de mecanización agrícola realizados en el año</t>
  </si>
  <si>
    <t>(Solicitudes de servicio atendidas / Solicitudes de servicio programadas )* 100</t>
  </si>
  <si>
    <t>Mide el porcentaje de avance en los mantenimientos de banquetas, guarniciones y rampas programada.</t>
  </si>
  <si>
    <t>(Mantenimiento realizados /Mantenimiento  programados)* 100</t>
  </si>
  <si>
    <t>(Número de evaluaciones para los mantenimiento realizados /Número de evaluaciones para los mantenimiento de banquetas guarniciones y rampas programados)* 100</t>
  </si>
  <si>
    <t>Mide el porcentaje de avance en la instalación de señalamiento vial vertical y horizontal programado</t>
  </si>
  <si>
    <t xml:space="preserve">(Señalamiento vial vertical y horizontal realizados / Señalamiento vial vertical y horizontal programados)* 100
</t>
  </si>
  <si>
    <t>Mide el porcentaje de avance en la adquisición de materiales para la colocación de señalamiento vial vertical y horizontal programado</t>
  </si>
  <si>
    <t xml:space="preserve">(Adquisiciones de materiales para señalamiento vial vertical y horizontal realizados / Adquisición de materiales para los señalamiento vial vertical y horizontal programados)* 100
</t>
  </si>
  <si>
    <t xml:space="preserve">(Mantenimiento de la red de agua potable realizados / Mantenimientos de la red de agua potable programados)* 100
</t>
  </si>
  <si>
    <t>Este Indicador mostrara las acciones de mantenimiento de la red de agua potable realizados respecto a la meta programada</t>
  </si>
  <si>
    <t>Mide el porcentaje de avance en los mantenimientos de la red de drenaje sanitario programados</t>
  </si>
  <si>
    <t xml:space="preserve">(Mantenimiento de la red de drenaje sanitario realizados / Mantenimientos de la red de drenaje sanitario programados)* 100
</t>
  </si>
  <si>
    <t>Porcentaje que mide los proyectos de mantenimiento  preventivo y correctivo de la red secundaria de drenaje y alcantarillado programado al periodo</t>
  </si>
  <si>
    <t>(Proyectos de mantenimiento preventivo y correctivo de la red secundaria de drenaje y alcantarillado aprobrados / proyectos de mantenimiento  preventivo y correctivo de la red secundaria de drenaje y alcantarillado programados)*100</t>
  </si>
  <si>
    <t>Porcentaje que mide los proyectos de mantenimiento a la infraestructura urbana aprobadas al periodo</t>
  </si>
  <si>
    <t>Porcentaje que mide el avance del mantenimiento a la infraestructura urbana  al periodo</t>
  </si>
  <si>
    <t>(Mantenimientos realizados a la infraestructura urbana / mantenimientos programados a la infraestructura urbana)*100</t>
  </si>
  <si>
    <t xml:space="preserve">Porcentaje que mide la atención de solicitudes de mantenimiento  a la infraestructura urbana </t>
  </si>
  <si>
    <t>(Solicitudes de mantenimiento a la infraestructura urbana atendidas / solicitudes de mantenimiento  a la infraestructura urbana recibidas)*100</t>
  </si>
  <si>
    <t>Porcentaje que mide el avance del mantenimiento  a los mercados publicos ejecutado al periodo</t>
  </si>
  <si>
    <t>Porcentaje que mide los proyectos de mantenimiento   a los mercados publicos aprobados al periodo</t>
  </si>
  <si>
    <t>Porcentaje que mide la atención de solicitudes de mantenimiento  preventivo y correctivo de la red secundaria de drenaje y alcantarillado</t>
  </si>
  <si>
    <t>(Solicitudes de mantenimientopreventivo y correctivo de la red secundaria de drenaje y alcantarillado atendidas / solicitudes de mantenimiento preventivo y correctivo de la red secundaria de drenaje y alcantarillado recibidas)*100</t>
  </si>
  <si>
    <t>Porcentaje de avance que mide los protocolos de actuación en materia de protección civil programados en la Alcaldía</t>
  </si>
  <si>
    <t>(Número de protocolos realizados/ Número de protocolos programados)*100</t>
  </si>
  <si>
    <t>Porcentaje de avance en los  mecanismos empleados para la prevención en materia de protección civil en la Alcaldía</t>
  </si>
  <si>
    <t>(Número de establecimientos aplicados/ Número de establecimientos de Mecanismos programados)*100</t>
  </si>
  <si>
    <t xml:space="preserve">Porcentaje que mide el avance de las capacitaciones programadas en materia de protección civil </t>
  </si>
  <si>
    <t>(Capacitaciones realizadas/ Capacitaciones programadas)*101</t>
  </si>
  <si>
    <t>Porcentaje que mide el avance del cumplimiento en la programación de las  capacitaciones en materia de protección civil en el presente ejercicio.</t>
  </si>
  <si>
    <t>(Programaciones realizadas/ Total de programaciones)*100</t>
  </si>
  <si>
    <t>Porcentaje que mide al avance de los simulacros programados a ejecutarse en la Alcaldía.</t>
  </si>
  <si>
    <t>(Número de Simulacros ejecutados/Número de simulacros programados)*100</t>
  </si>
  <si>
    <t xml:space="preserve">Porcentaje que mide de avance en la programación de los simulacros programados </t>
  </si>
  <si>
    <t>(Número de programaciones para los simulacros realizada/Total de programaciones para simulacros)*100</t>
  </si>
  <si>
    <t>Porcentaje de mide el avance en la atención de emergencias proyectadas</t>
  </si>
  <si>
    <t>(Número de emergencias atendidas/Número de emergencias proyectadas)*100</t>
  </si>
  <si>
    <t>Porcentaje que  la elaboración de los protocolos para la atención de emergencias en la Alcaldía.</t>
  </si>
  <si>
    <t>(Número de protocolos realizados/Número de protocolos programados)*100</t>
  </si>
  <si>
    <t>Porcentaje que mide el avance en la evaluación de los inmuebles con algun daño fisico y/o estructural</t>
  </si>
  <si>
    <t>(Número de evaluaciones emitidas/Número de evaluaciones proyectadas)*100</t>
  </si>
  <si>
    <t>Porcentaje que mide de avance en la programación para la atención de las solicitudes de evaluaciones programadas</t>
  </si>
  <si>
    <t>(Número de programaciones para las evaluación realizadas/Total de programaciones para las evaluación)*100</t>
  </si>
  <si>
    <t>Mide el avance porcentual de cumplimiento de contratacion de los proyectos para ejecucion, en la fecha establecida en la Guía operativa para el ejercicio de los recursos del Presupuesto Participativo 2023 y 2024 de las Alcaldias.</t>
  </si>
  <si>
    <t>(Proyectos de presupuesto participativo contratados en tiempo / Proyectos de presupuesto participativo contratados a destiempo)*100</t>
  </si>
  <si>
    <t>Mide el porcentaje de apoyos entregados á través de la Acción Social de Ayuda a Personas enSituación  de Riesgo: laminas y polines</t>
  </si>
  <si>
    <t>(Número de apoyos entregados / Número de apoyos programados)*100</t>
  </si>
  <si>
    <t>Mide el porcentaje  de personas que cumplen con los requisitos de la acción social para ser beneficiarias</t>
  </si>
  <si>
    <t>(Número de expedientes verificados y / Población que recibe la acción social)*100</t>
  </si>
  <si>
    <t>Mide el avance  en el número de adquisiciones  de los bienes requeridos</t>
  </si>
  <si>
    <t>(Número de bienes adquiridos / Número de bienes programados)*100</t>
  </si>
  <si>
    <t>Mide el porcentaje de avance en la actualización del registro de personas desaparecidas.</t>
  </si>
  <si>
    <t>(Registros actualizados / Registros de personas desaparecidas proyectadas a actualizar)*100</t>
  </si>
  <si>
    <t>Mide el avance en porcentaje de los trabajos colaborativos con otras entidades federativas del país.</t>
  </si>
  <si>
    <t>(Búsquedas de campo y rastreos nominales con otras entidades federativas realizadas/ Búsquedas de campo y rastreos nominales con otras entidades federativas proyectadas)*100</t>
  </si>
  <si>
    <t>Mide el avance porcentual de la realización de solicitudes a otras entidades para colaborar en la búsqueda de personas.</t>
  </si>
  <si>
    <t>(Solicitudes de colaboración realizadas a otras entidades/ Solicitudes de colaboración con otras entidades proyectadas)*100</t>
  </si>
  <si>
    <t>E003 Acciones de obras y servicios para la recuperacion, promocion y proteccion del Centro Historico</t>
  </si>
  <si>
    <t>Mide el avance porcentual de las solitudes ciudadanas atendidas de reparación, recuperación promoción y protección de daños en la infraestructura del espacio público del Centro Histórico atendidas.</t>
  </si>
  <si>
    <t>(Número de solicitudes de la ciudadanía recibidas/ Número de solicitudes de la ciudadanía atendidas)*100</t>
  </si>
  <si>
    <t>Mide el avance porcentual de los trabajos menores de reparación como son registro y metálicas, banquetas, losetas de recinto, retiro de esparrago, rejillas Irving, bolardos y mantas o vinilos.</t>
  </si>
  <si>
    <t>(Número de trabajos menores de reparación realizados/Número de trabajos menores de reparación proyectados)*100</t>
  </si>
  <si>
    <t>Mide el avance porcentual en la rehabilitación de las áreas verdes al año</t>
  </si>
  <si>
    <t>(Porcentaje de avance  en las áreas verdes rehabilitadas/Porcentaje de avance  en las áreas verdes programadas) * 100</t>
  </si>
  <si>
    <t xml:space="preserve">Mide el avance porcentual de  las jornadas de mantenimiento y conservación de áreas verdes en el perímetro A y B del Centro Histórico de la Ciudad de México realizadas en el año. </t>
  </si>
  <si>
    <t>(Número de jornadas de mantenimiento y conservación de áreas verdes realizadas/Número de jornadas de mantenimiento y conservación de áreas verdes programadas) * 100</t>
  </si>
  <si>
    <t>Mide el porcentaje de avance de los acuerdo emitidos para mejorar el Centro Histórico.</t>
  </si>
  <si>
    <t>(Número de acuerdos emitidos / Número de acuerdos programados)* 100</t>
  </si>
  <si>
    <t xml:space="preserve">Mide el avance porcentual de las mesas de trabajo realizadas, para impulsar la recuperación, promoción y protección del Centro Histórico de la Ciudad de México. </t>
  </si>
  <si>
    <t>(Número de mesas de trabajo realizadas/Número de mesas de trabajo programadas)*100</t>
  </si>
  <si>
    <t>Mide porcentualmente el avance de las Constancias de uso habitacional o mixto en el perímetro "A" del Centro Histórico de la Ciudad de México emitidas en el año.</t>
  </si>
  <si>
    <t>(Número de constancias de uso habitacional o mixto emitidas / Número de constancias de uso habitacional o mixto solicitadas)*100</t>
  </si>
  <si>
    <t>Mide porcentualmente el avance de las líneas de capturas de uso habitacional emitidas.</t>
  </si>
  <si>
    <t>(Número de líneas de capturas de uso habitacional  emitidas/Número de Líneas de capturas de uso habitacional  solicitadas)*100</t>
  </si>
  <si>
    <t>Mide el avance porcentual de los eventos realizados.</t>
  </si>
  <si>
    <t>Porcentualmente mide el avance de las contrataciones de servicio de arrendamiento realizadas.</t>
  </si>
  <si>
    <t>(Número de contrataciones realizadas/Número de contrataciones programadas) * 100</t>
  </si>
  <si>
    <t>Mide el avance procentual de los talleres en materia de artes y actividades lúdicas realizados, para ofrecer actividades culturales, deportivas y de aprendizaje a niñas, niños, adolescentes, mujeres y adultos mayores con mayor vulnerabilidad.</t>
  </si>
  <si>
    <t>Número de talleres en materia de artes y actividades lúdicas  realizados/Número de talleres en materia de artes y actividades lúdicas programados) * 100</t>
  </si>
  <si>
    <t>Mide el porcentaje de cumplimiento de apoyos a organizaciones de la Sociedad Civil otorgados en el año.</t>
  </si>
  <si>
    <t>(Número de apoyos de organizaciones de la Sociedad Civil otorgados/Número de apoyos de organizaciones de la Sociedad Civil programados) * 100</t>
  </si>
  <si>
    <t>Porcentaje  que mide  el cumplimiento de la realización de simulacros para prevenir situaciones de riesgo y emergencia generados por un fenómeno natural o antropogénico.</t>
  </si>
  <si>
    <t>(Número de reuniones informativas realizadas / Número  reuniones informativas programados)*100</t>
  </si>
  <si>
    <t>P017 Acciones para la transversalizacion del enfoque de derechos humanos</t>
  </si>
  <si>
    <t>Mide el Porcentaje del Programa de derechos humanos concluido</t>
  </si>
  <si>
    <t>(Avance del Programa de Derechos Humanos realizado/ avance del Programa de Derechos Humanos programado)*100</t>
  </si>
  <si>
    <t>Mide el porcentaje de avance de  los capítulos del Programa de Derechos Humanos</t>
  </si>
  <si>
    <t>(Número de capítulos del Programa de Derechos Humanos elaborados / número de capítulos de Programa de Derechos Humanos programados)*100</t>
  </si>
  <si>
    <t>Mide el porcentaje de avance de la apertura de  espacios de participación para el proceso partipativo de la sociedad civil.</t>
  </si>
  <si>
    <t>(Número de espacios de participación aperturados /Número de espacios de participación programados)*100</t>
  </si>
  <si>
    <t xml:space="preserve">Mide el porcentaje de avance de la Guía Metodológica elaborada que será distribuida a las URG´s para </t>
  </si>
  <si>
    <t>(Avance de la Guía Metodológica elaborada/Avance de la Guía Metodológica programada)*100</t>
  </si>
  <si>
    <t xml:space="preserve">Mide el porcentaje de avance de la socialización realizada para que los servidores públicos de las URGs de la Ciudad de México cuenten con la propuesta de la Guía Metodológica. </t>
  </si>
  <si>
    <t>(Número de socializaciones realizadas/Número de socializaciones programadas)*100</t>
  </si>
  <si>
    <t>Mide el porcentaje de avance del equipamiento y señalizaciones instalados en la IESIDH.</t>
  </si>
  <si>
    <t>(Número de equipamiento y señalizaciones instalados/ Número e equipamiento y señalizaciones programadas)*100</t>
  </si>
  <si>
    <t>E109 Apoyo integral a victimas</t>
  </si>
  <si>
    <t>Mide el avance porcentual del número de personas canalizadas a la autoridad vinculada para atención integral.</t>
  </si>
  <si>
    <t>(Número de personas canalizadas/Número de personas solicitantes) *100</t>
  </si>
  <si>
    <t>Mide el porcentaje de avance en la generación de planes sociales para implementar acciones a favor de las víctimas.</t>
  </si>
  <si>
    <t>(Número de núcleos familiares entrevistados/ número  de planes elaborados por núcleo familiar)*100</t>
  </si>
  <si>
    <t xml:space="preserve">Porcentaje de avance en las gestiones realizadas del total de necesidades detectadas en los planes sociales.
</t>
  </si>
  <si>
    <t xml:space="preserve">(Número de gestiones realizadas/Número  de necesidades detectadas en los planes sociales) * 100
</t>
  </si>
  <si>
    <t>Mide el porcentaje de avance de las en audiencias de ejecución de sentencia las que se representa a las víctimas para defensa de sus derechos.</t>
  </si>
  <si>
    <t>(Número de representaciones / Número de representaciones proyectadas)*100</t>
  </si>
  <si>
    <t>Mide el porcentaje de avance del número de audiencias atendidas.</t>
  </si>
  <si>
    <t>(Programa mensual de audiencias atendidas / Programa mensual de audiencias proyectadas)*100</t>
  </si>
  <si>
    <t>Mide el avance porcentual de apoyos a favor de núcleos familiares entregados en el año para medidas de ayuda, asistencia y reparación integral a víctimas.</t>
  </si>
  <si>
    <t>(Número de apoyo económicos entregados / Número de apoyos proyectados) *100</t>
  </si>
  <si>
    <t>Tasa de variación anual en la emisión de acuerdos de inscripción en el Registro de víctimas.</t>
  </si>
  <si>
    <t>(Número de Registros emitidos en el trimestre T - Número de Registros emitidos en el timestre T-1) / Número de Registros emitidos en el timestre T-1) *100</t>
  </si>
  <si>
    <t>Mide porcentualmente el avance del número de solicitudes de planes de compensación subsidiaria.</t>
  </si>
  <si>
    <t>(Número de solicitudes atendidas/Número de solicitudes proyectadas)*100</t>
  </si>
  <si>
    <t>E158 Proteccion integral de personas defensoras de derechos humanos y periodistas</t>
  </si>
  <si>
    <t>Mide el porcentaje de avance de la implementación de medidas preventivas, de protección, de protección urgente y de carácter social a personas defensoras de derechos humanos, periodistas y colaboradoras periodísticas en situación de riesgo.</t>
  </si>
  <si>
    <t>(Número de medidas implementadas/Número de medidas solicitadas)*100</t>
  </si>
  <si>
    <t>Mide el porcentaje de avance en el número de atenciones a casos de personas defensoras de derechos humanos, periodistas y colaboradoras periodísticas.</t>
  </si>
  <si>
    <t>(Número de atención de casos de personas defensoras de derechos humanos, periodistas y colaboradoras periodísticas/Número de casos proyectados)*100</t>
  </si>
  <si>
    <t>Mide el porcentaje de avance del seguimiento de implementación de medidas</t>
  </si>
  <si>
    <t>Número de medidas que recibieron seguimiento/Número de medidas implementadas*100</t>
  </si>
  <si>
    <t>N001 Cumplimiento de los programas de protección civil</t>
  </si>
  <si>
    <t>Mide el porcentaje de avance de los servicios de carros tanque (pipas) proporcionados en el año</t>
  </si>
  <si>
    <t>(Servicios de carros tanque (pipas) proporcionados / Servicios de carros tanque (pipas) programados)* 100</t>
  </si>
  <si>
    <t>Mide el porcentaje de atención a solicitudes de los habitantes de carros tanque (pipas)realizados en el año</t>
  </si>
  <si>
    <t>Porcentaje que mide el avance de las toneladas recolectadas  los reciduos sólidos urbanos al periodo</t>
  </si>
  <si>
    <t>(Toneladas de reciduos sólidos urbanos recolectados/ Toneladas de reciduos sólidos urbanos  programados)*100</t>
  </si>
  <si>
    <t>Mide el avance porcentual de programación de rutas de recolección de residuos sólidos.</t>
  </si>
  <si>
    <t>(Rutas de recolección programadas/Rutas de recolección a programar en el año)*100</t>
  </si>
  <si>
    <t>Porcentaje que mide el avance del mantenimiento y conservación de áreas verdes y arbolado urbano y cuidado del medio ambiente  al periodo</t>
  </si>
  <si>
    <t>Mide el porcentaje de avance en la calendarización de brigadas de mantenimiento para la conservación de áreas verdes</t>
  </si>
  <si>
    <t>(Calendarizaciones realizadas/ calendarizaciones programadas)*100</t>
  </si>
  <si>
    <t>Mide el porcentaje  de avance de apoyos entregados en el año</t>
  </si>
  <si>
    <t>(Número de apoyos entregados/ Apoyos programados)*100</t>
  </si>
  <si>
    <t>Porcentaje que mide el avance de convocatorias emitidas para el registro en el Programa social</t>
  </si>
  <si>
    <t>Mide porcentualmente el avance de expedientes de cumplimiento verificados.</t>
  </si>
  <si>
    <t>(Número de expedientes verificados/Número de expedientes programados)*100</t>
  </si>
  <si>
    <t>Mide el avance porcentual de los eventos deportivos realizados.</t>
  </si>
  <si>
    <t>(Número de eventos deportivos realizados/ Número de eventos deportivos programados)*100</t>
  </si>
  <si>
    <t>Porcentaje que mide la difusión de los eventos organizados.</t>
  </si>
  <si>
    <t>(Número de difusiones de los eventos deportivos organizados/ Número de difusiones de los eventos deportivos programados)*100</t>
  </si>
  <si>
    <t>Mide el avance porcentual de avancne del número de población beneficiada.</t>
  </si>
  <si>
    <t>(Número de habitantes beneficiados/ Número de habitantes proyectados)*100</t>
  </si>
  <si>
    <t>Porcentaje que mide el avance de eventos culturales y recreativos realizados.</t>
  </si>
  <si>
    <t>(Eventos culturales y recretivos realizados/ Eventos culturales y recreativos programados)*100</t>
  </si>
  <si>
    <t>(Número de difusiones de los eventos culturales y recreativos organizados/ Número de difusiones de los eventos culturales y recreativos programados)*100</t>
  </si>
  <si>
    <t>Mide el porcentaje  de avance de los apoyos en especie entregados en el año</t>
  </si>
  <si>
    <t>(Número de apoyos en especie entregados/ Número de apoyos en especie programados)*100</t>
  </si>
  <si>
    <t>Mide el avance porcentual de la emisión de convocatorias para el registro en las Acciones Institucionales</t>
  </si>
  <si>
    <t>(Número de convocatorias emitidas/ Número de convocatorias programadas)*100</t>
  </si>
  <si>
    <t>Porcentaje de expedientes de cumplimiento verificados.</t>
  </si>
  <si>
    <t>Porcentaje  de consultas médicas realizadas en el año</t>
  </si>
  <si>
    <t>(Número de consultas médicas realizadas/ Número de consultas médicas programadas)*100</t>
  </si>
  <si>
    <t>Porcentaje de Jornadas médicas realizadas</t>
  </si>
  <si>
    <t>(Número de jornadas médicas realizadas/ Número de jornadas médicas programadas)*100</t>
  </si>
  <si>
    <t>Porcentaje de población atendida.</t>
  </si>
  <si>
    <t>(Número de personas atendidas/ Número de personas proyectadas a atender)*100</t>
  </si>
  <si>
    <t>Mide el porcentaje de avance de los servicios médicos veterinarios realizados en el año.</t>
  </si>
  <si>
    <t>(Número de servicios médicos veterinarios realizados/ Servicios médicos veterinarios  programados)*100</t>
  </si>
  <si>
    <t>Porcentualmente mide el avance de la difusión de los servicios médicos veterinarios que se ofrecen en la Alcaldía</t>
  </si>
  <si>
    <t>(Difusiones de los servicios médico veterianrios realizadas/ Difusiones de los servicios médico veterianrios programadas)*100</t>
  </si>
  <si>
    <t>Porcentaje que mide el avance de la población atendida con servicios médicos veterinario para sus mascotas</t>
  </si>
  <si>
    <t>(Poblaciónbeneficiada en la Clínica veterinaria/ Población beneficiada a atender en la Clínica veterinaria  programada )*100</t>
  </si>
  <si>
    <t>Porcentaje que mide el avance de raciones alimenticias y/o hídricas brindadas</t>
  </si>
  <si>
    <t>(Número de raciones alimenticias y/o hídricas brindadas/ raciones alimenticias y/o hídricas programadas a otorgar en el año)*100</t>
  </si>
  <si>
    <t>Mide el porcentaje de avance de expedientes de las niñas y niños que cumplen con los requisitos del programa social para ser beneficiarios.</t>
  </si>
  <si>
    <t>Mide el porcentaje de avance de convocatorias emitidas para el registro en el Programa social</t>
  </si>
  <si>
    <t>Porcentaje  que mide el avance en la regulación de establecimientos mercantiles, mercados públicos y de comercio en la vía pública realizadas en el año.</t>
  </si>
  <si>
    <t>(Número de regulaciones,  realizadas/ Número de regulaciones programadas)*100</t>
  </si>
  <si>
    <t>Porcentaje que mide el avance de visitas  de verificación en establecimientos mercantiles y construcciones.</t>
  </si>
  <si>
    <t>(Número de visitas de verificación realizadas/ Número de visitas programadas)*100</t>
  </si>
  <si>
    <t>Porcentaje que mide el avance del reordenamiento del comercio en la vía pública realizado.</t>
  </si>
  <si>
    <t>(Número de reordenamiento del comercio en la vía pública realizadas/ Número de reordenamiento del domercio en la vía pública programadas)*100</t>
  </si>
  <si>
    <t xml:space="preserve">Mide porcentualmente el avance la supervisión del cumplimiento del reglamento de operación de mercados públicos realizada. </t>
  </si>
  <si>
    <t>(Supervisión del Cumplimiento del Reglamento de Operación de Mercados Públicos realizados/ Supervisión del Cumplimiento del Reglamento de Operación de Mercados Públicos programados)*100</t>
  </si>
  <si>
    <t>Porcentaje que mide el avance de asuntos jurídicos atendidos en el año.</t>
  </si>
  <si>
    <t>(Número de asuntos jurídicos atendidos/Número de asuntos jurídicos programados)*100</t>
  </si>
  <si>
    <t>Porcentaje de la Prestación de Asesoría Jurídica Gratuita Realizada.</t>
  </si>
  <si>
    <t>(Número de asesorías jurídicas gratuitas realizadas/ Número de asesorías jurídicas gratuitas proyectadas)*100</t>
  </si>
  <si>
    <t>Porcentaje que mide el avance de expediciones de constancias de residencia expedidas en el año.</t>
  </si>
  <si>
    <t>(Número de constancias de identidad y residencia expedidas/ Número de constancias de identidad y residencia programadas)*100</t>
  </si>
  <si>
    <t>Porcentaje que mide el avance de solicitudes de constancias de residencia en el año.</t>
  </si>
  <si>
    <t>(Número de solicitudes de constancias de residencia revisadas/Número de solicitudes de constancias de residencia expedidas) * 100</t>
  </si>
  <si>
    <t>Mide porcentualmente el avance de las solicitudes de trámites y servicios atentidos en VUT y CESAC.</t>
  </si>
  <si>
    <t>(Número de solicitudes de trámites y servicios en VUT y CESAC atendidas/ Número de solicitudes de trámites y servicios en VUT y CESAC programadas)*100</t>
  </si>
  <si>
    <t>Porcentaje que mide el avance del  mantenimiento de tecnología realizado.</t>
  </si>
  <si>
    <t>(Número de mantenimientos de recnología ealizados/ Número de mantenimientos de tecnología programada)*100</t>
  </si>
  <si>
    <t xml:space="preserve">Porcentaje que mide el  avance de patrullaje y supervisión policiaco realizado. </t>
  </si>
  <si>
    <t>(Número de patrullajes y supervisiones policiacas realizadas / Número de patrullajes y supervisiones policiacas programadas)*100</t>
  </si>
  <si>
    <t>Porcentaje que mide el avance de las canalizaciones de emergencias de delito y violencia ralizadas.</t>
  </si>
  <si>
    <t>(Número de canalizaciones de emergencias de delito y violencia ralizadas/úmero de canalizaciones de emergencias de delito y violencia programado)*100</t>
  </si>
  <si>
    <t>Mide porcentualmente el avance de la revisión y control estadístico delictivo en el año.</t>
  </si>
  <si>
    <t>(Número de revisión y controles estadístico delictivos realizadoa/Número de revisiones y controles estadísticos delictivos programado)*100</t>
  </si>
  <si>
    <t>Porcentaje de mantenimiento de cámaras de video vigilancia realizado.</t>
  </si>
  <si>
    <t>(Número de mantenimientos de cámaras de video vigilancia realizado / Número de mantenimientos de cámaras de video vigilancia programado)*100</t>
  </si>
  <si>
    <t>Porcentaje que mide el avance de vacantes obtenidas para la vinculación laboral</t>
  </si>
  <si>
    <t>(Número de vacantes obtenidas para la vinculación laboral realizada/Número vacantes obtenidas para la vinculación laboral programada)*100</t>
  </si>
  <si>
    <t>Mide el avance porcentual de atención a ciudadanos en búsqueda de empleo</t>
  </si>
  <si>
    <t>(Número de atenciones a ciudadanos en búsqueda de empleo brindadas/Número de atenciones a ciudadanos en búsqueda de empleo programado)*100</t>
  </si>
  <si>
    <t>Porcentaje que mide el avance de capacitaciones impartidas a personas en búsqueda de empleo.</t>
  </si>
  <si>
    <t>(Número de capacitaciones realizdas/Número de personas para capacitarse programadas)*100</t>
  </si>
  <si>
    <t>Mide porentualmente el avance de ferias, exposiciones y jornadas realizadas en el año.</t>
  </si>
  <si>
    <t>(Número de ferias, exposiciones y jornadas realizadas/Número de exposiciones y ferias programadas)*100</t>
  </si>
  <si>
    <t>(Proyectos de mantenimientos a la infraestructura urbana aprobados / proyectos de mantenimiento  a la infraestructura urbana programados)*100</t>
  </si>
  <si>
    <t>Porcentaje que mide los proyectos de mantenimiento  de edificios públicos aprobados al periodo</t>
  </si>
  <si>
    <t>(Proyectos de mantenimientos de edificios públicos aprobrados / proyectos de mantenimiento  de edificios públicos programados)*100</t>
  </si>
  <si>
    <t>(Mantenimientos realizados a los mercados públicos / mantenimientos programados  a los mercados públicos)*100</t>
  </si>
  <si>
    <t>(Proyectos de mantenimientos  a los mercados públicos aprobrados / proyectos de mantenimiento   a los mercados públicos programados)*100</t>
  </si>
  <si>
    <t>Porcentaje que mide la atención de solicitudes de mantenimiento  a los mercados públicos</t>
  </si>
  <si>
    <t>(Solicitudes de mantenimiento a los mercados públicos atendidas / solicitudes de mantenimiento a los mercados públicos proyectadas)*100</t>
  </si>
  <si>
    <t>Porcentaje que mide el avance en el mantenimiento preventivo y correctivo de la red secundaria de drenaje y alcantarillado al periodo</t>
  </si>
  <si>
    <t>(Avance en el mantenimiento preventivo y correctivo de la red secundaria de drenaje y alcantarillado realizado/avance en el mantenimiento preventivo y correctivo de la red secundaria de drenaje y alcantarillado programado)*100</t>
  </si>
  <si>
    <t>Porcentaje que mide el avance en el  mantenimiento de vialidades al periodo</t>
  </si>
  <si>
    <t>(Mantenimientos realizados / mantenimiento programados)*100</t>
  </si>
  <si>
    <t>Porcentaje que mide los proyectos de mantenimiento de vialidades aprobados al periodo</t>
  </si>
  <si>
    <t>(Proyectos de mantenimientos a vialidades aprobrados / proyectos de mantenimiento de vialidades programados)*100</t>
  </si>
  <si>
    <t>Porcentaje que mide el mantenimiento de la red de distribución de agua potable</t>
  </si>
  <si>
    <t>Porcentaje que mide el avance del mantenimiento y conservación dela red de alumbrado público al periodo</t>
  </si>
  <si>
    <t>(Mantenimientos del alumbrado público realizados / mantenimientos del alumbrado público programados)*100</t>
  </si>
  <si>
    <t>Porcentaje que mide los proyectos de mantenimiento  del alumbrado público ejecutados al periodo</t>
  </si>
  <si>
    <t>(Proyectos de mantenimiento del alumbrado público ejecutados / Proyectos de mantenimiento  del alumbrado público programados)*100</t>
  </si>
  <si>
    <t>Mide porcentaualmente el avance de las emergencias atendidas contra las proyectadas para el año.</t>
  </si>
  <si>
    <t>(Emergencias atendidas/ Emergencias proyectadas a atender)*100</t>
  </si>
  <si>
    <t>Mide el avance porcentual al mantenimiento que se debe dar anualmente al equipo de atención a emergencias.</t>
  </si>
  <si>
    <t>(Mantenimientos realizados al equipo de atención de emergencias/ Mantenimiento programado al equipo de atención de emergencias)</t>
  </si>
  <si>
    <t>Mide el porcentaje de avance en los dictámenes de riesgo programados para el año.</t>
  </si>
  <si>
    <t>(Dictamenes de riesgo realizados/ dictamentes de riesgo programados)*100</t>
  </si>
  <si>
    <t>Mide el avance porcentual en el programa de capacitación para el personal de protección civil de la Alcaldía.</t>
  </si>
  <si>
    <t>(Personal capacitado/ Total de personal de protección civil)*100</t>
  </si>
  <si>
    <t>Porcentaje que mide el avance de los proyectos de presupuesto participativo dictaminados</t>
  </si>
  <si>
    <t>Porcentaje que mide el avance de las convocatorias emitidas para participar en los proyectos de participación ciudadana</t>
  </si>
  <si>
    <t>(Número de convocatorias de participación ciudadana emitidas / Número de convocatorias de participación ciudadana programadas)*100</t>
  </si>
  <si>
    <t>Porcentaje que mide el avance de apoyos entregados en el año</t>
  </si>
  <si>
    <t>Mide el porcentaje de avance de las convocatorias emitidas para el registro en el Programa social</t>
  </si>
  <si>
    <t>Porcentaje que mide el avance de expedientes de cumplimiento verificados.</t>
  </si>
  <si>
    <t>(Número de expedientes verificados/ Población que se beneficia del programa)*100</t>
  </si>
  <si>
    <t>Porcentaje de tarjetas entregadas</t>
  </si>
  <si>
    <t>(Número de tarjetas entregadas/ tarjetas programadas para entrega)*100</t>
  </si>
  <si>
    <t>Porcentaje  que mide el avance de las capacitaciones en el año</t>
  </si>
  <si>
    <t>(Número capacitaciones impartidas / Número de capacitaciones programadas)*100</t>
  </si>
  <si>
    <t>Mide el porcentaje de avance de las convocatorias emitidas para el registro en la acción social</t>
  </si>
  <si>
    <t>(Convocatorias de la Acción Social publicadas/ Publicaciones programadas)*100</t>
  </si>
  <si>
    <t>(Número de expedientes verificados/ Población que se beneficia de la Acción Social)*100</t>
  </si>
  <si>
    <t>Porcentaje que mide el avance de mujeres que concluyeron un taller de capacitación.</t>
  </si>
  <si>
    <t>(Número de mujeres inscritas /Número de mujeres capacitadas programadas)*100</t>
  </si>
  <si>
    <t>S232 Ayudas para la comunidad LGBTTTIQ+</t>
  </si>
  <si>
    <t>Porcentaje  que mide el avance de apoyos entregados en el año del Programa social "Apoyo a la población de la diversidad sexual"</t>
  </si>
  <si>
    <t>Mide el avance porcentual de expedientes de cumplimiento verificados.</t>
  </si>
  <si>
    <t>Porcentaje que mide el avance de tarjetas entregadas</t>
  </si>
  <si>
    <t>(Número de tarjetas entregadas/ Número de tarjetas programadas para entrega)*100</t>
  </si>
  <si>
    <t>S233 Apoyo de alimentacion y refugio para personas vulnerables</t>
  </si>
  <si>
    <t>Porcentaje que mide el avance de apoyos entregados en el año del Programa social "Bienestar para la atención y alimentación para personas en situación de calle en el Centro de Servicio Social 2024"</t>
  </si>
  <si>
    <t>(Apoyos en especie entregados/ Apoyos en especie programados)*100</t>
  </si>
  <si>
    <t>Porcentaje que mide el avance de servicios de albergue  a personas en situación de calle</t>
  </si>
  <si>
    <t>(Personas en situación de calle atendidas con servicio de albergue/Personas en situación de calle programadas para atenderse con servicio de albergue)*100</t>
  </si>
  <si>
    <t>Mide el porcentaje de avance de expedientes de las personas que cumplen con los requisitos de la acción social para ser beneficiarias</t>
  </si>
  <si>
    <t>(Número de expedientes verificados/Población que recibe el albergue programada)*100</t>
  </si>
  <si>
    <t>S235 Apoyos para el cuidado del adulto mayor</t>
  </si>
  <si>
    <t>Mide el avance porcentual en el otorgamiento de alimentos para adultos mayores inscritos al Programa social "Bienestar para la alimentación y atención para los residentes de la Casa Hogar y Centro de día Arcelia Nuto de Villamichel brindados</t>
  </si>
  <si>
    <t>(Número de raciones a adultos mayores  brindadas/ Númeo de raciones  programadas a otorgar en el año)*100</t>
  </si>
  <si>
    <t>54,750
(9,125 desayunos
9,125 comidas
9,125 cenas
27,375 colaciones)</t>
  </si>
  <si>
    <t>Mide el porcentaje de avance de expedientes de los adultos mayores que cumplen con los requisitos del programa social para ser beneficiarios.</t>
  </si>
  <si>
    <t>Porcentaje que mide el avance  de apoyos económicos entregados en el año</t>
  </si>
  <si>
    <t>(Número de apoyos económicos entregados/ Número de apoyos económicos programados)*100</t>
  </si>
  <si>
    <t>Mide el porcentaje de avance de expedientes de las personas beneficiarias que cumplen con los requisitos del programa social para ser beneficiarias</t>
  </si>
  <si>
    <t>Porcentaje que mide el avance  de juguetes entregados.</t>
  </si>
  <si>
    <t>(Juguetes entregados/ Juguetes programados)*100</t>
  </si>
  <si>
    <t>Porcentaje de beneficiarios con cumplimiento verificado.</t>
  </si>
  <si>
    <t>(Número de de beneficiarios con cumplimiento verificado/ Población que recibe los apoyos)*100</t>
  </si>
  <si>
    <t>Mide el porcentaje de cursos de capacitación laboral otorgados a las Personas Privadas de su Libertad como apoyo para su reinserción</t>
  </si>
  <si>
    <t>(Número de cursos de capacitación para el trabajo realizados/ Número de cursos de capacitación para el trabajo programados) x100</t>
  </si>
  <si>
    <t>Mide porcentualmente el avance del Programa de capacitación.</t>
  </si>
  <si>
    <t>(Número de programas de capacitación concluidos/  Número de programas de capacitación programados)*100</t>
  </si>
  <si>
    <t>Mide el avance porcentual de beneficiarios con cumplimiento verificado.</t>
  </si>
  <si>
    <t>Porcentaje que mide el avance de pavos entregados.</t>
  </si>
  <si>
    <t>(Número de pavos entregados/ Número de pavos programados para entregar)*100</t>
  </si>
  <si>
    <t>Mide el porcentaje de avance convocatorias emitidas para el registro en el Programa social</t>
  </si>
  <si>
    <t>(Número de de beneficiarios con cumplimiento verificado./ Población que recibe los apoyos)*100</t>
  </si>
  <si>
    <t>Porcentaje  que mide el avance de apoyos  entregados a Unidades Habitacionales  en el año,  para mantenimiento y conservación de Unidades Habitacionales de la Alcaldía</t>
  </si>
  <si>
    <t>(Número de apoyos entregados/ Número de apoyos Programados)*100</t>
  </si>
  <si>
    <t>Porcentaje de solicitudes aceptadas</t>
  </si>
  <si>
    <t>(Número de solicitudes aceptadas/ Numero de solicitudes recibidas)*100</t>
  </si>
  <si>
    <t>Porcentaje  de apoyos  entregados a facilitadores de servicios en el año</t>
  </si>
  <si>
    <t>(Apoyos entregados/ Apoyos Programados)*100</t>
  </si>
  <si>
    <t>F034 Fortalecimiento de competencias en energia solar</t>
  </si>
  <si>
    <t xml:space="preserve">Porcentaje de avance en la construción de la Central Fovotoltaica en el año.
</t>
  </si>
  <si>
    <t xml:space="preserve">(Avance de actividades realizadas para el desarrollo de la construcción de la Central Fotovoltaica/Avance de actividades realizadas para el desarrollo de la construcción de la Central Fotovoltaica contempladas )*100
</t>
  </si>
  <si>
    <t xml:space="preserve">
Porcentaje de informes concluidos sobre el avance de obra </t>
  </si>
  <si>
    <t xml:space="preserve">concluidos/Numero de informes programados)*100
</t>
  </si>
  <si>
    <t xml:space="preserve">
Porcentajes de avance en las asesorias otorgadas en el año 
</t>
  </si>
  <si>
    <t>(Asesorías realizadas/Asesorías programadas)*100</t>
  </si>
  <si>
    <t xml:space="preserve">
Porcentaje que mide el  avance en la selección de solicitudes de asesorías técnicas</t>
  </si>
  <si>
    <t xml:space="preserve">
(Número de solicitudes seleccionadas / Número de asesorías realizadas)*100</t>
  </si>
  <si>
    <t>Porcentaje acciones de difusión en redes sociales.</t>
  </si>
  <si>
    <t>(Número de acciones de difusión realizadas/ Número de acciones de difusión programados)*100</t>
  </si>
  <si>
    <t>Porcentaje que mide el avance en el proceso para la publicación de convocatoria</t>
  </si>
  <si>
    <t>(Avance del proceso de publicacion de convocatorias ejecutado/ Avance del proceso de publicacion de convocatorias programado)*100</t>
  </si>
  <si>
    <t xml:space="preserve">
Porcentaje que mide el avance de capacitaciones  de energía solar </t>
  </si>
  <si>
    <t>Cursos impartidos/Cursos programados)*100</t>
  </si>
  <si>
    <t>Mide el avance porcentual de publicaciones realizapara la difusión en redes sociales.</t>
  </si>
  <si>
    <t>(Número de publicaciones difundidas/ Número de publicaciones programadas)*100</t>
  </si>
  <si>
    <t>F036 Operacion y funcionamiento de los canales de abasto de la Ciudad de Mexico</t>
  </si>
  <si>
    <t xml:space="preserve">
Porcentaje de avance de Canales de abasto rehabilitados </t>
  </si>
  <si>
    <t xml:space="preserve">
(Canales de abasto rehabilitados/Canales de Abasto programados)*100</t>
  </si>
  <si>
    <t>Mide el avance porcentual de recursos transferidos a las Alcaldías para la rehabilitación de los canales de abasto</t>
  </si>
  <si>
    <t>(Número de transferencias realizadas/Número de transferencias programadas)*100</t>
  </si>
  <si>
    <t xml:space="preserve">
Porcentaje que mide el avance de proyectos autorizados</t>
  </si>
  <si>
    <t>(Proyectos autorizados para rehabilitación/Proyectos presentados por las Alcaldías )*100</t>
  </si>
  <si>
    <t xml:space="preserve">
Porcentaje que mide el cumplimiento de visitas para  la ejecución de los proyectos de rehabilitación por las Alcaldías</t>
  </si>
  <si>
    <t xml:space="preserve">
(Número visitas de seguimiento ejecutadas/ Número de visitas de seguimiento programadas) *100</t>
  </si>
  <si>
    <t xml:space="preserve">Porcentaje que mide las visitas para la evaluación de infraestructura realizadas </t>
  </si>
  <si>
    <t>Total de visitas para la  evaluación de infraestructura realizadas/Total de visitas para la evaluación de infraestructura programads)*100</t>
  </si>
  <si>
    <t xml:space="preserve">
Porcentaje que mide las revisiones a la infraestructura 
</t>
  </si>
  <si>
    <t xml:space="preserve">
Total de revisiones realizadas a la infraestructura/Total de revisiones a la infraestructura programadas)*100
</t>
  </si>
  <si>
    <t>Mide el avance porcentual de los canales de abasto identificados</t>
  </si>
  <si>
    <t>Total de canales de abasto en alto riesgo identificados/Total de canales de abasto en alto riesgo revisados)*100</t>
  </si>
  <si>
    <t xml:space="preserve">Mide el avance porcentual de concentraciones para el reconocimiento de mercados públicos </t>
  </si>
  <si>
    <t xml:space="preserve">Total de concentraciones reconocidas como mercados públicos/Total de concentraciones consideradas para reconocimiento de  mercados públicos
</t>
  </si>
  <si>
    <t xml:space="preserve">
Porcentaje que mide el avance en la actualización de los documentos normativos de los canales de abasto de la Ciudad de México </t>
  </si>
  <si>
    <t>(Documentos normativos actualizados/Documentos normativos programados)*100</t>
  </si>
  <si>
    <t xml:space="preserve">
Porcentaje que mide las propuestas normativas revisadas</t>
  </si>
  <si>
    <t>(Propuesta normativas revisadas/propuestas normativas recibidas)*100</t>
  </si>
  <si>
    <t xml:space="preserve">
Mide el avance porcentual de permisos actualizados 
</t>
  </si>
  <si>
    <t xml:space="preserve">
Número  de Permisos actualizados/Número de solicitudes de actualización de permisos recibidas *100</t>
  </si>
  <si>
    <t xml:space="preserve">
Mide el avance porcentual de espacios reasignados</t>
  </si>
  <si>
    <t>Número de espacios reasignados/Número de espacios irregulares identificados *100</t>
  </si>
  <si>
    <t>Mide el avance porcentual de las visitas de supervisión  para el cumplimiento de la normatividad en los canales de abasto de la  Ciudad de México.</t>
  </si>
  <si>
    <t>Número de visitas de supervisión realizadas/número de visitas de supervisión programadas</t>
  </si>
  <si>
    <t xml:space="preserve">
Mide el avance porcentual de datos actualizados  en el padrón de oferentes de mercado sobre ruedas </t>
  </si>
  <si>
    <t xml:space="preserve">
Número de oferentes con datos actualizados en el  padrón/Total de oferentes registrados en el padrón de  mercados sobreruedas</t>
  </si>
  <si>
    <t xml:space="preserve">
Porcentaje que mide el avance de trámites digitalizados de mercados sobre rueds </t>
  </si>
  <si>
    <t xml:space="preserve">Número de trámites digitalizados para mercados sobreruedas/Número total de trámites para mercado sobreruedas
</t>
  </si>
  <si>
    <t>Porcentaje de comerciantes capacitados en los canales de abasto 
Porcentaje que mide las capacitaciones impartidas al año</t>
  </si>
  <si>
    <t xml:space="preserve">
(Capacitaciones impartidas/capacitaciones programada)*100
</t>
  </si>
  <si>
    <t>Mide el porcentaje de avance de actividades realiazadas para las difusiones de promocionales para ofertar productos y servicios</t>
  </si>
  <si>
    <t>Actividades para las difusiones de promocionales realizados/Actividades para las diifusiones  de promocionales programadas)*100</t>
  </si>
  <si>
    <t>G074 Regulacion y desarrollo del sector industrial, comercial y de servicio</t>
  </si>
  <si>
    <t>Mide el porcentaje de avance de las asesorías proporcionadas del Sistema de Información Geográfica de la Oficina Virtual de Información Económica versión Web</t>
  </si>
  <si>
    <t xml:space="preserve">
(Número de asesorías realizadas / Número de asesorías programadas) *100</t>
  </si>
  <si>
    <t xml:space="preserve">Mide el porcentaje de la integración del padrón de emprendedores beneficiarios </t>
  </si>
  <si>
    <t xml:space="preserve">
(Avance del padrón de emprendedores integrado /Avance del padrón de emprendedores programado)*100</t>
  </si>
  <si>
    <t>Mide el porcentaje de avance en la elaboración de reportes de información económica</t>
  </si>
  <si>
    <t>(Numero de reportes elaborados/  Numero de reportes considerados)*100</t>
  </si>
  <si>
    <t>Mide el avance porcentual de actividades realizadas para la elaboración de los estudios, infografias y fichas técnicas</t>
  </si>
  <si>
    <t>(Total de actividades realizadas para la elaboración de los estudios / Total de actividades programadas paa la elaboración de estudios) *100</t>
  </si>
  <si>
    <t>Mide el porcentaje de avance de la actualización del Sistema Electrónico de Avisos y Permisos para Establecimientos Mercantiles (SIAPEM) para la generación de datos estadísticos</t>
  </si>
  <si>
    <t>(Avance de la actualización del SIAPEM realizada/Avance de la actualización del SIAPEM programada) *100</t>
  </si>
  <si>
    <t>Mide el porcentaje de avance de la atención de solicitudes de registros  en el  Sistema Electrónico de Avisos y Permisos para Establecimientos Mercantiles ( SIAPEM)</t>
  </si>
  <si>
    <t xml:space="preserve">
(Número de solicitudes atendidas /Número de solicitudes programadas)*100</t>
  </si>
  <si>
    <t xml:space="preserve">
Porcentaje que mide el avance  en el número de brigadas capacitadas  para la  protección de visitantes y funcionarios que transitan por las instalaciones del ente público
</t>
  </si>
  <si>
    <t xml:space="preserve">
Porcentaje que mide el avance en la elaboración de material de apoyo y difusión eleborado para realizar las capacitaciones programadas
</t>
  </si>
  <si>
    <t xml:space="preserve">
(Número de material de apoyo y difusión elaborado/Número de material de apoyo y difusión programado)*100</t>
  </si>
  <si>
    <t xml:space="preserve">
Porcentaje que mide el número de  actividades realizadas para la difusión  y promoción del programa de capacitación a servidores públicos</t>
  </si>
  <si>
    <t xml:space="preserve">
Total de actividades de difusión  y promoción realizadas/ Total de actividades de difusión y promoción  programadas)*100</t>
  </si>
  <si>
    <t>(Número de reuniones informativas realizadas/Número de reuniones informativas programadas)*100</t>
  </si>
  <si>
    <t>R001 Seguimiento a recuperacion de cartera</t>
  </si>
  <si>
    <t>Porcentaje que mide la recuperaración de cartera al periodo</t>
  </si>
  <si>
    <t>(Recuperación de cartera recuperada / Recuperación de cartera  programada)*100</t>
  </si>
  <si>
    <t>Porcentaje que mide el número de llamadas realizadas al periodo</t>
  </si>
  <si>
    <t>(Total de llamadas realizadas/total de llamadas programadas)*100</t>
  </si>
  <si>
    <t>Porcentaje que mide los requerimientos de pago realizados</t>
  </si>
  <si>
    <t>(Total de requerimiento de pago realizados/Total de requerimientos de pago vencidos)*100</t>
  </si>
  <si>
    <t>Porcentaje que mide el cumplimiento de la realización de simulacros para prevenir situaciones de riesgo y emergencia generados por un fenomen natuaral o antropogénico</t>
  </si>
  <si>
    <t>(Número de simulacros realizados/Número de simulacros programados)*100</t>
  </si>
  <si>
    <t>Porcentaje que mide el cumplimiento de las reuniones informativas para la aplicación de protocolos de actuación a seguir en los simulacros.</t>
  </si>
  <si>
    <t>Número de reuniones informativas realizadas/ Número de reuniones infromativas programadas)*100</t>
  </si>
  <si>
    <t>Procentaje que mide la adquisición del equipamiento de protección civil.</t>
  </si>
  <si>
    <t>(Número de equipos adquiridos/Número equipos programados a adquirir)*100</t>
  </si>
  <si>
    <t>Porcentaje que mide el número de personas capacitadas para laprotección de visitantes y funcionarios que transitan en las oficinas del FONDECO-DF.</t>
  </si>
  <si>
    <t>(Número capacitaciones realizadas/Número de capacitaciones programadas)*100</t>
  </si>
  <si>
    <t>Procentaje que mide el avance de elaboración de material de apoyo y difusión elaborado para realizar las capacitaciones programadas</t>
  </si>
  <si>
    <t>(Número de material de apoyo y difusión realizadas/Número de material de apoyo y difución programado)*100</t>
  </si>
  <si>
    <t>F006 Financiamiento a microcreditos para el autoempleo, atencion a las medianas y pequeñas empresas y comercializacion de productos rurales</t>
  </si>
  <si>
    <t>Mide el porcentaje de avance en los créditos otorgados.</t>
  </si>
  <si>
    <t>(Número de créditos otorgados/número de creditos programados)*100</t>
  </si>
  <si>
    <t>Porcentaje que mide el avance de expedientes aprobados</t>
  </si>
  <si>
    <t>(Número total de expedientes  aprobados/Número total de expedientes proyectados)*100</t>
  </si>
  <si>
    <t xml:space="preserve">Porcentaje que mide el avance de personas capacitadas acreditadas </t>
  </si>
  <si>
    <t>(Número total de personas capacitadas /Total de personas acreditadas)*100</t>
  </si>
  <si>
    <t xml:space="preserve">
(Número de reuniones informativas realizadas/Número de reuniones informativas programadas)*100</t>
  </si>
  <si>
    <t>O006 Fiscalizacion a la gestion publica.</t>
  </si>
  <si>
    <t xml:space="preserve">
(Número de auditorias e intervenciones realizadas/(Número de auditorias e intervenciones programadas)*100
</t>
  </si>
  <si>
    <t>(Avance del programa anual de auditorias elaborado/Avance del programa anual de auditorias programado)*100</t>
  </si>
  <si>
    <t xml:space="preserve">
Mide el avance porcentual de resoluciones de recursos de inconformidad, y por daño patrimonial  elaboradas 
 </t>
  </si>
  <si>
    <t xml:space="preserve">
(Total de resoluciones elaboradas /Total de resoluciones programadas)*100</t>
  </si>
  <si>
    <t xml:space="preserve">Porcentaje que mide el avance  de actividades realizadas para dar cumplimiento a las resoluciones </t>
  </si>
  <si>
    <t>Numero de actividades realizadas para dar cumplimiento de las resoluciones/Numero de actividades programadas  para dar cumplimiento de las resoluciones)*100</t>
  </si>
  <si>
    <t xml:space="preserve">
(Número de auditorias e intervenciones ejecutadas/(Número de auditorias e intervenciones programadas)*100
</t>
  </si>
  <si>
    <t xml:space="preserve">Mide el avance porcentual de los Estados Financieros y/o Presupuestales dictaminados </t>
  </si>
  <si>
    <t>(Número de dictaminaciones de estados financieros realizados/Número de dictaminaciones de estados financieros programados)*100</t>
  </si>
  <si>
    <t>Mide el avance porcentual de Contratación de Despachos para  dictaminación de Estados Financieros y/o Presupuestales</t>
  </si>
  <si>
    <t>(Número de contrataciones de despachos realizados/Número de contrataciones de despachos programados)*100</t>
  </si>
  <si>
    <t xml:space="preserve">Mide el avance porcentual de resoluciones por faltas administrativas no graves de Servidores Públicos emitidas </t>
  </si>
  <si>
    <t>(Total de resoluciones emitidas /Total de resoluciones programadas)*100</t>
  </si>
  <si>
    <t xml:space="preserve">Porcentaje que mide el avance  en la revisión de expedientes por faltas administrativas no graves de Servidores Públicos </t>
  </si>
  <si>
    <t>(Total de expedientes revisados/Total de expedientes por revisar)*100</t>
  </si>
  <si>
    <t>O008 Seguimiento a la politica de legalidad</t>
  </si>
  <si>
    <t xml:space="preserve">Mide el porcentaje de avance de los controles internos a verificar a través de las Dependencias, Órganos Desconcentrados y Entidades </t>
  </si>
  <si>
    <t>(Número de controles internos verificados/Número de controles internos programados)*100</t>
  </si>
  <si>
    <t>Mide el porcentaje de avance de las actividades realizadas de los controles internos</t>
  </si>
  <si>
    <t>(Número de actividades de  Controles  Internos realizados/ Número de actividades de  Controles  Internos programados)*100</t>
  </si>
  <si>
    <t>Mide el porcentaje de avance de los controles internos a verificar para el mejoramiento de la gestion de Alcaldias</t>
  </si>
  <si>
    <t>Número de controles internos verificados/Número de controles internos programados)*100</t>
  </si>
  <si>
    <t>Mide el porcentaje de las actividades realizadas de los controles internos</t>
  </si>
  <si>
    <t>(Número de actividades  de Controles  Internos realizados / Número de actividades de  Controles  Internos programados)*100</t>
  </si>
  <si>
    <t>Mide el avance porcentual de la instalación de modulos para presentar denuncias por actos de corrupción, abuso de autoridad u omisiones de las personas servidoras públicas</t>
  </si>
  <si>
    <t>(Total de módulos instalados/total de módulos programados)*100</t>
  </si>
  <si>
    <t xml:space="preserve">Mide el avance porcentual de denuncias recibidas por actos u omisiones de las personas servidoras públicas </t>
  </si>
  <si>
    <t xml:space="preserve"> Número de denuncias recibidas/Número de denuncias estimadas)*100
</t>
  </si>
  <si>
    <t xml:space="preserve">Mide el porcentaje de avance de atención de las denuncias  por actos u omisiones de las personas  servidoras públicas </t>
  </si>
  <si>
    <t>(Número de denuncias atendidas/Número de denuncias recibidas)*100</t>
  </si>
  <si>
    <t xml:space="preserve">Mide el porcentaje de denuncias canalizadas por actos u omisiones de las personas  servidoras públicas </t>
  </si>
  <si>
    <t>(Número de denuncias canalizadas/Número de denuncias presentadas)*100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</si>
  <si>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</si>
  <si>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
</t>
  </si>
  <si>
    <t xml:space="preserve">
(Número de material de apoyo y difusión elaborado/Número de material de apoyo y difusión programado)*100
</t>
  </si>
  <si>
    <t xml:space="preserve">
Porcentaje que mide el número de  actividades realizadas para la difusión  y promoción del programa de capacitación a servidores públicos
</t>
  </si>
  <si>
    <t xml:space="preserve"> 
Total de actividades de difusión  y promoción realizadas/ Total de actividades de difusión y promoción  programadas)*100
</t>
  </si>
  <si>
    <t>O009 Profesionalizacion de funcionarios publicos e investigacion aplicada a la administracion publica</t>
  </si>
  <si>
    <t xml:space="preserve">
Mide el avance porcentual  para la certificación de personas servidoras públicas 
</t>
  </si>
  <si>
    <t>(Total de personas certificadas /Total de personas programadas )*100</t>
  </si>
  <si>
    <t xml:space="preserve">Porcentaje que mide el avance de actividades para la difusión de  convocatorias para los programas de formación </t>
  </si>
  <si>
    <t xml:space="preserve"> (Número de actividades difundidas/Número de actividades programadas)*100</t>
  </si>
  <si>
    <t xml:space="preserve">Porcentaje que mide el avance en la elaboración de los proyectos de aprendizaje </t>
  </si>
  <si>
    <t>(Total de proyectos de aprendizaje realizados/Total de proyectos de aprendizaje programados)*100</t>
  </si>
  <si>
    <t xml:space="preserve">
Porcentaje que mide el avance  en el número de brigadas capacitacitadas  para la  protección de visitantes y funcionarios que transitan por las instalaciones del ente público 
</t>
  </si>
  <si>
    <t xml:space="preserve">
(Número de capacitaciones a brigadas realizadas/Número de capacitaciones a brigadas programadas)*100</t>
  </si>
  <si>
    <t xml:space="preserve">(Número de material de apoyo y difusión elaborado/Número de material de apoyo y difusión programado)*100
</t>
  </si>
  <si>
    <t>(Número de reuniones informativas realizadas/Número de reuniones informativas programados)*100</t>
  </si>
  <si>
    <t>G076 Verificacion administrativa</t>
  </si>
  <si>
    <t xml:space="preserve">Porcentaje que mide el avance de las verificaciones   adminsitrativas  realizadas a establecimientos mercantiles o construcciones particulares </t>
  </si>
  <si>
    <t>(Total de verificaciones administrativas realizadas/Total de verificaciones administrativas programadas)*100</t>
  </si>
  <si>
    <t>Porcentaje que mide el avance realizado  en las inspecciones oculares a establecimientos mercantiles o construcciones particulares.</t>
  </si>
  <si>
    <t>(Total de inspecciones oculares realizadas/Total de oculares programadas)*100</t>
  </si>
  <si>
    <t>Porcentaje que mide el avance de las supervisiones preventivas  realizadas a propietarios, encargados o dependientes de los establecimientos mercantiles</t>
  </si>
  <si>
    <t>(Total de supervisiones realizadas/Total de supervisiones programadas)*100</t>
  </si>
  <si>
    <t>Mide el avance porcentual de la elaboración de resoluciones y acuerdos de verificación administrativa</t>
  </si>
  <si>
    <t>(Avance de la elaboración de resoluciones y acuerdos de verificación administrativa realizadas/Avance de la elaboración de resoluciones y acuerdos de verificación administrativa programada)*100</t>
  </si>
  <si>
    <t>Mide el avance porcentual de la ejecución de notificaciones de verificación administrativa</t>
  </si>
  <si>
    <t>(Avance de la ejecución de notificaciones de verificación administrativa realizadas/Avance de la elaboración de notificaciones  verificación administrativa programada)*100</t>
  </si>
  <si>
    <t>Porcentaje que mide el avance de las verificaciones al transporte de pasajeros y carga de la Ciudad de México realizadas.</t>
  </si>
  <si>
    <t>(Total de verificaciones al transporte de pasajeros y carga de la Ciudad de México realizadas/Total de verificaciones transporte de pasajeros y carga de la Ciudad de México programadas)*100</t>
  </si>
  <si>
    <t xml:space="preserve">
Mide el porcentaje de avace del número de Reconocimientos de objetos a verificar a las Unidades de transporte público de  la Ciudad de México realizados</t>
  </si>
  <si>
    <t xml:space="preserve">
(Número de reconocimientos de bjetos a verificar del transporte público ralizados /Número de reconocimientos de bjetos a verificar del transporte públicoprogramados)*100 
</t>
  </si>
  <si>
    <t xml:space="preserve">Mide el porcentaje de avance  de las revisiones realizadas a las  unidades de transporte público de la Ciudad de México </t>
  </si>
  <si>
    <t xml:space="preserve">(Número de revisiones vehículares realizadas/ Número de revisiones vehículares programadas) * 100
</t>
  </si>
  <si>
    <t>Mide el avance porcentual de la elaboración de resoluciones y acuerdos de verificación al transporte</t>
  </si>
  <si>
    <t>(Avance de la elaboración de resoluciones y acuerdos de verificación al transporte realizadas/Avance de la elaboración de resoluciones y acuerdos de verificación al transporte programada)*100</t>
  </si>
  <si>
    <t>Mide el avance porcentual de la ejecución de notificaciones de verificación al transporte</t>
  </si>
  <si>
    <t>(Avance de la ejecución de notificaciones de verificación al transporte realizadas/Avance de la elaboración de notificaciones  verificación al transporte programada)*100</t>
  </si>
  <si>
    <t>E171 Prestacion de servicios juridicos en el ambito publico</t>
  </si>
  <si>
    <t xml:space="preserve">Mide el avance porcentual en la expedición de actas y constancias </t>
  </si>
  <si>
    <t xml:space="preserve">
(Número de actas y constancias  expedidas/Número de actas y constancias programados)*100
</t>
  </si>
  <si>
    <t>Mide el avance porcentual de eventos de bodas colectivas y ferias de bienestar realizados</t>
  </si>
  <si>
    <t xml:space="preserve">Mide el avance porcentual de la  asistencia jurídica técnica adecuada brindada a la ciudadania por las personas defensoras públicas </t>
  </si>
  <si>
    <t xml:space="preserve">(Total de asistencias jurídicas brindadas/ Total de asistencias jurídicas programadas)*100
</t>
  </si>
  <si>
    <t xml:space="preserve">Mide el porcentaje de  avance de solicitudes atendidas de orientación, asesoría y patrocinio jurídico </t>
  </si>
  <si>
    <t>(Total de solicitudes atendidas/Total de solicitudes programadas)*100</t>
  </si>
  <si>
    <t xml:space="preserve">Mide el porcentaje de avance  de los trámites legales realizados de inscripción de actos jurídicos, certificación y consulta en materia inmobiliaria y de comercio, escrituras y testamentos </t>
  </si>
  <si>
    <t xml:space="preserve">(Trámites  legales, escrituras y testamentos realizados/ Trámites  legales, escrituras y testamentos programados)*100
</t>
  </si>
  <si>
    <t>Mide el porcentaje de avance de atención de trámites de los servicios jurídicos a los usuarios respecto a los bienes muebles y actividades comerciales</t>
  </si>
  <si>
    <t>(Número de servicios jurídicos atendidos/Número de servicios jurídicos ingresados)*100</t>
  </si>
  <si>
    <t xml:space="preserve">
Mide el porcentaje de las actividades para la atención de  trámites y servicios complementarios  en materia de regularización territorial y testamentaria</t>
  </si>
  <si>
    <t xml:space="preserve">
(Total de actividades para atención de trámites y servicios complementarios realizados/Total de actividades para atención de trámites y servicios complementarios programados)*100</t>
  </si>
  <si>
    <t xml:space="preserve">Mide el porcentaje de avance de las verificaciones  realizadas en materia de justicia civica </t>
  </si>
  <si>
    <t>(Número de verificaciones realizadas/Número de verificaciones programadas)*100</t>
  </si>
  <si>
    <t xml:space="preserve">Mide el avance porcentual de la difusión de la normativa en materia de cultura cívica
</t>
  </si>
  <si>
    <t>(Número de difusiones normativas de cultura cívica realizadas / Número de difusiones normativas de cultura cívica programadas)*100</t>
  </si>
  <si>
    <t>Mide el porcentaje de avance de procedimientos en juzgados cívicos realizados</t>
  </si>
  <si>
    <t>(Número de procedimientos realizados/Número de procedimientos programados)*100</t>
  </si>
  <si>
    <t>O010 Consejeria y asuntos legales</t>
  </si>
  <si>
    <t>Mide el porcentaje de avance de juicios atendidos</t>
  </si>
  <si>
    <t>(Número de juicios atendidos/Número de juicios programados)*100</t>
  </si>
  <si>
    <t>Mide el avance porcentual de las actividades realizadas  para la atención de juicios</t>
  </si>
  <si>
    <t>(Número de actividades realizadas /Número de actividades programadas)*100</t>
  </si>
  <si>
    <t>Mide el porcentaje de vistos buenos otorgados a las Dependencias para dar cumplimiento a sentencias</t>
  </si>
  <si>
    <t>(Número de vistos buenos otorgados/Número de vistos buenos programados)*100</t>
  </si>
  <si>
    <t xml:space="preserve">Mide el porcentaje de avance de las solicitudes atendidas de vistos buenos remitidos por las Dependencias </t>
  </si>
  <si>
    <t xml:space="preserve">(Total  de solicitudes atendidas/Total de solicitudes programadas)*100 </t>
  </si>
  <si>
    <t xml:space="preserve">Mide el avance porcentual de trámites proporcionados ante el Archivo General de Notarias </t>
  </si>
  <si>
    <t>(Número de trámites del Archivo General de Notarias proporcionados/Número de trámites del Archivo General de Notarias programados)*100</t>
  </si>
  <si>
    <t>Mide el porcentaje de apostillas y/o legalización certificadas .</t>
  </si>
  <si>
    <t>(Número de Apostilla y/o legalización certificadas/ Número de  Apostilla y/o legalización programados)*100</t>
  </si>
  <si>
    <t>Mide el porcentaje de acciones o actividades relativas al cumplimiento de la Ley de Notariado de la CDMX</t>
  </si>
  <si>
    <t>(Acciones o actividades complementarias realizadas / Acciones o actividades complementarias programadas)*100</t>
  </si>
  <si>
    <t>Mide el porcentaje de los simulacros realizados para prevenir situaciones de riesgos y emergencia generados por un fenómeno natural o antropogénico</t>
  </si>
  <si>
    <t xml:space="preserve">
Mide el porcentaje de las actividades realizadas para la actualización de señaléticas 
</t>
  </si>
  <si>
    <t xml:space="preserve">
(Total de actividades para la actualización de señaleticas realizadas/Total de actividades para la actualización de señaletica programadas)*100
</t>
  </si>
  <si>
    <t>Mide el porcentaje del cumplimiento de las reuniones informativas para la aplicación de protocolos de actuación a seguir en los simulacros</t>
  </si>
  <si>
    <t xml:space="preserve">Porcentaje que mide el avance  en el número de brigadas capacitadas  para la  protección de visitantes y funcionarios que transitan por las instalaciones del ente público
</t>
  </si>
  <si>
    <t xml:space="preserve">(Número de capacitaciones a brigadas realizadas/Número de capacitaciones a brigadas programadas)*100
</t>
  </si>
  <si>
    <t xml:space="preserve">Porcentaje que mide el número de  actividades realizadas para la difusión  y promoción del programa de capacitación a servidores públicos
</t>
  </si>
  <si>
    <t xml:space="preserve">Total de actividades de difusión  y promoción realizadas/ Total de actividades de difusión y promoción  programadas)*100
</t>
  </si>
  <si>
    <t>E183 Atencion y prevencion de la violencia y discriminacion por razones de genero contra mujeres, adolescentes y niñas</t>
  </si>
  <si>
    <t xml:space="preserve">Avance que mide el porcentaje de asesorias   multidisciplinarias  proporcionadas para mujeres en situación de violencia </t>
  </si>
  <si>
    <t>Asesorias   multidisciplinarias  para mujeres en situación de violencia proporcionadas/Asesorias  multidisciplinarias  para mujeres en situación de violencia programadas)*100</t>
  </si>
  <si>
    <t>Mide el porcentaje de medidas de protección tramitadas a mujeres en situación de violencia.</t>
  </si>
  <si>
    <t>(Medidas de protección tramitadas/Medidas de protección programadas)*100</t>
  </si>
  <si>
    <t>Mide el avance porcentual de  las mujeres que reducen el riesgo feminicida</t>
  </si>
  <si>
    <t>(Mujeres que reducen el riesgo feminida/Mujeres identificadas en riesgo feminicida)*100</t>
  </si>
  <si>
    <t>Mide el porcentaje de  grupos psicoterapeuticos implementados</t>
  </si>
  <si>
    <t>(Grupos psicoterapéuticos implementados/Grupos psicoterapéuticos programados) *100</t>
  </si>
  <si>
    <t>P003 Planeación, seguimiento y evaluación a políticas publicas</t>
  </si>
  <si>
    <t xml:space="preserve">Mide el avance porcentual  de las personas servidoras públicas capacitadas
</t>
  </si>
  <si>
    <t xml:space="preserve">Total de personas servidoras públicas capacitadas/Total de personas servidoras públicas programadas)*100
</t>
  </si>
  <si>
    <t xml:space="preserve">Porcentaje que mide el número de  las actividades realizadas para la actualización de los cursos.
</t>
  </si>
  <si>
    <t>(Número de actividades para actualización de cursos realizados/Número de actividades para actualización de cursos programados)*100</t>
  </si>
  <si>
    <t>Mide el avance de capacitaciones otorgadas a personas servidoras públicas.</t>
  </si>
  <si>
    <t>(Número de capacitaciones otorgadas/Número de capacitaciones programadas)*100</t>
  </si>
  <si>
    <t xml:space="preserve">Mide el grado de avance de los documentos digitales difundidos a personas servidoras públicas </t>
  </si>
  <si>
    <t>(Número de documentos digitales difundidos/Número de documentos digitales programados)*100</t>
  </si>
  <si>
    <t xml:space="preserve">Mide el porcentaje de avance de boletines elaborados
</t>
  </si>
  <si>
    <t>(Número de boletines elaborados/Número de boletines programados)*100</t>
  </si>
  <si>
    <t xml:space="preserve">Mide el porcentaje de avance de boletines elaborados
</t>
  </si>
  <si>
    <t>Mide el avance porcentual de Fichas Técnicas  elaboradas.</t>
  </si>
  <si>
    <t>(Número de fichas técnicas elaboradas/Número de fichas técnicas programadas)*100</t>
  </si>
  <si>
    <t xml:space="preserve">
Mide el porcentaje de avance de las asesorías realizadas.</t>
  </si>
  <si>
    <t xml:space="preserve">
(Total de asesorías realizadas/Total de asesorías estimadas)*100</t>
  </si>
  <si>
    <t>Mide el porcentaje de avance de asesorías teórico-metodológicas realizadas a entes públicos para la incorporación de la perspectiva de género en sus procesos de planeación, programación y presupuestación.</t>
  </si>
  <si>
    <t>(Total de asesorías teórico-metodológicas realizadas, para incorporar la perspectiva de género en procesos de planeación, programación y presupuestación a entes públicos / Total de asesorías teórico-metodológicas programadas, para incorporar la perspectiva de género en procesos de planeación, programación y presupuestación a entes públicos)*100</t>
  </si>
  <si>
    <t xml:space="preserve">Mide el porcentaje de avance de reuniones realizadas con la Secretaría de Administración y Finanzas y Unidades Responsables del Gasto </t>
  </si>
  <si>
    <t>(Número de reuniones realizadas/número de reuniones programadas)*100</t>
  </si>
  <si>
    <t xml:space="preserve">Mide el porcentaje de avance de  informes elaborados </t>
  </si>
  <si>
    <t xml:space="preserve">
Número de informes elaborados/número de informes programados)*100</t>
  </si>
  <si>
    <t>Mide el porcentaje de avance de los informes entregados a los entes públicos</t>
  </si>
  <si>
    <t>(Número de informes entregados/Número de informes programados)*100</t>
  </si>
  <si>
    <t xml:space="preserve">Mide el avance porcentual de informes realizados sobre  la implementación de monitoreos </t>
  </si>
  <si>
    <t>(Total de informes realizados/Total de informes programados)*100</t>
  </si>
  <si>
    <t xml:space="preserve">
Mide el porcentaje de avance de las sesiones realizadas.</t>
  </si>
  <si>
    <t>(Número de sesiones realizadas/Número de sesiones programadas)*100</t>
  </si>
  <si>
    <t xml:space="preserve">
Porcentaje que mide el avance de las propuestas elaboradas </t>
  </si>
  <si>
    <t>programados)*100 
(Número de propuestas elaboradas/Número de propuestas programadas)*100</t>
  </si>
  <si>
    <t>(Número de distintivos otorgados/Número de distintivos programados)*100</t>
  </si>
  <si>
    <t xml:space="preserve">Mide el avance porcentual de los procesos de evaluación realizados  </t>
  </si>
  <si>
    <t>(Número de procesos de evolución realizados/Número de procesos de evaluación programados)*100</t>
  </si>
  <si>
    <t xml:space="preserve">Mide el avance porcentual de los programas elaborados.
</t>
  </si>
  <si>
    <t>(Número de programas  elaborados/Número de programas de acción programados)*100</t>
  </si>
  <si>
    <t xml:space="preserve">Mide el avance porcentual de los documentos realizadas
</t>
  </si>
  <si>
    <t>(Número de documentos realizados/Número de documentos programados)*100</t>
  </si>
  <si>
    <t>S056 Apoyo a mujeres en situacion de violencia de genero</t>
  </si>
  <si>
    <t>Mide el porcentaje de apoyos económicos entregados en el año</t>
  </si>
  <si>
    <t>(Apoyos económicos entregados/ Apoyos económicos programados) *100</t>
  </si>
  <si>
    <t>Mide el avance porcentual de solicitudes valoradas para la integración al padrón de benefeciarias para el apoyo económico a mujeres en situación de violencia de género</t>
  </si>
  <si>
    <t>(Solicitudes para la integración al padrón de beneficiarias valoradas/Solicitudes para la integración al padrón de beneficiarias inscritas)*100</t>
  </si>
  <si>
    <t xml:space="preserve">Mide el avance porcentual de la elaboración del registro del seguimiento de los servicios a las beneficiarias </t>
  </si>
  <si>
    <t>(Avance en la elaboración del registro de los seguimiento de los servicios elaborado/Avance en la elaboración del registro de los seguimiento de los servicios programado)*100</t>
  </si>
  <si>
    <t xml:space="preserve"> 
Porcentaje que mide el avance  en el número de brigadas capacitadas  para la  protección de visitantes y funcionarios que transitan por las instalaciones del ente público</t>
  </si>
  <si>
    <t xml:space="preserve">
Porcentaje que mide el número de  actividades realizadas para la difusión  y promoción del programa de capacitación a servidores públicos
</t>
  </si>
  <si>
    <t xml:space="preserve">
Porcentaje  que mide  el cumplimeinto de la realización de simulacros para prevenir situaciones de riesgo y emergencia generados por un fenómeno natural o antropogénico
</t>
  </si>
  <si>
    <t xml:space="preserve">
(Número de simulacros realizados/Número de simulacros programados)*100</t>
  </si>
  <si>
    <t xml:space="preserve">
Porcentaje que mide el cumplimiento de las reuniones informativas para la aplicación de protocolos de actuación a seguir en los simulacros</t>
  </si>
  <si>
    <t xml:space="preserve">
(Número de reuniones informativas realizadas/Número de reuniones informativas programadas)*100
</t>
  </si>
  <si>
    <t xml:space="preserve">Porcentaje que mide el avance de cumplimiento de la actualización de señalética de protección civil
Mide el porcentaje de las actividades realizadas para la actualización de señaleticas </t>
  </si>
  <si>
    <t xml:space="preserve">
(Total de actividades para la actualización de  señaleticas/Total de actividades para la actualización de señaleticas programadas)*100</t>
  </si>
  <si>
    <t>P051 Politica del sistema de planeacion del desarrollo y ordenamiento territorial</t>
  </si>
  <si>
    <t>(Actividades  para la elaboración de los instrumentos de planeación realizadas/Actividades  para la elaboración de los instrumentos de planeación programadas)*100</t>
  </si>
  <si>
    <t>Mide el avance en la actualización de la información de indicadores de los instrumentos de planeación de la Ciudad de México</t>
  </si>
  <si>
    <t>(Avance de los indicadores validados/Avance de los indicadores registrados)*100</t>
  </si>
  <si>
    <t xml:space="preserve">
Porcentaje que mide el avance  en el número de brigadas capacitadas  para la  protección de visitantes y funcionarios que transitan por las instalaciones del ente público</t>
  </si>
  <si>
    <t xml:space="preserve">
Porcentaje que mide el avance en la elaboración de material de apoyo y difusión eleborado para realizar las capacitaciones programadas</t>
  </si>
  <si>
    <t xml:space="preserve">
(Número de sumulacros realizados/Número de simulacros programados)*100</t>
  </si>
  <si>
    <t>E191 Fortalecimiento de acciones para el Bienestar social</t>
  </si>
  <si>
    <t>Porcentaje que mide el número de planes anuales de difusión ejecutados para informar a la ciudadanía sobre las acciones, campañas, programas y servicios gubernamentales</t>
  </si>
  <si>
    <t>(Número de planes ejecutados/Número de planes registrados)*100</t>
  </si>
  <si>
    <t xml:space="preserve">Porcentaje  que mide el nivel de avance en la elaboración de la estrategia  para la verificación a Planes Anuales de difusión </t>
  </si>
  <si>
    <t>(Porcentaje de avance en la elaboración de la estrategia realizada/Porcentaje de avance en la elaboración de la estrategia programada)*100</t>
  </si>
  <si>
    <t>E192 Gestión del patrimonio inmobiliario de la Ciudad de México</t>
  </si>
  <si>
    <t>Porcentaje que mide el avance de dictámenes valuatorios elaborados</t>
  </si>
  <si>
    <t>(Dictámenes Valuatorios elaborados/Dictámenes Valuatorios programados)*100</t>
  </si>
  <si>
    <t>Porcentaje que mide el avance en las solicitudes de dictámenes valuatorios revisadas</t>
  </si>
  <si>
    <t>(Dictámenes valuatorios revisados/Dictámenes valuatorios presentados)*100</t>
  </si>
  <si>
    <t>Porcentaje que mide el avance en las Actas administrativas de entrega-recepción y asignación de bienes inmuebles formalizadas</t>
  </si>
  <si>
    <t>(Actas administrativas de entrega-recepción y asignación de bienes inmuebles formalizadas/Actas administrativas de entrega-recepción y asignación de bienes inmuebles programadas)*100</t>
  </si>
  <si>
    <t>Porcentaje que mide las actas administrativas de entrega-recepción y asignación de bienes inmuebles presentadas y acuerdos de asignación dictaminados por el Comité del Patrimonio Inmobiliario revisada</t>
  </si>
  <si>
    <t>(Actas administrativas de entrega-recepción revisadas/ Actas administrativas de entrega-recepción recibidas)*100</t>
  </si>
  <si>
    <t>Mide el porcentaje del avance de autorización de contratos de arrendamiento de bienes inmuebles solicitados por las Dependencias, Delegaciones, Órganos Desconcentrados y Entidades que pretendan celebrar.</t>
  </si>
  <si>
    <t>(Contratos de arrendamiento de bienes inmuebles autorizados/Contratos de arrendamiento de bienes inmuebles programados)*100</t>
  </si>
  <si>
    <t>Mide el porcentaje del avance de registro de contratos de arrendamiento de bienes inmuebles celebrados por las Dependencias, Delegaciones, Órganos Desconcentrados y Entidades.</t>
  </si>
  <si>
    <t>(Contratos de arrendamiento de bienes inmuebles celebrados registrados /Contratos de arrendamiento de bienes inmuebles programados)*100</t>
  </si>
  <si>
    <t>Porcentaje que mide el avance en la inscripción de bienes inmuebles ante el Registro Público de la Propiedad y de Comercio registrados</t>
  </si>
  <si>
    <t>(Bienes inmuebles a favor de la Ciudad de México registrados/Bienes inmuebles a favor de la Ciudad de México programados)*100</t>
  </si>
  <si>
    <t>Porcentaje que mide el análisis de solicitudes de inscripción de bienes inmuebles ante el Registro Público de la Propiedad y de Comercio</t>
  </si>
  <si>
    <t>(Solicitudes de inscripción de bienes inmuebles a favor de la Ciudad de México evaluadas/Solicitudes de inscripción de bienes inmuebles a favor de la Ciudad de México recibidas)*100</t>
  </si>
  <si>
    <t>N001 Cumplimiento de los Programas de Protección Civil</t>
  </si>
  <si>
    <t>Porcentaje de avance que mide la elaboración de los programas de protección civil en los inmuebles de la Secretaría de Administración y Finanzas</t>
  </si>
  <si>
    <t>(Programas de protección civil realizados/Programas de protección civil programados)*100</t>
  </si>
  <si>
    <t>Porcentaje que mide el avance de los recorridos a los inmuebles de la Secretaría de Administración y Finanzas.</t>
  </si>
  <si>
    <t>(Recorridos a los inmuebles/recorridos a los inmuebles programados)*100</t>
  </si>
  <si>
    <t xml:space="preserve">Porcentaje de sesiones realizadas </t>
  </si>
  <si>
    <t>(Número de sesiones realizadas /Número de sesiones programados)*100</t>
  </si>
  <si>
    <t xml:space="preserve">Porcentaje de suministros entregados </t>
  </si>
  <si>
    <t>(Número de suministros  entregados/Número de suministros programadas)*100</t>
  </si>
  <si>
    <t>Porcentaje de gestiones realizadas</t>
  </si>
  <si>
    <t>(Número de gestiones realizadas/Número de gestiones programadas)*100</t>
  </si>
  <si>
    <t>Porcentaje que mide el avance de mantenimientos preventivos y correctivos a equipos e instalaciones de los inmuebles de la
Secretaría de Administración y Finanzas.</t>
  </si>
  <si>
    <t>(Número de mantenimientos a equipos e instalaciones  realizados/Número de  mantenimientos a equipos e instalaciones programados)*100</t>
  </si>
  <si>
    <t>Porcentaje que mide el avance de mantenimiento preventivo y correctivo a instalaciones electicas  en los inmuebles de la Secretaría de Administración y Finanzas de la Ciudad de México.</t>
  </si>
  <si>
    <t>(Número de mantenimiento a instalaciones electicas realizados /Número de mantenimiento a instalaciones electicas programados)*100</t>
  </si>
  <si>
    <t xml:space="preserve">Porcentaje que mide el avance de mantenimiento preventivo y correctivo a equipo contra incendios en los inmuebles de la
Secretaría de Administración y Finanzas. </t>
  </si>
  <si>
    <t>(Número de mantenimientos a equipo contra incendios realizados/Número de  mantenimientos a equipo contra incendios programados)*100</t>
  </si>
  <si>
    <t xml:space="preserve">Mide el porcentaje de simulacros realizados </t>
  </si>
  <si>
    <t>(Número de simulacros realizados /Número de simulacros programados)*100</t>
  </si>
  <si>
    <t>Mide el avance de coordinación de realización de simulacros</t>
  </si>
  <si>
    <t>(Avance de coordinación de realización de simulacros ejecutadas/Avance de coordinación de realización de simulacros programadas)*100</t>
  </si>
  <si>
    <t xml:space="preserve">Porcentaje que mide el avance de capacitación en materia de protección civil </t>
  </si>
  <si>
    <t>(Número de capacitaciones realizadas/Número de capacitaciones programadas)*100</t>
  </si>
  <si>
    <t>Porcentaje que mide el número de solicitudes de capacitación en materia de protección civil.</t>
  </si>
  <si>
    <t>(Número de solicitudes de capacitación atendidas/Número de solicitudes de capacitación  programadas)*100</t>
  </si>
  <si>
    <t>O004 Integracion de servicios tecnologicos e informaticos</t>
  </si>
  <si>
    <t>Mide el porcentaje de servicios informáticos proporcionados en el año</t>
  </si>
  <si>
    <t>(Servicios informáticos realizados / Servicios informáticos programados)* 100</t>
  </si>
  <si>
    <t>Mide el porcentaje de atención a solicitudes de los usuarios de servicios informáticos realizados en el año</t>
  </si>
  <si>
    <t>Mide el porcentaje de avances de  gestión de seguridad de la información  informática de la SAF</t>
  </si>
  <si>
    <t>(Servicios de   gestión de seguridad informática realizados / Servicios de   gestión de seguridad informática realizados programados) * 100</t>
  </si>
  <si>
    <t>Mide el porcentaje de avance del desarrollo de sistemas informáticos actualizados</t>
  </si>
  <si>
    <t>(Desarrollo de sistemas informáticos actualizados realizados / Desarrollo de sistemas informáticos actualizados programados) * 100</t>
  </si>
  <si>
    <t>Mide el porcentaje de avance de la ejecución del programa de actualización de sistemas informáticos</t>
  </si>
  <si>
    <t>(Avance de ejecución del programa de actualización realizado/Avance de ejecución del programa de actualización de sistemas informáticos programados)* 100</t>
  </si>
  <si>
    <t>P014 Diseño de la politica de egresos</t>
  </si>
  <si>
    <t>(Temas atendidos con asistentencia metodológica/ Temas que requieren asistencia metodológica)*100</t>
  </si>
  <si>
    <t>(Material metodológico actualizado/ Material metodológico programado a actualizar)*100</t>
  </si>
  <si>
    <t>(Cronogramas de atención realizados/ Cronogramas de atención programados)*100</t>
  </si>
  <si>
    <t>(Evaluaciones culminadas/ Evaluaciones contempladas en el Programa Anual de Evaluación)*100</t>
  </si>
  <si>
    <t>(Reuniones realizadas con el evaluador externo/ Reuniones programadas con el evaluador externo)*100</t>
  </si>
  <si>
    <t>(Etapas culminadas para la publicación del Programa Anual de Evaluación/ Etapas necesarias para la publicación del Programa Anual de Evaluación)*100</t>
  </si>
  <si>
    <t>(Reportes de resultados de los Programas presupuestarios realizados/ Reportes de resultados de los Programas programados)*100</t>
  </si>
  <si>
    <t>(Periodos de captura de avance de metas en el Sistema de Seguimiento a Indicadores y Avance Presupuestal aperturados / Periodos de captura de avance de metas en el Sistema de Seguimiento a Indicadores y Avance Presupuestal programados)*100</t>
  </si>
  <si>
    <t xml:space="preserve">Mide el porcentaje de registros revisados y validados  respecto de los registros capturados por las Unidades Responsables del Gasto durante el periodo establecido en el Sistema de Recursos Federales Transferidos (SRFT) y en el Portal Aplicativo de la Secretaría de Hacienda (PASH) </t>
  </si>
  <si>
    <t>Mide el porcentaje de requerimientos remitidos a las Unidades Responsables del Gasto como recordatorio sobre la responsabilidad que se tiene sobre el registro de información relativa a los Recursos Federales Transferidos (SRFT) y en el Portal Aplicativo de la Secretaría de Hacienda (PASH)</t>
  </si>
  <si>
    <t>Mide el porcentaje de avance en la entrega de los Informes de Rendición de Cuentas que se entrega al Congreso de la Ciudad de México para su posterior publicación</t>
  </si>
  <si>
    <t>Mide el porcentaje de requerimientos remitidos a las Unidades Responsables del Gasto para la integración de la información de los informes de rendición de cuentas</t>
  </si>
  <si>
    <t>E195 Prestaciones sociales a jubilados, pensionados y personal activo</t>
  </si>
  <si>
    <t>Mide el porcentaje de avance de   los créditos escolares otorgados a derechohabientes</t>
  </si>
  <si>
    <t>(Número de créditos escolares otorgados/ Número de créditos escolares programados)*100</t>
  </si>
  <si>
    <t xml:space="preserve">Mide el porcentaje de solicitudes aprobadas </t>
  </si>
  <si>
    <t>(Número de solicitudes recibidas / Número de solicitudes aprobadas)*100</t>
  </si>
  <si>
    <t>Mide el porcentaje de  Actividades recreativas y culturales otorgadas a derecho habientes</t>
  </si>
  <si>
    <t>(Número de actividades recreativas realizadas/ Número de actividades recreativas programadas)*100</t>
  </si>
  <si>
    <t xml:space="preserve"> Mide el porcentaje de aprobación de solicitudes para eventos sociales,culturales y deportivos</t>
  </si>
  <si>
    <t>(Número de solicitudes para eventos sociales,culturales y deportivos aprobadas)/( Número de solicitudes para eventos sociales,culturales y deportivos recibidas))*100</t>
  </si>
  <si>
    <t>J001 Pago de pensiones y jubilaciones</t>
  </si>
  <si>
    <t>Mide el porcentaje de pensiones y jubilaciones otorgadas a derechohabientes</t>
  </si>
  <si>
    <t>(Número de pensiones y jubilaciones entregadas/ Número de pensiones y jubilaciones programadas)*100</t>
  </si>
  <si>
    <t>Mide el porcentaje de  pases supervivencia realizados</t>
  </si>
  <si>
    <t>(Número de pases de supervivencia realizados/Número de pases de supervivencia programados)*100</t>
  </si>
  <si>
    <t>Mide el porcentaje de solicitudes recibidas</t>
  </si>
  <si>
    <t>(Número de solicitudes  aprobadas/ Número de solicitudes recibidas)*100</t>
  </si>
  <si>
    <t>Mide el porcentaje del avance en el número de brigadas capacitadas para la protección de visitantes y funcionarios que transitan por las intalaciones del ente público</t>
  </si>
  <si>
    <t>(Número de capacitaciones a brigadistas realizadas/Número de capacitaciones a brigadas programadas)*100</t>
  </si>
  <si>
    <t>Mide el porcentaje de avance en la elaboración de material de apoyo y difusión elaborado para realizar capacitaciones programadas.</t>
  </si>
  <si>
    <t>Mide el porcentaje que mide el número de actividades realizadas para la difusión y promoción del programa de capacitación a servidores públicos</t>
  </si>
  <si>
    <t>(Total de actividades de difusión y promoción realizadas/ Total de actividades de difusión y promoción programadas)*100</t>
  </si>
  <si>
    <t>Mide el porcentaje en cumplimiento de  las reuniones informativas para la aplicación de protocolos de actuación a seguir en simulacros</t>
  </si>
  <si>
    <t>Mide el prcentaje de cumplimiento de as reuniones informativas para la apicación de protocolos de actuación a seguir en los simulacros</t>
  </si>
  <si>
    <t>(Número de reuniones informativas realizados/Número de reuniones informativas programados)*100</t>
  </si>
  <si>
    <t>Mide el porcentaje de eventos sociales, culturales y deportivos otorgados a los derechohabientes</t>
  </si>
  <si>
    <t>(Número de eventos sociales, culturales y deportivos  realizados)/(Número de eventos sociales, culturales y deportivos  realizados programados))*100</t>
  </si>
  <si>
    <t>Mide el porcentaje de  las  consultas médicas otorgadas a los derechohabientes</t>
  </si>
  <si>
    <t>(Número de Consultas médicas otorgadas) / Número de Consultas médicas programadas)*100</t>
  </si>
  <si>
    <t xml:space="preserve"> Mide el porcentaje de  citas porgramadas y gestionadas  primer y segundo nivel </t>
  </si>
  <si>
    <t>(Número citas programadas /Número de citas recibidas)*100</t>
  </si>
  <si>
    <t>Mide el porcentaje de avance de pagos de pensiones y jubiaciones a derechohabientes otorgados</t>
  </si>
  <si>
    <t>(Número de pensiones y jubilaciones otorgadas / Pensiones y jubilaciones programadas) *100</t>
  </si>
  <si>
    <t>Mide el porcentaje avance en la verificación de   pases supervivencia realizados</t>
  </si>
  <si>
    <t xml:space="preserve">Mide el porcentaje de requerimientos necesarios para la entrega de pensiones y jubilaciones por primera vez </t>
  </si>
  <si>
    <t>(Número de solicitudes atendidas/ Número de solicitudes recibidas)*100</t>
  </si>
  <si>
    <t>Mide el porcentaje de avance en el número de personas capacitadas para la protección de visitantes y funcionarios que transitan por las instalaciones de la Entidad.</t>
  </si>
  <si>
    <t>((Número de capacitaciones al personal)/(Número de capacitaciones al personal))*100</t>
  </si>
  <si>
    <t>Mide el porcentaje del número de  actividades realizadas para la difusión  y promoción del programa de capacitación a funcionarios públicos</t>
  </si>
  <si>
    <t>((Total de actividades de difusión  y promoción realizadas)/( Total de actividades de difusión y promoción  programadas))*100</t>
  </si>
  <si>
    <t>Mide el porcentaje  del cumplimiento de la realización de simulacros para prevenir situaciones de riesgo y emergencia generados por un fenómeno natural o antropogénico</t>
  </si>
  <si>
    <t>((Número de simulacros realizados)/(Número de simulacros programados))*100</t>
  </si>
  <si>
    <t>((Número de reuniones realizadas)/(Número de reuniones programadas))*100</t>
  </si>
  <si>
    <t>Mide el porcentaje de avance en la entrega de préstamos hipotecarios otorgados</t>
  </si>
  <si>
    <t>(Número de préstamo hipotecarios entregados/Número de préstamos hipotecarios programados)*100</t>
  </si>
  <si>
    <t xml:space="preserve">Mide el porcentaje los requerimientos necesarios  para los Programas de vivienda </t>
  </si>
  <si>
    <t>(Número de solicitudes de préstamos hipotecarios aprobadas / Número de solicitudes de préstamos hipotecarios recibidas)*100</t>
  </si>
  <si>
    <t>Mide el porcentaje de apoyos de gastos funerarios otorgados</t>
  </si>
  <si>
    <t>(Número de apoyos de gastos funerarios otorgados / Número de apoyos de gastos funerarios programados)*100</t>
  </si>
  <si>
    <t>Mide el porcentaje de  requerimientos necesarios para la ayuda de gastos funerarios aprobadas</t>
  </si>
  <si>
    <t>(Número de solicitudes aprobadas / Número de solicitudes recibidas )*100</t>
  </si>
  <si>
    <t xml:space="preserve">Mide el porcentaje de  avance indemnizaciones otorgadas  por retiro voluntario </t>
  </si>
  <si>
    <t>(Número de indemnizaciones por retiro voluntario otorgadas / Número de indemnizaciones por retiro programadas )*100</t>
  </si>
  <si>
    <t>Mide el porcentaje de requerimientos para las indemnizaciones  por retiro voluntario aprobadas</t>
  </si>
  <si>
    <t>(Número de solicitudes de indemnización aprobadas ) / (Número de solicitudes de indemnización recibidas))*100</t>
  </si>
  <si>
    <t xml:space="preserve">Mide el porcentaje de apoyos asistenciales ortorgados </t>
  </si>
  <si>
    <t>(Número de apoyos asistenciales otorgados / Número de apoyos asistenciales programados )*100</t>
  </si>
  <si>
    <t>Mide el porcentaje de requerimientos necesarios para la aprobación de  ayudas asistenciales</t>
  </si>
  <si>
    <t>(Número de solicitudes de referencias medicas  aprobadas / Número de solicitudes de referencias médicas recibidas)*100</t>
  </si>
  <si>
    <t>Mide el porcentaje de avance de  actividades recreativas y culturales otorgadas</t>
  </si>
  <si>
    <t>(Número de actividades recreativas y culturales otorgadas / Número de actividades recreativas y culturales programadas)*100</t>
  </si>
  <si>
    <t>Porcentaje que mide el avance en la elaboración del material de apoyo y difusión elaborado para realizar las actividades recreativas y culturales</t>
  </si>
  <si>
    <t>(Número de material de apoyo y difusión elaborado / Número de material de apoyo y difusión programado)*100</t>
  </si>
  <si>
    <t>Mide el porcentaje de apoyos económicos por concepto de celebraciones sociales otorgados</t>
  </si>
  <si>
    <t xml:space="preserve">(Número de pensionistas que cumplen con los criterios para recibir un apoyo económico /  Número de apoyos económicos otorgados)*100.  </t>
  </si>
  <si>
    <t>Mide el porcentaje de pensionistas que cumplen con los criterios de elegibilidad para recibir un apoyo económico</t>
  </si>
  <si>
    <t>(Número de pensionistas que cumplen con los criterios para recibir un apoyo económico / Número de pensionistas en activo)*100</t>
  </si>
  <si>
    <t>Mide el porcentaje de pensionistas que recibieron el apoyo económico por concepto de Previsión Social Múltiple otorgados</t>
  </si>
  <si>
    <t xml:space="preserve">(Número de pensionistas que cumplen con los criterios para el otorgamiento de la Previsión Social Múltiple /  Número de pensionistas que reciben el apoyo de Previsión Social Múltiple)*100.  </t>
  </si>
  <si>
    <t>Mide el porcentaje de nuevos pensionistas que reciben el apoyo económico de Previsión Social Múltiple</t>
  </si>
  <si>
    <t>(Número de nuevos pensionistas que recibieron el apoyo de Previsión Social Múltiple / Número de nuevos pensionistas dados de alta)*100</t>
  </si>
  <si>
    <t>(Número de pensiones y jubilaciones otorgadas / Número de pensiones y jubilaciones programadas) *100</t>
  </si>
  <si>
    <t>Mide el porcentaje de avance en la verificación de pases supervivencia realizados</t>
  </si>
  <si>
    <t>(Número de solicitudes recibidas/ Número de solicitudes aprobadas)*100</t>
  </si>
  <si>
    <t>Mide el porcentaje de avance en el número de personas capacitadas para la protección de visitantes y funcionarios que hacen uso de las instalaciones de la Entidad</t>
  </si>
  <si>
    <t>((Número de capacitaciones realizadas)/(Número de capacitaciones programadas))*100</t>
  </si>
  <si>
    <t>E077 Servicios de imprenta de la Ciudad de Mexico</t>
  </si>
  <si>
    <t xml:space="preserve">Mide el porcentaje de avance en la producción de impresiones </t>
  </si>
  <si>
    <t>(Número de impresiones producidas/Número de impresiones producidas programadas)*100</t>
  </si>
  <si>
    <t xml:space="preserve">Mide el porcentaje de avance en la comercialización de impresiones </t>
  </si>
  <si>
    <t>(Número de impresiones comercializadas realizadas/Número de impresiones comercializadas programadas)*100</t>
  </si>
  <si>
    <t xml:space="preserve">Mide el porcentaje de la formalización de contratos para la producción y comercialización de impresiones </t>
  </si>
  <si>
    <t>(Número de contratos formalizados/Número de contratos programados)*100</t>
  </si>
  <si>
    <t>((Número de capacitaciones al personal realizados)/(Número de capacitaciones al persona programados))*100</t>
  </si>
  <si>
    <t>E084 Servicios integrales metropolitanos</t>
  </si>
  <si>
    <t>Mide el porcentaje de proyectos ejecutivos de viviendas asequibles  bajo los lineamientos y criterios de la Norma de Ordenación General No. 26 formalizados</t>
  </si>
  <si>
    <t>(Número de proyectos de vivienda asequibles formalizados  / Número de proyectos vivienda asequibles programados)*100</t>
  </si>
  <si>
    <t>Mide el porcentaje de solicitudes aprobadas de los proyectos de vivienda asequible en el proceso de inscripción de Norma de Ordenamiento General No. 26</t>
  </si>
  <si>
    <t>(Número de solicitudes aprobadas/ Número solicitudes programadas)*100</t>
  </si>
  <si>
    <t>Mide el número de informes de ingresos de los cajones de estacionamientos bajo el programa de parquímetros entregados</t>
  </si>
  <si>
    <t>(Número de informes de ingresos realizados /Número  informes de ingresos programados)*100</t>
  </si>
  <si>
    <t>Mide el porcentaje de actas de conteo de los Cajones de estacionamientos bajo el programa de parquímetros</t>
  </si>
  <si>
    <t>(Número de actas de conteo realizadas /Número de actas de conteo programadas )*100</t>
  </si>
  <si>
    <t>Mide el porcentaje de mantenimientos  realizados de inmuebles propiedad o en resguardo de SERVIMET, así como los encomendados por el Gobierno de la Ciudad de México y sus dependencias.</t>
  </si>
  <si>
    <t>(Número de mantenimientos a inmuebles realizados /Número de mantenimientos a inmuebles programados)*100</t>
  </si>
  <si>
    <t>Mide el porcentaje de solicitudes de  la atención al mantenimiento  a inmuebles propiedad o en resguardo de SERVIMET, así como los encomendados por el Gobierno de la Ciudad de México y sus dependencias.</t>
  </si>
  <si>
    <t>(Número solicitudes de mantenimiento a inmuebles atendidas / Número de solicitudes de mantenimiento  a inmuebles recibidas)*100</t>
  </si>
  <si>
    <t>Mide el porcentaje de avance  en el número del personal capacitado para la protección de visitantes y funcionarios que transitan por las instalaciones del ente público</t>
  </si>
  <si>
    <t>(Número de actividades de capacitación realizadas/Número de actividades de capacitación programadas)*100</t>
  </si>
  <si>
    <t>Mide el porcentaje  del número de  actividades realizadas para la difusión  y promoción del programa de capacitación a servidores públicos</t>
  </si>
  <si>
    <t>(Total de actividades de difusión  y promoción realizadas/ Total de actividades de difusión y promoción  programadas)*100</t>
  </si>
  <si>
    <t xml:space="preserve">Mide el porcentaje de cumplimeinto de la realización de simulacros para prevenir situaciones de riesgo y emergencia generados por un fenómeno natural o antropogénico
</t>
  </si>
  <si>
    <t>Mide el porcentaje  del cumplimiento de las reuniones informativas para la aplicación de protocolos de actuación a seguir en los simulacros</t>
  </si>
  <si>
    <t>Mide el porcentaje de avance de las obras publicas de restauración, rehabilitación y conservación, realizadas en bienes inmuebles y espacios públicos del Centro Histórico de la Ciudad de México.</t>
  </si>
  <si>
    <t>(Número de  obras públicas concluidas/ Número de  obras públicas programadas) * 100</t>
  </si>
  <si>
    <t>Mide el porcentaje de avance de los proyectos de obras públicas en bienes inmuebles y espacios públicos del Centro Histórico  de la Ciudad de México.</t>
  </si>
  <si>
    <t>(Número de proyectos de obras públicas realizados  / Número de proyectos de obras públicas programados ) * 100</t>
  </si>
  <si>
    <t>Mide el porcentaje de autorizaciones realizadas ante el INAH, SEDUVI e INBAL, para la ejecución de las obras públicas en bienes inmuebles y espacios públicos del Centro Histórico de la Ciudad de México.</t>
  </si>
  <si>
    <t>(Número de autorizaciones realizadas /Número de autorizaciones programadas) * 100</t>
  </si>
  <si>
    <t>Mide el porcentaje de obras públicas realizadas en bienes inmuebles y espacios públicos del Centro Histórico de la Ciudad de México.</t>
  </si>
  <si>
    <t>(Número de obras públicas supervisadas/ Número de obras públicas programadas) * 100</t>
  </si>
  <si>
    <t>Mide el porcentaje de sesiones impartidas en la Escuela de Participación Cuidadana para el rescate del Centro Histórico</t>
  </si>
  <si>
    <t>(Número de Sesiones impartidas/Número de Sesiones programadas)*100</t>
  </si>
  <si>
    <t xml:space="preserve">Mide el porcentaje de personas inscritas en la Escuela de Participación Ciudadana para el rescate del Centro Histórico </t>
  </si>
  <si>
    <t>(Número de personas inscritas/Total de personas registradas )*100</t>
  </si>
  <si>
    <t>Mide el porcentaje de ayudas económicas otorgadas a personas físicas para el arreglo de fachadas en el Centro Histórico</t>
  </si>
  <si>
    <t>(Número de ayudas económicas otorgadas/Número de ayudas económicas programadas)*100</t>
  </si>
  <si>
    <t>Mide el porcentaje de convenios formalizados con vecinos y residentes  de inmuebles ubicados en el Centro Histórico para la restauración de fachadas</t>
  </si>
  <si>
    <t>(Número de covenios formalizados/Número de convenios programados)*100</t>
  </si>
  <si>
    <t>Mide el porcentaje de ayudas económicas otorgadas a instituciones sin fines de lucro interesadas en la conservación del patrimonio socio-cultural del Centro Histórico</t>
  </si>
  <si>
    <t xml:space="preserve">Mide el porcentaje de convenios formalizados con Instituciones sin fines de lucro que contribuyen al  tejido social </t>
  </si>
  <si>
    <t>Mide el porcentaje  de revistas Km cero publicadas y el porcentaje de investigaciones publicadas en la CDMX</t>
  </si>
  <si>
    <t>(Número de Revitas Km Cero e investigaciones impresas/Número de Revitas Km Cero e investigaciones programadas)*100</t>
  </si>
  <si>
    <t>Mide el porcentaje de avance de la edición a la  revista Km Cero</t>
  </si>
  <si>
    <t>(Número de Ediciones de revistas realizadas/ Número de Ediciones de revistas  programadas)*100</t>
  </si>
  <si>
    <t>Mide el porcentaje de avance de la edición a las investigaciones</t>
  </si>
  <si>
    <t>(Número de Ediciones de investigaciones realizadas/ Número de Ediciones de investigaciones programadas)*100</t>
  </si>
  <si>
    <t>Mide el porcentaje de avance  de actividades culturales en el espacio público del Centro Histórico de la CDMX realizadas</t>
  </si>
  <si>
    <t>(Número de actividades culturales realizadas/ Número de actividades culturales  programadas)*100</t>
  </si>
  <si>
    <t>Mide el porcentaje de avance de  los eventos culturales realizados en el Centro Hictórico de la CDMX</t>
  </si>
  <si>
    <t>(Número de eventos culturales realizados/Número de eventos culturales programados)*100</t>
  </si>
  <si>
    <t>Mide el porcentaje de avance de  murales de arte urbano realizados en el Centro Hictórico de la CDMX</t>
  </si>
  <si>
    <t>(Número de Murales realizados/Número de Murales  programados)*100</t>
  </si>
  <si>
    <t>Mide el porcentaje de actividades realizadas para la difusión y promoción del programa de capacitación a servidores públicos.</t>
  </si>
  <si>
    <t>G010 Recuperacion optima de los creditos</t>
  </si>
  <si>
    <t xml:space="preserve">Mide el porcentaje de avance  de  cobranza realizada al periodo. </t>
  </si>
  <si>
    <t>(Número de servicios de cobranza realizados / Número de servicios de cobranza programados)*100</t>
  </si>
  <si>
    <t>Mide el porcentaje de avance de las llamadas telefónicas realizadas al periodo.</t>
  </si>
  <si>
    <t>(Número de llamadas telefónicas realizadas al periodo / Número de llamadas telefónicas programadas al periodo)*100</t>
  </si>
  <si>
    <t xml:space="preserve">Mide el porcentaje de avance del envío de avisos al periodo </t>
  </si>
  <si>
    <t>(Número de avisos enviados al periodo / Número de avisos programados al periodo)*100</t>
  </si>
  <si>
    <t xml:space="preserve">Mide el porcentaje  de  avance del envío de avisos a través de SEPOMEX a los acreditados.  </t>
  </si>
  <si>
    <t>U035 Programa para la reconstrucción, rehabilitación de viviendas y otras previsiones</t>
  </si>
  <si>
    <t>Porcentaje que mide el avance en la entrega de unidades privativas rehabilitadas y reconstruidas</t>
  </si>
  <si>
    <t>(Total de unidades privativas rehabilitaras y reconstruidas /Total de unidades privativas programadas para rehabilitación y reconstrucción)*100</t>
  </si>
  <si>
    <t>Porcentaje que mide la atención de solicitudes de pago  de la Comisión para la Reconstrucción de la CDMX, en relación a la reconstrucción y rehabilitación de las unidades privativas afectadas por el sismo del 19 de septiembre de 2017.</t>
  </si>
  <si>
    <t>(Total de solicitudes de pago atendidas/Total de solicitudes de pago programadas)*100</t>
  </si>
  <si>
    <t>U009 Otros subsidios</t>
  </si>
  <si>
    <t>Mide el porcentaje de subsidios otorgados al impuesto sobre tenencia</t>
  </si>
  <si>
    <t>(Número de operaciones alcanzadas/ Número de operaciones programadas)*100</t>
  </si>
  <si>
    <t>Mide el porcentaje de subsidios evaluados para el pago del impuesto sobre tenencia o uso de vehículos</t>
  </si>
  <si>
    <t>(Número de subsidios otorgados/Número de subsidios evaluados)*100</t>
  </si>
  <si>
    <t>Mide el porcentaje  de subsidios otorgados al impuesto predial y derechos por el suministro de agua</t>
  </si>
  <si>
    <t>Mide el porcentaje de subsidios evaluados para el pago del impuesto predial y derechos por el suministro de agua</t>
  </si>
  <si>
    <t>D001 Servicio de la deuda</t>
  </si>
  <si>
    <t>Mide el porcentaje de 
informes  públicados de la situación de la Deuda
Pública de la Ciudad de México</t>
  </si>
  <si>
    <t>(Total de informes  publicados /Total de informes programados)
*100</t>
  </si>
  <si>
    <t>Mide el porcentaje de requerimientos para  de
informes de la situación de la Deuda
Pública de la Ciudad de México</t>
  </si>
  <si>
    <t>(Total de informes  elaborados/Total de informes programados)
*101</t>
  </si>
  <si>
    <t>D002 Devolucion de ingresos percibidos indebidamente</t>
  </si>
  <si>
    <t xml:space="preserve">Mide el porcentaje de devoluciones de pago realizadas </t>
  </si>
  <si>
    <t>(Número de devoluciones realizadas /Número de devoluciones programadas) *100</t>
  </si>
  <si>
    <t>Mide el porcentaje de solicitudes atendidas por ingresos percibidos indebidamente</t>
  </si>
  <si>
    <t>(Número de solicitudes atendidas /Número de solicitudes recibidas) *100</t>
  </si>
  <si>
    <t>E187 Servicios públicos</t>
  </si>
  <si>
    <t>Mide el porcentaje de mantenimientos a la red de alumbrado público realizados en el año</t>
  </si>
  <si>
    <t xml:space="preserve">(Mantenimientos realizados / mantenimientos programados) *100 </t>
  </si>
  <si>
    <t>Mide el porcentaje de avance de los recorridos para detectar fallas en el funcionamiento de la red de alumbrado público</t>
  </si>
  <si>
    <t>(Recorridos realizados/recorridos programados)*100</t>
  </si>
  <si>
    <t>Mide el porcentaje de mantenimientos para la conservación de áreas verdes realizados en el año</t>
  </si>
  <si>
    <t xml:space="preserve">(Mantenimientos realizados/ Mantenimientos programados) *100 </t>
  </si>
  <si>
    <t>Mide el porcentaje de avance en la programación de piezas en poda realizadas en el año</t>
  </si>
  <si>
    <t>(Numero de piezas podadas/ numero de piezas podas programadas)*100</t>
  </si>
  <si>
    <t>Mide el porcentaje de personas capacitadas en cursos sobre cultura ambiental impartidos en el  año</t>
  </si>
  <si>
    <t>(Cursos impartidos / cursos  programados)*100</t>
  </si>
  <si>
    <t>Mide el porcentaje de avance de la programación y difusión de cursos sobre cultura ambiental</t>
  </si>
  <si>
    <t>(Programaciones y difusiones realizadas/ programaciones y difusiones proyectadas)*100</t>
  </si>
  <si>
    <t>Mide el porcentaje de toneladas de residuos solidos recolectadas en el año</t>
  </si>
  <si>
    <t>(Toneladas recolectadas/Toneladas programadas)*100</t>
  </si>
  <si>
    <t>Mide el porcentaje de avance de la calendarización de jornadas de recolección y brigadas de limpieza.</t>
  </si>
  <si>
    <t>(Jornadas realizadas/ jornadas programadas)*100</t>
  </si>
  <si>
    <t>Mide el porcentaje de mantenimientos efectuados a la red de agua potable y alcantarillado en el año</t>
  </si>
  <si>
    <t>(Numero de Mantenimientos efectuados/Mantenimientos Programados)*100</t>
  </si>
  <si>
    <t>Mide el porcentaje de avance de las supervisiones del funcionamiento de la red de agua potable y alcantarillado</t>
  </si>
  <si>
    <t>(Supervisiones realizadas/ supervisiones programadas)*100</t>
  </si>
  <si>
    <t>Mide el porcentaje de mantenimientos a  instalaciones, edificios y espacios públicos en el año</t>
  </si>
  <si>
    <t>(Mantenimientos realizados/Mantenimientos programados)*100</t>
  </si>
  <si>
    <t xml:space="preserve">Mide el porcentaje de avance de las supervisiones del funcionamiento de las instalaciones, edificios y espacios públicos </t>
  </si>
  <si>
    <t>Mide el porcentaje de mantenimientos  ejecutados en el año</t>
  </si>
  <si>
    <t>(Mantenimientos  realizados/mantenimientos  programados)*100</t>
  </si>
  <si>
    <t xml:space="preserve">Mide el porcentaje de avance de la supervisión de vialidades secundarias </t>
  </si>
  <si>
    <t>Mide el porcentaje de avance en la organización de eventos culturales, recreativos y educativos realizados para el bienestar social</t>
  </si>
  <si>
    <t>(Eventos organizados/ Eventos programados)*100</t>
  </si>
  <si>
    <t>Mide el avance porcentual de programación de los eventos culturales, recreativos y educativos</t>
  </si>
  <si>
    <t>(Programaciones realizadas/ programaciones planeadas)*100</t>
  </si>
  <si>
    <t>Mide el porcentaje de avance en los servicios brindados en recintos culturales y recreativos</t>
  </si>
  <si>
    <t>(Servicios brindados/ Servicios programados)*100</t>
  </si>
  <si>
    <t>Mide el avance porcentual de la programción de servicios culturales y recreativos</t>
  </si>
  <si>
    <t>(Programaciones realizadas/Programaciones  planeadas)*100</t>
  </si>
  <si>
    <t>Mide el porcentaje de avance en la organización de eventos deportivos realizados para el bienestar social</t>
  </si>
  <si>
    <t>Mide el avance porcentual de programación de eventos deportivos</t>
  </si>
  <si>
    <t>Mide el porcentaje de avance  de clases en materia deportiva impartidas para la activación física</t>
  </si>
  <si>
    <t>(Clases en materia deportiva impartidas / Clases en materia deportiva programadas)*100</t>
  </si>
  <si>
    <t>Mide el avance porcentual de programación de clases deportivas</t>
  </si>
  <si>
    <t>(Programacion de clases deportivas realizadas/Programaciones de clases  deportivas planeadas)*100</t>
  </si>
  <si>
    <t xml:space="preserve">Mide el porcentaje de avance en la realización de las actividades de integración y participación de jóvenes y  personas adultas mayores para el desarrollo </t>
  </si>
  <si>
    <t>(Eventos organizados / eventos programados)*100</t>
  </si>
  <si>
    <t>Mide el avance porcentual de programación de las actividades  de participación en el año</t>
  </si>
  <si>
    <t>Mide el porcentaje de avance en el otorgamiento de los servicios de cuidado infantil</t>
  </si>
  <si>
    <t>(Servicios de cuidado infantil brindados/ servicios de cuidado infatil programados)*100</t>
  </si>
  <si>
    <t>Porcentaje que mide el avance en la inscripción de niñas y niños en el servicio de cuidado infantil</t>
  </si>
  <si>
    <t>Mide el porcentaje de avance en la entrega de kits escolares como parte de la (Acción Social)  "Regreso a clases BJ" en el año</t>
  </si>
  <si>
    <t>(Apoyos entregados / Apoyos programados)*100</t>
  </si>
  <si>
    <t>Mide el porcentaje de lineamientos de operación emitidos para el registro en la Acción Social</t>
  </si>
  <si>
    <t>(Lineaminetos de operación emitidos/ Lineamientos de operación programados)*100</t>
  </si>
  <si>
    <t xml:space="preserve">Mide el porcentaje de avance en la selección de expedientes de las personas que cumplen con los requisitos </t>
  </si>
  <si>
    <t>(Número de personas beneficiarias / población que solicita el apoyo)*100</t>
  </si>
  <si>
    <t>Mide el porcentaje de avance en la entrega de apoyos económicos como parte de la Acción Social "Avanza Deporte BJ" en el año</t>
  </si>
  <si>
    <t>(Lineamientos de operación emitidos/ Lineamientos de operación programados)*100</t>
  </si>
  <si>
    <t>Mide el porcentaje de avance en la entrega de apoyos económicos como parte de la Acción Social "Apoyos a Personas Mayores BJ" en el año</t>
  </si>
  <si>
    <t>Mide el porcentaje de avance en la entrega de apoyos económicos como parte del Programa Social  "Estancias Infantiles para el Desarrollo Integral de la Niñez" en el año</t>
  </si>
  <si>
    <t>Mide el porcentaje de Reglas de Operación emitidas para el registro en el Programa Social</t>
  </si>
  <si>
    <t>(Reglas de Operación emitidas/ Reglas de Operación programadas)*100</t>
  </si>
  <si>
    <t>Mide el avance porcentual de los servicios de terapia y rehabilitación física brindados en el año</t>
  </si>
  <si>
    <t>(Servicios de terapia y rehabilitación física brindados / Servicios de terapia y rehabilitación física programados)*100</t>
  </si>
  <si>
    <t>Mide el avance porcentual de programación de servicios de terapia y rehabilitación física</t>
  </si>
  <si>
    <t>(Programaciones realizadas / programaciones planeadas) *100</t>
  </si>
  <si>
    <t>Mide el avance porcentual de los servicios de prevención y atención a las adicciones otorgados en el año</t>
  </si>
  <si>
    <t>(Servicios de prevención y atención a las adicciones otorgados/ Servicios de prevención y atención a las adicciones programados)*100</t>
  </si>
  <si>
    <t>Mide el avance porcentual de programación de servicios de prevención y atención a las adicciones otorgados en el año</t>
  </si>
  <si>
    <t>Mide el avance porcentual de servicios de salud ejecuados en el año</t>
  </si>
  <si>
    <t>(Servicios de salud ejecutados/ Servicios de salud programados)*100</t>
  </si>
  <si>
    <t>Mide el avance porcentual de planeación de servicios de salud en los diversos inmuebles en el año</t>
  </si>
  <si>
    <t>(Planeación de servicios de salud realizada/ Planeación de servicios de salud programada)*100</t>
  </si>
  <si>
    <t>Mide el porcentaje de avance en la entrega de apoyos entregados como parte de la Acción Social "BJ Fortalece tu Salud" en el año</t>
  </si>
  <si>
    <t xml:space="preserve">Mide el porcentaje de lineamientos de operación emitidos para el registro en la Acción Social </t>
  </si>
  <si>
    <t>Mide el porcentaje de avance en la entrega de apoyos económicos como parte de la Acción Social "BJuntos contra el cancer" en el año</t>
  </si>
  <si>
    <t>Mide el porcentaje de lineamientos de operación emitidas para el registro en la Acción Social</t>
  </si>
  <si>
    <t>Mide el porcentaje de avance en la entrega de apoyos económicos como parte de la Acción Social "Apoyo a personas con discapacidad permanente y/o enfermedades crónico degenerativas" en el año</t>
  </si>
  <si>
    <t>Mide el avance porcentual de servicios de atención animal (esterilizaciones, consultas, cirugias) realizados en el año.</t>
  </si>
  <si>
    <t>(Servicios de atención animal realizados/ Servicios de atención animal programados)*100</t>
  </si>
  <si>
    <t>Mide el avance en la programación de los servicios de atención animal realizada en el año.</t>
  </si>
  <si>
    <t>(Programaciones realizadas / programaciones proyectadas)*100</t>
  </si>
  <si>
    <t>Mide el avance porcentual de la realización de jornadas de sensibilización de tenencia responsable de animales de compañía en el año.</t>
  </si>
  <si>
    <t>Mide el porcentaje de avance en la planeación de jornadas de sensibilización de tenencia responsable de animales de compañía en el año</t>
  </si>
  <si>
    <t>(Porcentaje de avance en las Jornadas de sensibilización  realizadas/ Procentaje de avance en las Jornadas de sensibilización  programadas)*100</t>
  </si>
  <si>
    <t>Mide el avance porcentual de los recorridos / patrullajes de prevención y fortalecimiento de la seguridad ciudadana realizados en el año</t>
  </si>
  <si>
    <t>(Recorridos realizados / recorridos programados) *100</t>
  </si>
  <si>
    <t>Mide el avance porcentual de la actualización de controles estadísticos sobre zonas con mayor incidencia delictiva en el año</t>
  </si>
  <si>
    <t>(Actualizaciones realizadas / actualizaciones programadas) *100</t>
  </si>
  <si>
    <t>Mide el avance porcentual de los trámites y servicios de atención ciudadana y acceso a la información pública atendidos en el año</t>
  </si>
  <si>
    <t>(Trámites y servicios atendidos / trámites y servicios proyectados) *100</t>
  </si>
  <si>
    <t>Mide el avance porcentual de Programación de los trámites y servicios que brinda la Alcaldía en el año</t>
  </si>
  <si>
    <t>(Programaciónes realizadas / (Programacioness planeadas) *100</t>
  </si>
  <si>
    <t>Mide el avance porcentual de las asesorías en material legal y de cumplimiento normativo brindadas en el año</t>
  </si>
  <si>
    <t>(Asesorías brindadas / asesorías proyectadas) *100</t>
  </si>
  <si>
    <t>Mide el avance porcentual de programación de los servicios de asesoría que otorga la Alcaldía en el año</t>
  </si>
  <si>
    <t>(Programaciones realizadas / Programaciones Planeadas) *100</t>
  </si>
  <si>
    <t>Mide el porcentaje de avance en la entrega de apoyos económicos como parte de la Acción Social "Reconocimiento al Merito Policial" en el año</t>
  </si>
  <si>
    <t xml:space="preserve">Mide el porcentaje de avance en la selección de expedientes de los servidores públicos que cumplen con los requisitos </t>
  </si>
  <si>
    <t>(Número de servidores públicos beneficiarios / población que solicita el apoyo)*100</t>
  </si>
  <si>
    <t>Mide el avance en el porcentaje de oportunidades laborales ofertadas en el año.</t>
  </si>
  <si>
    <t>(Oportunidades ofertadas / oportunidades programadas) *100</t>
  </si>
  <si>
    <t>Mide el avance porcentual en la colaboración con agentes económicos para promover la creación de empleos de calidad en la Alcaldía</t>
  </si>
  <si>
    <t>(Colaboraciones realizadas / colaboraciones programadas)</t>
  </si>
  <si>
    <t>Mide el avance porcentual de capacitaciones y asesorias brindadas a MYPES en el año</t>
  </si>
  <si>
    <t>(Capacitaciones y asesorías a MYPES realizadas/ capacitaciones y asesorías a MYPES programadas)*100</t>
  </si>
  <si>
    <t>Mide el avance porcentual de difusión de las capacitaciones y asesorías que se ofrecen a MYPES en el año</t>
  </si>
  <si>
    <t>(Difusiones realizadas / difusiones programadas) *100</t>
  </si>
  <si>
    <t>Mide el porcentaje de avance en la entrega de apoyos económicos como parte de la Acción Social "Apoyo a Jefas y Jefes de Familia BJ" en el año</t>
  </si>
  <si>
    <t>Mide el avance porcentual de los mantenimientos realizados a la infraestructura pública en el año</t>
  </si>
  <si>
    <t xml:space="preserve">(Mantenimientos realizados/ Mantenimientos programados )*100 </t>
  </si>
  <si>
    <t>Mide el avance porcentual en la publicación de convocatorias dirigidas a empresas para el mantenimiento a la infraestructura pública</t>
  </si>
  <si>
    <t>(Convocatorias publicadas / convocatorias programadas) *100</t>
  </si>
  <si>
    <t>Mide el avance porcentual de metros cuadrados ejecutados como parte de los proyectos de obra en materia de seguridad vial y movilidad en el año</t>
  </si>
  <si>
    <t xml:space="preserve">(M2 realizados/ M2 programados) *100 </t>
  </si>
  <si>
    <t>Mide el avance porcentual en la publicación de convocatorias dirigidas a empresas constructoras para la ejecución de obras</t>
  </si>
  <si>
    <t>Mide el avance del porcentaje de revisiones, valoraciones y simulacros preventivos en materia de protección civil que fueron realizados en el año</t>
  </si>
  <si>
    <t>(Revisiones, valoraciones y simulacros preventivos en materia de protección civil realizados/ revisiones, valoraciones y simulacros preventivos en materia de protección civil programados)*100</t>
  </si>
  <si>
    <t>Mide el avance porcentual en el programa de capacitación en materia de protección civil para el personal de la Alcaldía</t>
  </si>
  <si>
    <t>(Capacitaciones brindadas/ capacitaciones programadas)*100</t>
  </si>
  <si>
    <t>Mide avance del porcentaje de emergencias urbanas y médico-prehospitalarias que fueron atendidas en el año</t>
  </si>
  <si>
    <t>(emergencias urbanas y atención médica prehospitalaria realizadaas/ emergencias urbanas y atención médica prehospitalaria  estimadas)*100</t>
  </si>
  <si>
    <t xml:space="preserve">Mide el avance porcentual en la difusión de servicios de emergencia en el año </t>
  </si>
  <si>
    <t>Difusión realizada/ Difusión programada)*100</t>
  </si>
  <si>
    <t>Mide el avance porcentual de la ejecución de los proyectos ganadores del Presupuesto Participativo en el año</t>
  </si>
  <si>
    <t>(Proyectos ejecutados / proyectos programados) *100</t>
  </si>
  <si>
    <t xml:space="preserve">Mide el avance porcentual de la dictaminación para revisar la viabilidad de proyectos registrados para el Presupuesto Participativo </t>
  </si>
  <si>
    <t>(Proyectos dictaminados / proyectos registrados) *100</t>
  </si>
  <si>
    <t>Mide el avance porcentual de las jornadas y recorridos realizados en las diferentes colonias de la Alcaldía para promover la participación ciudadana</t>
  </si>
  <si>
    <t>(Jornadas y recorridos realizados / jornadas y recorridos programados) *100</t>
  </si>
  <si>
    <t>Mide el porcentaje de avance del  barrido manual y mecánico realizado</t>
  </si>
  <si>
    <t xml:space="preserve">Mide el porcentaje de avance de las jornadas de barrido manual y mecánico </t>
  </si>
  <si>
    <t xml:space="preserve">(Jornadas realizadas/jornadas programadas) *100 </t>
  </si>
  <si>
    <t>Mide el porcentaje de avance del mantenimiento y rehabilitación de la infraestructura del alumbrado público de vías secundarias</t>
  </si>
  <si>
    <t>(Número de luminarias atendidas/ Número de lumunarias programada para antención) *100</t>
  </si>
  <si>
    <t>Mide el porcentaje de avance en las jornadas de mantenimiento</t>
  </si>
  <si>
    <t>(Jornadas realizadas/ Jornadas programadas) *100</t>
  </si>
  <si>
    <t>(Metros lineales de señalamientos vertical y horizontal atendidos/ Metros lineales de señalamientos vertical y horizontal programados para atención)*100</t>
  </si>
  <si>
    <t xml:space="preserve">(Toneladas recolectadas/ Toneladas programadas para recolección)*100
</t>
  </si>
  <si>
    <t xml:space="preserve">Mide el porcentaje de avance de las jornadas de recolección de residuos  </t>
  </si>
  <si>
    <t>E188 Educación, cultura deporte y recreación</t>
  </si>
  <si>
    <t xml:space="preserve">Mide el porcentaje de avance de los Eventos deportivos realizados </t>
  </si>
  <si>
    <t>(Eventos deportivos realizados /Eventos deportivos programados)*100</t>
  </si>
  <si>
    <t xml:space="preserve">Mide el porcentaje de avance en la difusion de eventos deportivos. </t>
  </si>
  <si>
    <t>(Número de difusiones realizadas / Número de difusiones programadas )*100</t>
  </si>
  <si>
    <t xml:space="preserve">Mide el porcentaje de avance de los Eventos Culturales realizados </t>
  </si>
  <si>
    <t>(Eventos culturales realizados /Eventos culturales programados)*100</t>
  </si>
  <si>
    <t xml:space="preserve">Mide el porcentaje de avance en la difusion de eventos culturales  </t>
  </si>
  <si>
    <t>(Número de difusiones realizadas / Número de difusiones programadas)*100</t>
  </si>
  <si>
    <t>(Número de servicios brindados /Número de servicios programados)*100</t>
  </si>
  <si>
    <t xml:space="preserve">Mide el porcentaje de avance en la realizacion de jornadas de salud
</t>
  </si>
  <si>
    <t>(Número de jornadas de salud realizadas /Número de jornadas de salud programadas)*100</t>
  </si>
  <si>
    <t xml:space="preserve">Mide el porcentaje de avance en el número de personas atendidas a través de jornadas de salud especiales realizadas de acuerdo con el calendario de conmemoraciones. </t>
  </si>
  <si>
    <t>(Número de personas atendidas en jornadas de salud especiales/Número de personas programadas para atención en jornadas de salud especiales)*100</t>
  </si>
  <si>
    <t>Mide el porcentaje de avance en el número de personas atendidas a través de las pláticas para la prevención de adicciones</t>
  </si>
  <si>
    <t>(Número de personas que asistieron a las pláticas para la prevención de adicciones/Número de personas programadas para que asistan a las pláticas para la prevención de adicciones)*100</t>
  </si>
  <si>
    <t>Mide el porcentaje de avance en la realizacion de pláticas para la prevención de adicciones</t>
  </si>
  <si>
    <t>(Número de pláticas para la prevención de adicciones realizadas /Número de pláticas para la prevención de adicciones programadas)*100</t>
  </si>
  <si>
    <t>Mide el porcentaje de vance en los servicios otorgados mediante la accion social "Médico en tu casa"</t>
  </si>
  <si>
    <t>(Número de servicios otorgados con "Medico en tu Casa"/Número de servicios  programados  con "Médico en tu Casa")*100</t>
  </si>
  <si>
    <t>Mide el porcentaje de avance en el numero de servicios médicos otorgados</t>
  </si>
  <si>
    <t>(Número de jornadas "Médico en tu Casa" realizadas/ Número de jornadas programadas)*100</t>
  </si>
  <si>
    <t>Mide el porcentaje de reglas de operación emitidas para el registro en el Programa</t>
  </si>
  <si>
    <t>(Reglas de operación emitidas/ Reglas de operación programadas)*100</t>
  </si>
  <si>
    <t>E190 Servicios de atención animal</t>
  </si>
  <si>
    <t>(Número de consultas veterinarias bridadas/Número de consultas programadas)*100</t>
  </si>
  <si>
    <t xml:space="preserve">Mide el porcentaje de avance en la difusion. </t>
  </si>
  <si>
    <t xml:space="preserve">Mide el porcentaje de avance en el número de animales de compañía esterilizados clínicas veterinarias 
</t>
  </si>
  <si>
    <t>(Número de animales de compañía  esterilizados/Número de esterilizaciones programadas)*100</t>
  </si>
  <si>
    <t xml:space="preserve">Mide el porcentaje jornadas de esterilización difundidas  </t>
  </si>
  <si>
    <t>(Número de jornadas difundidas / Número de jornadas programadas)*100</t>
  </si>
  <si>
    <t xml:space="preserve">Mide el porcentaje jornadas de vacunación difundidas  </t>
  </si>
  <si>
    <t>Mide el porcentaje de avance en la entrega de raciones de alimentos a niñas y niños inscritos en CENDIS en el año</t>
  </si>
  <si>
    <t>(Raciones de alimentos proporcionadas/Raciones de alimentos programadas) *100</t>
  </si>
  <si>
    <t>Mide el porcentaje de infantes inscritos que reciben alimentos</t>
  </si>
  <si>
    <t>(Infantes que  reciben alimento / Infantes inscritos en el CENDI) *100</t>
  </si>
  <si>
    <t xml:space="preserve">(Servicios realizados/Servicios programados) *100 </t>
  </si>
  <si>
    <t>Mide el porcentaje de avance de la emisión de convocatorias al año</t>
  </si>
  <si>
    <t>(Convocatorias emitidas/Convocatorias programadas) *100</t>
  </si>
  <si>
    <t>Porcentaje que mide el avance en la inscripción de niñas y niños en el servicio educativo-asistencial infantil</t>
  </si>
  <si>
    <t>Número niñas y niños inscritos / Total de espacios de atención)*100</t>
  </si>
  <si>
    <t>E200 Gobierno y seguridad en Alcaldías</t>
  </si>
  <si>
    <t xml:space="preserve">Mide el porcentaje de avance en el retiro de obstáculos abandonados en via publica </t>
  </si>
  <si>
    <t>(Obstáculos retirados/ Obstáculos denunciados) *100</t>
  </si>
  <si>
    <t xml:space="preserve">Mide el porcentaje de avance de jornadas de retiro de obstaculos </t>
  </si>
  <si>
    <t>Mide el porcentaje de avance de reportes ciudadanos atendidos</t>
  </si>
  <si>
    <t>(Reportes ciudadanos atendidos/Total de reportes ciudadanos proyectados) *100</t>
  </si>
  <si>
    <t>Mide el porcentaje de avance en el registro de folios atendidos en el año</t>
  </si>
  <si>
    <t>Listas de folios atendidos elaboradas/ listas de folios atendidos programadas)*100</t>
  </si>
  <si>
    <t>Mide el porcentaje de avance en la realizacion de operativos de seguridad en el año</t>
  </si>
  <si>
    <t xml:space="preserve">(Operativos realizados/Operativos programados) *100 </t>
  </si>
  <si>
    <t>Mide el avance del cumplimiento de la programación de gabinetes de seguridad en el año</t>
  </si>
  <si>
    <t>(Gabinetes realizados/Gabinetes programados) *100</t>
  </si>
  <si>
    <t xml:space="preserve">Mide el porcentaje de elementos de seguridad enviados por operativo </t>
  </si>
  <si>
    <t xml:space="preserve">(Número de elementos de seguridad enviados en los operativos /Número de elementos requeridos en los operativos) *100 </t>
  </si>
  <si>
    <t>Mide el porcentaje de avance en la impartición de platicas sobre la violencia y la prevención del delito en el año</t>
  </si>
  <si>
    <t>(Pláticas impartidas/Pláticas programadas) *100</t>
  </si>
  <si>
    <t>Mide el porcentaje de avance en la calendarizacion de platicas en el año</t>
  </si>
  <si>
    <t>(Calendarizaciones realizadas/Calendarizaciones programadas) *100</t>
  </si>
  <si>
    <t>Mide el porcentaje de avance del numero de vehículos retirados en el año</t>
  </si>
  <si>
    <t>(Vehículos abandonados retirados/ Reportes de vehículos abandonados) *100</t>
  </si>
  <si>
    <t>(Listas de folios atendidos elaboradas/ listas de folios atendidos programadas)*100</t>
  </si>
  <si>
    <t>Mide el porcentaje de avance de ferias realizadas en el año</t>
  </si>
  <si>
    <t>(Ferias realizadas/ Ferias programadas) *100</t>
  </si>
  <si>
    <t>Mide el avance porcentual en el cumplimiento de la programación de gestión de espacios para llevar las ferias en el año</t>
  </si>
  <si>
    <t>(Programación de  espacios realizado/Programación de espacios proyectada)*100</t>
  </si>
  <si>
    <t>Mide el porcentaje de avance de talleres para emprendedores realizados en el año</t>
  </si>
  <si>
    <t>(Talleres para emprendedores realizados/ Total de de talleres para emprendedores programados) *100</t>
  </si>
  <si>
    <t xml:space="preserve">Mide el porcentaje de convocatorias emitidas para el registro </t>
  </si>
  <si>
    <t>Mide el porcentaje de avance de vinculaciones laborales realizadas en el año</t>
  </si>
  <si>
    <t>(Vinculaciones laborales realizadas/ Vinculaciones programadas) *100</t>
  </si>
  <si>
    <t>Mide el porcentaje de avance de beneficiarios en el año</t>
  </si>
  <si>
    <t>Solicitudes de servicio atendidas / Solicitudes de servicio programadas )* 100</t>
  </si>
  <si>
    <t>Mide el porcentaje de avance de convenios de colaboración firmados en el año</t>
  </si>
  <si>
    <t>(Convenios de colaboración firmados/Total de convenios de colaboración programados) *100</t>
  </si>
  <si>
    <t>Mide el porcentaje de avance de la programación de jornadas reactivan en el año</t>
  </si>
  <si>
    <t xml:space="preserve"> (Jornadas reactivan realizadas/ Jornadas reactivan programadas)*100</t>
  </si>
  <si>
    <t>Mide el porcentaje de apoyos entregados en el año como parte del Programa Social "Embajadores MH"</t>
  </si>
  <si>
    <t>Porcentaje que mide el avance rehabilitacion de instalaciones publicas</t>
  </si>
  <si>
    <t>(Instalaciones públicas atendidas / Instalaciones publicas programadas para atención)*100</t>
  </si>
  <si>
    <t>Mide el porcentaje de avance de la programación de rehabilitaciones de instalaciones publicas</t>
  </si>
  <si>
    <t>(Proyectos de rehabilitación de inmuebles realizadas/ Proyectos de rehabilitaciones de inmuebles programados)*100</t>
  </si>
  <si>
    <t xml:space="preserve">Porcentaje que mide el avance del mejoramiento y rehabilitación de banquetas (guarniciones, y vialidades) </t>
  </si>
  <si>
    <t>(Metros lineales de banquetas atendidas/ Metros lineales de banquetas programadas) *100</t>
  </si>
  <si>
    <t xml:space="preserve">Mide el porcentaje de avance de la programación de rehabilitaciones y mejoramientos </t>
  </si>
  <si>
    <t>(Proyectos de rehabilitación y mejoramiento de banquetas realizadas/ Proyectos de rehabilitación y mejoramiento de banquetas programados)*100</t>
  </si>
  <si>
    <t>Mide el porcentaje de avance de la programación de mantenimiento a los accesorios de drenaje</t>
  </si>
  <si>
    <t xml:space="preserve">(Número de accesorios de drenaje a las que se les ha brindado mantenimiento/ Número de accesorios de drenaje programados para mantenimiento)*100 </t>
  </si>
  <si>
    <t>Mide el porcentaje de avance de la programación de mantenimiento a la infraestructura de la red secundaria de drenaje</t>
  </si>
  <si>
    <t>(Mantenimientos de la red secundaria de drenaje realizados / Mantenimiento de la red secundaria de drenaje programados)*100</t>
  </si>
  <si>
    <t>Porcentaje que mide la atención de solicitudes de reparación de fugas de agua</t>
  </si>
  <si>
    <t>(Solicitudes de reparación de fugas de agua atendidas / Solicitudes de reparación de fugas de agua proyectadas)*100</t>
  </si>
  <si>
    <t xml:space="preserve">Mide el porcentaje de avance del mantenimiento programado </t>
  </si>
  <si>
    <t>(Mantenimientos realizados/ Mantenimientos programados)*100</t>
  </si>
  <si>
    <t xml:space="preserve">Porcentaje que mide la atención de reportes por falta de agua </t>
  </si>
  <si>
    <t>(Solicitudes de reportes por falta de agua atendidas / Solicitudes de reportes por falta de agua proyectadas)*100</t>
  </si>
  <si>
    <t xml:space="preserve">Mide el porcentaje de avance del mantenimiento del equipo de abastecimiento de agua potable  </t>
  </si>
  <si>
    <t>Mide el porcentaje de avance de desazolve de red secundaria de drenaje en el año</t>
  </si>
  <si>
    <t xml:space="preserve">Mide el porcentaje de avance de la programación de desazolves </t>
  </si>
  <si>
    <t>(Solicitudes de desazolve de la red secundaria atendidas/ Solicitudes de desazolve de la red secundaria proyectadas)*100</t>
  </si>
  <si>
    <t>(Emergencias prehospitalarias atendidas/ Emergencias proyectadas a atender)*100</t>
  </si>
  <si>
    <t>(Emergencias urbanas atendidas/ Emergencias proyectadas a atender)*100</t>
  </si>
  <si>
    <t>Mide el porcentaje de la atención a eventos sociorganizativos.</t>
  </si>
  <si>
    <t xml:space="preserve">Mide el porcentaje de avance en la calendarización de eventos socio-organizativos. </t>
  </si>
  <si>
    <t>(Capacitaciones realizadas/capacitaciones programadas )*100</t>
  </si>
  <si>
    <t>Mide el porcentaje de avance en la calendarización de capacitaciones para fortalecer la cultura de la prevención</t>
  </si>
  <si>
    <t xml:space="preserve">Mide porcentualmente el avance de Opiniones Técnicas de Riesgo realizadas en el año </t>
  </si>
  <si>
    <t>(Opiniones Técnica de Riesgo realizadas/ Opiniones Técnicas de Riesgo proyectadas)*100</t>
  </si>
  <si>
    <t>Mide el porcentaje de avance en la programación de inspecciones en el año</t>
  </si>
  <si>
    <t>(Inspecciones Técnicas Oculares programadas  /lnspecciones Técnicas Oculares solicitadas)*100</t>
  </si>
  <si>
    <t xml:space="preserve">Mide el porcentaje del cumplimiento en la elaboración de Programas de Protección Civil en el año </t>
  </si>
  <si>
    <t>(Programas elaborados/Programas requeridos)*100</t>
  </si>
  <si>
    <t xml:space="preserve">Mide el porcentaje de avance en las asesorías brindadas en el año </t>
  </si>
  <si>
    <t>(Asesorías brindadas/asesorías solicitadas)*100</t>
  </si>
  <si>
    <t>Porcentaje que mide la supervicion para confirmar el avance conforme a lo establecido en el calendario</t>
  </si>
  <si>
    <t>(Número de superviciones ejecutadas/Número de superviciones programadas)*100</t>
  </si>
  <si>
    <t>Mide el porcentaje de avance en la entrega de apoyos como partes del programa social Pa las Jefas en el año</t>
  </si>
  <si>
    <t>(Número de personas beneficiarias/ Población que solicita el apoyo)*100</t>
  </si>
  <si>
    <t>S233 Apoyo de alimentación y refugio para personas vulnerables</t>
  </si>
  <si>
    <t>Mide el porcentaje de apoyos entregados a facilitadores como parte del programa social Manos a la Olla en el año</t>
  </si>
  <si>
    <t>(Número de personas beneficiarias / Población que solicita el apoyo)*100</t>
  </si>
  <si>
    <t xml:space="preserve">Mide el porcentaje de avance en la entrega de raciones de alimento como parte del programa social Manos a la Olla </t>
  </si>
  <si>
    <t>(Raciones de alimento entregadas/ Raciones de alimento programadas)*100</t>
  </si>
  <si>
    <t xml:space="preserve">Mide porcentualmente el avance en la entrega de insumos para la opereacion de comedores </t>
  </si>
  <si>
    <t>(Número de entregas de insumos realizadas/Número de entrega de insumos programadas)*100</t>
  </si>
  <si>
    <t>(Total de piezas de señalamiento vial vertical instaladas y/o con mantenimiento / total de piezas de señalamiento vial vertical programadas para su instalación y/o mantenimiento programadas) *100</t>
  </si>
  <si>
    <t>(Total de metros lineales de balizamiento vial vehicular y peatonal realizados / total de metros lineales de balizamiento vial vehicular y peatonal programados) *100</t>
  </si>
  <si>
    <t>(Total de apoyos entregados para la realización de las ferias / Total de apoyos programados para la realización de las ferias)*100</t>
  </si>
  <si>
    <t>(Total de apoyos en especie otorgados/ Total de apoyos en especie programados)*100</t>
  </si>
  <si>
    <t>Mide el porcentaje de avance en la difusión de los requisitos para acceder al apoyo</t>
  </si>
  <si>
    <t>(Difusiones realizadas / difusiones programadas)*100</t>
  </si>
  <si>
    <t>(Total de apoyos económicos para productores forrajeros otorgados/Total de apoyos económicos para productores forrajeros programados)*100</t>
  </si>
  <si>
    <t>(Número de expedientes verificados/ Número de expedientes recibidos)*100</t>
  </si>
  <si>
    <t>(Total de apoyos económicos a proyectos productivos otorgados/ Total de apoyos económicos a proyectos productivos programados)*100</t>
  </si>
  <si>
    <t>Mide el porcentaje de avance en el otorgamiento de asesorías para emprendedores de la Alcaldía</t>
  </si>
  <si>
    <t>(Total de asesorías para emprendedores de la Alcaldía realizadas/Total de asesorías para emprendedores de la Alcaldía programadas)*100</t>
  </si>
  <si>
    <t xml:space="preserve">(Total de apoyos económicos a proyectos para la conservación, restauración y vigilancia de los recursos naturales entregados/ Total de apoyos económicos a proyectos para la conservación, restauración y vigilancia de los recursos naturales programados)*100 </t>
  </si>
  <si>
    <t>(Total de apoyos económicos a productores para la conservación de la semilla de maíz nativo de la Alcaldía de Milpa Alta entregados /Total de apoyos económicos a productores para la conservación de la semilla de maíz nativo de la Alcaldía de Milpa Alta  programados)*100</t>
  </si>
  <si>
    <t xml:space="preserve">Mide el porcentaje de avance de obras de construcción de infraestructura pública de servicios básicos de agua potable dentro del casco urbano </t>
  </si>
  <si>
    <t xml:space="preserve">Mide el porcentaje de avance de obras de construcción de infraestructura pública de servicios básicos de drenaje y saneamiento dentro del casco urbano        </t>
  </si>
  <si>
    <t xml:space="preserve">(Número de obras de infraestructura de drenaje y saneamiento construidas/Número de obras de infraestructura de drenaje y saneamiento programadas para su construcción)*100        </t>
  </si>
  <si>
    <t>Mide el porcentaje de avance de las obras de mantenimiento preventivo y correctivo de inmuebles públicos</t>
  </si>
  <si>
    <t>(Número de obras de mantenimiento preventivo y correctivo de inmuebles públicos realizadas /Número de obras de mantenimiento preventivo y correctivo de inmuebles públicos programadas)*100</t>
  </si>
  <si>
    <t xml:space="preserve">(Número de mantenimientos y rehabilitaciones de infraestructura de agua potable realizados/Número de mantenimientos y rehabilitaciones de infraestructura de agua potable programados)*100        </t>
  </si>
  <si>
    <t>(Unidades de emergencia equipadas/ unidades de emergencia programadas para equipamiento) *100</t>
  </si>
  <si>
    <t>(Número de proyectos ganadores ejecutados / Número de proyectos ganadores programados)*100</t>
  </si>
  <si>
    <t>Mide el porcentaje de avance en la entrega de apoyos alimentarios en especie en el año</t>
  </si>
  <si>
    <t>(Total de apoyos otorgados/Total de apoyos programados)*100</t>
  </si>
  <si>
    <t>Mide el porcentaje de residuos sólidos recolectados con respecto a los programados a recolecta</t>
  </si>
  <si>
    <t>(Total de  residuos sólidos recolectados/Total de residuos sólidos programados de recolectar)*100</t>
  </si>
  <si>
    <t>Mide el porcentaje de planificación de rutas de barridos con respecto del total de rutas estimadas</t>
  </si>
  <si>
    <t>(Rutas de barridos planificadas/Rutas de barridos estimadas)*100</t>
  </si>
  <si>
    <t>Mide el porcentaje de planificación de rutas para los camiones recolectores de residuos domiciliarios y tiraderos clandestinos con respecto del total de rutas estimadas</t>
  </si>
  <si>
    <t>(Rutas de camiones planificadas/Rutas de camiones estimados)*100</t>
  </si>
  <si>
    <t>Mide el porcentaje de composta y triturado distribuidos con respecto de lo generado</t>
  </si>
  <si>
    <t>(Metros cúbicos de composta y triturado distribuidos/Metros cúbicos de composta y triturado generados en el año)*100</t>
  </si>
  <si>
    <t>Mide el porcentaje de seguimiento en las bitácoras de acopio de materia orgánica para su transformación</t>
  </si>
  <si>
    <t>(Registros de acopio recibidos/Registro de acopio estimados)</t>
  </si>
  <si>
    <t>Mide el porcentaje de mantenimientos en parques públicos, camellones y áreas deforestadas realizados con respecto de los programados</t>
  </si>
  <si>
    <t>(Metros cuadrados de mantenimiento en parques públicos, camellones y áreas deforestadas realizados/Metros cuadrados de mantenimiento en parques públicos, camellones, y áreas deforestadas programados)*100</t>
  </si>
  <si>
    <t>Mide el porcentaje de ordenes de trabajo para la realización de servicios con respecto del total de solicitudes estimadas</t>
  </si>
  <si>
    <t>(Ordenes de trabajo emitidas/Ordenes de trabajo estimadas)*100</t>
  </si>
  <si>
    <t>Mide el porcentaje de servicios funerarios otorgados con respecto al total de servicios estimados</t>
  </si>
  <si>
    <t>(Total de servicios funerarios otorgados/Total de servicios funerarios estimados )*100</t>
  </si>
  <si>
    <t>Mide el porcentaje de solicitudes de exhumación aprobadas con respecto del total de solicitudes recibidas</t>
  </si>
  <si>
    <t>(Total de solicitudes de exhumación,  aprobadas/Total de solicitudes de servicios de exhumación  recibidas)*100</t>
  </si>
  <si>
    <t>Mide el porcentaje de solicitudes de cremación aprobadas con respecto del total de solicitudes recibidas</t>
  </si>
  <si>
    <t>(Total de solicitudes de cremación aprobadas/Total de solicitudes de cremación recibidas)*100</t>
  </si>
  <si>
    <t>Mide el porcentaje de solicitudes de servicios funerarios para fetos  aprobadas con respecto del total de solicitudes recibidas</t>
  </si>
  <si>
    <t>(Total de solicitudes de servicios funerarios para fetos aprobadas/Total de solicitudes de servicios funerarios para fetos recibidas)*100</t>
  </si>
  <si>
    <t>Mide el porcentaje de solicitudes de reinhumación aprobadas con respecto del total de solicitudes recibidas</t>
  </si>
  <si>
    <t>(Total de solicitudes de reinhumación  aprobadas/Total de solicitudes de reinhumación recibidas en el periodo)*100</t>
  </si>
  <si>
    <t>Mide el porcentaje de solicitudes de inhumación aprobadas con respecto del total de solicitudes recibidas</t>
  </si>
  <si>
    <t>(Total de solicitudes de inhumación aprobadas/Total de solicitudes de inhumación recibidas)*100</t>
  </si>
  <si>
    <t>Mide el porcentaje de apoyos económicos entregados a los beneficiarios con respecto a los apoyos programados</t>
  </si>
  <si>
    <t>(Número de apoyos económicos entregados a los beneficiarios/Número de apoyos económicos programados)*100</t>
  </si>
  <si>
    <t>Mide el porcentaje de beneficiarios aceptados en el  programa con respecto del total de beneficiarios del padrón</t>
  </si>
  <si>
    <t>(Solicitudes de facilitadores de servicios aprobadas/ Solicitudes para ingresar al programa)*100</t>
  </si>
  <si>
    <t>Mide el porcentaje de apoyos entregados a través del programa  "Apoyo económico y fomento para el desarrollo social" entregados con respecto a los apoyos programados</t>
  </si>
  <si>
    <t>(Total de apoyos entregados a través del  programa "Apoyo económico y fomento al desarrollo social"/Total de apoyos programados a través del programa "Apoyo económico y fomento al desarrollo social")*100</t>
  </si>
  <si>
    <t>Mide el porcentaje de personas aceptadas en el programa "Apoyo económico y fomento para el desarrollo social" con respecto del total de solicitudes recibidas</t>
  </si>
  <si>
    <t>(Total de personas aceptadas en el programa "Apoyo económico y fomento para el desarrollo social"/Total de personas que solicitaron el apoyo del programa "Apoyo económico y fomento para el desarrollo social")*100</t>
  </si>
  <si>
    <t>Mide el porcentaje de los servicios de enfermería y de atención médica proporcionados con respecto a los programados</t>
  </si>
  <si>
    <t>(Número de servicios de enfermería y de atención médica realizados/Número de servicios de enfermería y de atención médica programados)*100</t>
  </si>
  <si>
    <t>Mide el porcentaje del registro preliminar de la atención médica y de enfermería</t>
  </si>
  <si>
    <t>(Número de solicitudes de atención médica y de enfermería agendadas/Número de solicitudes programadas)*100</t>
  </si>
  <si>
    <t>Mide el porcentaje de los servicios odontológicos realizados con respecto de los programados</t>
  </si>
  <si>
    <t>(Número de servicios odontológicos realizados/Número de servicios odontológicos programados)*100</t>
  </si>
  <si>
    <t>Mide el porcentaje de registro preliminar de la atención odontológica</t>
  </si>
  <si>
    <t>(Número de solicitudes de atención odontológica agendadas/Número de solicitudes programadas)*100</t>
  </si>
  <si>
    <t>Mide el porcentaje de asesorías psicológicas y de trabajo social brindadas respecto a las programadas</t>
  </si>
  <si>
    <t>(Número de asesorías psicológicas  realizadas/Número de asesorías psicológicas programadas)*100</t>
  </si>
  <si>
    <t>Mide el porcentaje del registro preliminar de las atenciones psicológicas y de trabajo social</t>
  </si>
  <si>
    <t>(Número de solicitudes de atención psicológica y de trabajo social  agendadas/Número de solicitudes programadas)*100</t>
  </si>
  <si>
    <t xml:space="preserve">Mide el porcentaje de audiometrías realizadas con respecto a lo programado </t>
  </si>
  <si>
    <t>(Número de audiometrías realizadas/Número de audiometrías programadas)*100</t>
  </si>
  <si>
    <t>Mide el porcentaje en del registro preliminar para la realización de audiometrías</t>
  </si>
  <si>
    <t>(Número de solicitudes para audiometrías agendadas/Número de solicitudes programadas)*100</t>
  </si>
  <si>
    <t>Mide el porcentaje de los estudios de mastografías realizados para detección de cáncer de mama</t>
  </si>
  <si>
    <t>(Número de mastografías realizadas/Número de mastografías programadas)*100</t>
  </si>
  <si>
    <t>Mide el porcentaje de registro preliminar para la realización de mastografías</t>
  </si>
  <si>
    <t>(Número de solicitudes para mastografías agendadas/Número de solicitudes programadas)*100</t>
  </si>
  <si>
    <t>Mide el porcentaje de talleres y pláticas realizadas con respecto a las programadas</t>
  </si>
  <si>
    <t>(Total de Talleres y pláticas realizadas/Total de Talleres y pláticas programadas)*100</t>
  </si>
  <si>
    <t>Mide el porcentaje del registro preliminar para talleres psicoeducativos y pláticas para la prevención de adicciones</t>
  </si>
  <si>
    <t>(Número de solicitudes para talleres psicoeducativos y  pláticas preventivas agendadas/Número de solicitudes programadas)*100</t>
  </si>
  <si>
    <t>Mide el porcentaje de apoyos entregados con respecto a los programados</t>
  </si>
  <si>
    <t>(Número de apoyos en especie a personas con discapacidad entregados/Número de poyos en especie a personas con discapacidad programados)*100</t>
  </si>
  <si>
    <t>Mide el porcentaje de solicitudes aprobadas para recibir apoyos en especie</t>
  </si>
  <si>
    <t>(Número de solicitudes aprobadas/Número de solicitudes recibidas)*100</t>
  </si>
  <si>
    <t xml:space="preserve">Mide el porcentaje de consultas veterinarias realizadas con respecto a lo programado </t>
  </si>
  <si>
    <t>(Número de consultas veterinarias realizadas/Número de consultas veterinarias programadas) *100</t>
  </si>
  <si>
    <t>Mide el avance del registro preliminar de las solicitudes de atención médico veterinario</t>
  </si>
  <si>
    <t>(Número de solicitudes de atención médico veterinario agendadas/ Número de solicitudes programadas)*100</t>
  </si>
  <si>
    <t xml:space="preserve">Mide el porcentaje de desparasitaciones realizadas con respecto a lo programado </t>
  </si>
  <si>
    <t>(Número de desparasitaciones realizadas/Número de desparasitaciones programadas )*100</t>
  </si>
  <si>
    <t>Mide el porcentaje del registro preliminar de las solicitudes de desparasitación</t>
  </si>
  <si>
    <t>(Número de solicitudes de desparasitación agendadas/Número de solicitudes de desparasitación programadas)*100</t>
  </si>
  <si>
    <t xml:space="preserve">Mide el porcentaje de esterilizaciones realizadas con respecto a lo programado </t>
  </si>
  <si>
    <t>(Número de esterilizaciones realizadas/Número de esterilizaciones programadas)*100</t>
  </si>
  <si>
    <t>Mide el avance en el registro preliminar de las solicitudes de esterilización</t>
  </si>
  <si>
    <t>(Número de solicitudes de esterilizaciones agendadas/Número de solicitudes programadas)*100</t>
  </si>
  <si>
    <t>Mide el porcentaje de otorgamiento de servicios de cuidado para niñas y niños inscritos</t>
  </si>
  <si>
    <t>(Total de servicios de cuidado otorgados/Total de servicios de cuidado programados a otorgar en el año)*100</t>
  </si>
  <si>
    <t>Mide el porcentaje deinscripción de niñas y niños para el servicio de cuidado infantil</t>
  </si>
  <si>
    <t>(Número de niñas y niños inscritos/Total de espacios disponibles)*100</t>
  </si>
  <si>
    <t>Mide el porcentaje de otorgamiento de alimentos para niñas y niños inscritos</t>
  </si>
  <si>
    <t>(Raciones brindadas a niñas y niños/Total de raciones programadas a otorgar en el año)*100</t>
  </si>
  <si>
    <t>Mide el porcentaje de la contratación del servicio de entrega de alimentos para niñas y niños inscritos</t>
  </si>
  <si>
    <t>(Servicios contratados/Servicios programados a contratar)*100</t>
  </si>
  <si>
    <t>Mide el porcentaje de apoyos entregados a Estancias infantiles con respecto a lo programado</t>
  </si>
  <si>
    <t>(Número de apoyos económicos entregados a Estancias infantiles/Número de apoyos económicos programados ) *100</t>
  </si>
  <si>
    <t xml:space="preserve">Mide el porcentaje del número de visitas de acompañamiento trimestrales con respecto al total de espacios de cuidado y atención infantil en operación </t>
  </si>
  <si>
    <t>(Número de espacios de cuidado y atención infantil que reciben al menos una visita de acompañamiento al trimestre/Número de espacios de cuidado y atención infantil programados para recibir visitas de acompañamiento)*100</t>
  </si>
  <si>
    <t>Mide el Porcentaje de recorridos de patrullaje realizados</t>
  </si>
  <si>
    <t>(Número de recorridos de patrullaje que se realizaron durante el periodo/Total de recorridos que se programaron en el periodo) *100</t>
  </si>
  <si>
    <t>Mide el porcentaje de avance en la atención de las solicitudes de seguridad realizadas por la población</t>
  </si>
  <si>
    <t>(Número de solicitudes de patrullaje atendidas/Número de solicitudes de patrullaje proyectadas)*100</t>
  </si>
  <si>
    <t>Mide el Porcentaje de notificaciones para el retiro de vehículos realizados</t>
  </si>
  <si>
    <t>(Número de notificaciones para el retiro de vehículos que se realizaron durante el periodo/Total de notificaciones que se programarían de realizar en el periodo)*100</t>
  </si>
  <si>
    <t>Mide el porcentaje de avance en la atención de las solicitudes del retiro de vehículos realizadas por la población</t>
  </si>
  <si>
    <t>(Número de solicitudes de retiro de vehículos atendidas/Número de solicitudes de retiro de vehículos proyectadas)*100</t>
  </si>
  <si>
    <t>Mide el Porcentaje de acciones conjuntas con la FGJ realizadas y atención de seguridad a través de cámaras de vigilancia</t>
  </si>
  <si>
    <t>(Número de atenciones de seguridad recibidas  a través de cámaras de vigilancia realizadas en el periodo/Total de solicitudes de auxilio recibidas mediante cámaras de vigilancia en el periodo)*100</t>
  </si>
  <si>
    <t>Mide el Porcentaje de puntos de índice delictivos identificados y atendidos</t>
  </si>
  <si>
    <t>(Generación de programas de seguridad: Códigos Águila, Cámaras de vigilancia instaladas en puntos que coadyuven a la prevención del delito en el periodo/Total de puntos de índice delictivos identificados en el periodo)*100</t>
  </si>
  <si>
    <t>Mide el Porcentaje de atención en la realización de acciones de sensibilización y capacitación en prevención del delito y violencia</t>
  </si>
  <si>
    <t>(Número de acciones de sensibilización y capacitación en prevención del delito y violencia realizadas en el periodo/Número de acciones de sensibilización y capacitación en prevención del delito y violencia programadas en el periodo)*100</t>
  </si>
  <si>
    <t>Mide el porcentaje de avance en la atención de las solicitudes de sensibilización y capacitación realizadas</t>
  </si>
  <si>
    <t>(Número de solicitudes de sensibilización y capacitación atendidas/Número de solicitudes de sensibilización y capacitación proyectadas )*100</t>
  </si>
  <si>
    <t>Mide el porcentaje de folios SUAC que fueron recibidos</t>
  </si>
  <si>
    <t>(Número de folios SUAC turnados a las áreas en el periodo/Número de folios SUAC recibidos )*100</t>
  </si>
  <si>
    <t>Mide el porcentaje de folios SUAC correspondientes a la Alcaldía</t>
  </si>
  <si>
    <t>(Número de folios SUAC que si son competencia de la alcaldía/Revisión de folios SUAC para competencia de la alcaldía)*100</t>
  </si>
  <si>
    <t>Mide el porcentaje de seguimientos a folios VUT atendidos</t>
  </si>
  <si>
    <t>(Número de seguimientos a folios VUT atendidos en el periodo/Seguimientos VUT programados por atender)*100</t>
  </si>
  <si>
    <t xml:space="preserve">Mide el porcentaje de expedientes revisados en la VUT </t>
  </si>
  <si>
    <t>(Número de expedientes aceptados para trámite VUT/Revisión de expedientes para generar folios VUT )*100</t>
  </si>
  <si>
    <t>Mide el porcentaje de eventos de audiencia miércoles ciudadanos realizados</t>
  </si>
  <si>
    <t>(Miércoles ciudadanos realizados/Miércoles ciudadano programados por realizar)*100</t>
  </si>
  <si>
    <t>Mide el porcentaje de atención de las solicitudes recibidas mediante Miércoles ciudadano</t>
  </si>
  <si>
    <t>(Solicitudes atendidas en audiencias en miércoles ciudadano/Solicitudes estimadas en miércoles ciudadano por atender en audiencias en el año)*100</t>
  </si>
  <si>
    <t>Mide el porcentaje de audiencias Tu aliada en la colonia realizadas</t>
  </si>
  <si>
    <t>(Audiencias Tu Aliada en la colonia realizadas/Audiencias Tu Aliada en la colonia programadas por realizar)*100</t>
  </si>
  <si>
    <t>Mide el porcentaje de atención de las solicitudes captadas mediante el viernes tu aliada en la colonia.</t>
  </si>
  <si>
    <t>(Solicitudes atendidas en audiencias en viernes tu aliada en la colonia/Solicitudes recibidas en viernes tu aliada en la colonia por atender en audiencias en el año) *100</t>
  </si>
  <si>
    <t>Mide el porcentaje de cursos y talleres sobre temas diversos en materia de negocios para promover el emprendimiento y el autoempleo entre la población de la alcaldía realizados con respecto al total programado por realizar</t>
  </si>
  <si>
    <t>(Cursos y talleres de autoempleo y emprendimiento realizados/Cursos y talleres de autoempleo y emprendimiento programados)*100</t>
  </si>
  <si>
    <t>Mide el avance  en la difusión de convocatorias de Cursos y talleres en materia de negocios para promover el emprendimiento y el autoempleo programadas</t>
  </si>
  <si>
    <t>(Número de invitaciones enviadas/Número de invitaciones programadas)*100</t>
  </si>
  <si>
    <t>Mide el avance en la difusión de las convocatorias para realización de cursos y talleres en materia de negocios para promover el emprendimiento y autoempleo</t>
  </si>
  <si>
    <t>(Número de convocatorias difundidas/Número de convocatorias programadas)*100</t>
  </si>
  <si>
    <t>Mide el porcentaje de bazares artesanales realizados con respecto al total programado por realizar</t>
  </si>
  <si>
    <t>(Bazar artesanal realizados/Bazar artesanal programados)*100</t>
  </si>
  <si>
    <t>Mide el avance porcentual en el envío de invitaciones a los Artesanos para la participación en Bazares programadas</t>
  </si>
  <si>
    <t>(Número de convocatorias difundidas/Número de convocatorias programadas a realizar)*100</t>
  </si>
  <si>
    <t>Porcentaje que mide el avance en el mantenimiento de las vialidades secundarias ejecutado</t>
  </si>
  <si>
    <t>(Metros cuadrados en vialidades secundarias repavimentados/Metros cuadrados de repavimentación en vialidades secundarias programados)*100</t>
  </si>
  <si>
    <t>Porcentaje que mide la atención de solicitudes de mantenimiento a las vialidades secundarias</t>
  </si>
  <si>
    <t>(Solicitudes de mantenimiento a vialidades secundarias atendidas/Solicitudes de mantenimiento a vialidades secundarias recibidas) *100</t>
  </si>
  <si>
    <t>Porcentaje que mide el avance en el mantenimiento de la infraestructura vial</t>
  </si>
  <si>
    <t>(Metros cuadrados de mantenimiento de la infraestructura vial realizados/Metros cuadrados de mantenimiento de la infraestructura vial programados)*100</t>
  </si>
  <si>
    <t>Porcentaje que mide la atención de solicitudes de mantenimiento a la infraestructura vial</t>
  </si>
  <si>
    <t>(Solicitudes de mantenimiento a la infraestructura vial atendidas/Solicitudes de mantenimiento a la infraestructura vial recibidas)*100</t>
  </si>
  <si>
    <t>Porcentaje que mide el avance del mantenimiento y rehabilitación a los mercados públicos ejecutado</t>
  </si>
  <si>
    <t>(Mantenimiento y rehabilitación a los mercados públicos realizados/Mantenimiento y rehabilitación a los mercados públicos programados)*100</t>
  </si>
  <si>
    <t>Porcentaje que mide el avance de la atención a taludes y minas ejecutado</t>
  </si>
  <si>
    <t>(Metros cúbicos de atenciones a taludes y a minas realizadas /Metros cúbicos de atenciones a taludes y a minas programados)*100</t>
  </si>
  <si>
    <t>Porcentaje que mide la atención de solicitudes de atención a taludes y a minas</t>
  </si>
  <si>
    <t>(Solicitudes de atención a taludes y a minas atendidas/Solicitudes de atención a taludes y a minas recibidas)*100</t>
  </si>
  <si>
    <t>Porcentaje que mide el avance de la instalación y mantenimiento de luminarias ejecutado</t>
  </si>
  <si>
    <t>(Número de luminarias instaladas y en mantenimiento realizadas/Número de luminarias instaladas y en mantenimiento programadas en el año)*100</t>
  </si>
  <si>
    <t>Porcentaje que mide la atención de solicitudes de instalación y mantenimiento de luminarias</t>
  </si>
  <si>
    <t>(Solicitudes de instalación y mantenimiento de luminarias atendidas/Solicitudes de instalación y mantenimiento de luminarias recibidas)*100</t>
  </si>
  <si>
    <t>Porcentaje que mide el avance del mantenimiento y rehabilitación a los espacios públicos y áreas verdes ejecutado</t>
  </si>
  <si>
    <t>(Mantenimiento y rehabilitación realizados a los espacios públicos y áreas verdes/Mantenimiento y rehabilitación programados a los espacios públicos y áreas verdes)*100</t>
  </si>
  <si>
    <t>Porcentaje que mide la atención de solicitudes de mantenimiento y rehabilitación a los espacios públicos y áreas verdes</t>
  </si>
  <si>
    <t>(Solicitudes de mantenimiento y rehabilitación a espacios públicos y áreas verdes atendidas/Solicitudes de mantenimiento a espacios públicos y áreas verdes recibidas)*100</t>
  </si>
  <si>
    <t>Porcentaje que mide el avance del mantenimiento y rehabilitación de balizamiento ejecutado</t>
  </si>
  <si>
    <t>(Metros lineales de mantenimiento y rehabilitación a balizamiento realizados/Metros lineales de mantenimiento y rehabilitación a balizamiento programados en el año)*100</t>
  </si>
  <si>
    <t>Porcentaje que mide la atención de solicitudes de mantenimiento y rehabilitación al balizamiento</t>
  </si>
  <si>
    <t>(Solicitudes de mantenimiento y rehabilitación al balizamiento atendidas/Solicitudes de mantenimiento y rehabilitación al balizamiento recibidas)*100</t>
  </si>
  <si>
    <t>Porcentaje que mide el avance del mantenimiento y rehabilitación de señalización ejecutado</t>
  </si>
  <si>
    <t>(Número de señalizaciones a las que se les dio mantenimiento, se retiraron y fueron instaladas/Número de señalizaciones programadas para mantenimiento, retiro o instalación en el año)*100</t>
  </si>
  <si>
    <t>Porcentaje que mide la atención de solicitudes de mantenimiento y rehabilitación a la señalización</t>
  </si>
  <si>
    <t>(Solicitudes de mantenimiento y rehabilitación a la señalización atendidas/Solicitudes de mantenimiento y rehabilitación a la señalización recibidas)*100</t>
  </si>
  <si>
    <t>Porcentaje que mide el mantenimiento y rehabilitación de la red de distribución de agua potable</t>
  </si>
  <si>
    <t>(Metros de tubería de la red de distribución de agua potable a los que se les realizó mantenimiento y rehabilitación/Metros de tubería de la red de distribución de agua potable a los que se les programó mantenimiento y rehabilitación en el año)*100</t>
  </si>
  <si>
    <t xml:space="preserve">7059.99
</t>
  </si>
  <si>
    <t>Porcentaje que mide la atención de solicitudes de mantenimiento y rehabilitación a la red de distribución de agua potable</t>
  </si>
  <si>
    <t>(Solicitudes de mantenimiento y rehabilitación a la red de distribución de agua potable atendidas/Solicitudes de mantenimiento y rehabilitación a la red de distribución de agua potable recibidas)*100</t>
  </si>
  <si>
    <t>Porcentaje que mide el avance en el mantenimiento preventivo y correctivo de la red secundaria de drenaje y alcantarillado</t>
  </si>
  <si>
    <t>(Kilómetros de tuberías de la red secundaria de drenaje y alcantarillado rehabilitadas o que se les realizó mantenimiento preventivo y correctivo/Kilómetros de tuberías de la red secundaria de drenaje y alcantarillado de la AÁO en el año)*100</t>
  </si>
  <si>
    <t>Porcentaje que mide la atención de solicitudes de mantenimiento preventivo y correctivo de la red secundaria de drenaje y alcantarillado</t>
  </si>
  <si>
    <t>(Solicitudes de mantenimiento preventivo y correctivo de la red secundaria de drenaje y alcantarillado atendidas/Solicitudes de mantenimiento preventivo y correctivo de la red secundaria de drenaje y alcantarillado recibidas)*100</t>
  </si>
  <si>
    <t>Mide el porcentaje de capacitaciones en materia de protección civil realizados con respecto de los programados</t>
  </si>
  <si>
    <t>(Capacitaciones en materia de protección civil realizados/Capacitaciones en materia de protección civil programados)*100</t>
  </si>
  <si>
    <t>Mide el porcentaje de asesorías a establecimientos en materia de protección civil realizadas  con respecto las asesorías programadas</t>
  </si>
  <si>
    <t>(Asesorías a establecimientos en materia de protección civil realizadas/Asesorías a establecimientos en materia de protección civil programadas)*100</t>
  </si>
  <si>
    <t>Mide el porcentaje de atención prehospitalaria realizadas con respecto de las programadas</t>
  </si>
  <si>
    <t xml:space="preserve">(Avance de las atenciones prehospitalarias realizadas/Total de las atenciones prehospitalarias estimadas al año)*100 </t>
  </si>
  <si>
    <t>Mide el porcentaje de solicitudes atendidas con respecto a las solicitudes recibidas</t>
  </si>
  <si>
    <t>(Atenciones a las Solicitudes de servicio de atención prehospitalaria realizadas/Solicitudes de servicio de atención prehospitalaria recibidas)*100</t>
  </si>
  <si>
    <t>Mide el porcentaje de apoyos económicos "Vecina contigo" entregados con respecto de los programados</t>
  </si>
  <si>
    <t>(Total de apoyos económicos "Contigo Vecina" entregados durante la ejecución del programa/Total de apoyos económicos "Contigo Vecina" programados)*100</t>
  </si>
  <si>
    <t>Mide el porcentaje de solicitudes de apoyo económico "Contigo Vecina" seleccionadas con respecto del total de solicitudes registradas durante la ejecución del programa</t>
  </si>
  <si>
    <t>(Total de solicitudes de apoyo económico "Contigo Vecina " seleccionadas durante la ejecución del programa/Total de solicitudes de apoyo económico "Contigo Vecina" recibidas)*100</t>
  </si>
  <si>
    <t>Mide el porcentaje de mujeres beneficiarias del apoyo económico "Contigo Vecina" que recibieron, al menos, dos capacitaciones y/o talleres en durante la ejecución del programa</t>
  </si>
  <si>
    <t>(Total de mujeres beneficiarias del apoyo económico "Contigo Vecina" que recibieron, al menos, dos capacitaciones y/o talleres durante la ejecución del programa/Total de mujeres beneficiarias del apoyo económico "Contigo Vecina" durante la ejecución del programa)*100</t>
  </si>
  <si>
    <t>Mide el porcentaje de núcleos familiares apoyados por medio del refugio especializado "Casa Aliada Vania" con respecto de los núcleos familiares programados</t>
  </si>
  <si>
    <t>(Total de núcleos familiares apoyados por medio del refugio especializado "Casa Aliada Vania"/Total de núcleos familiares programados a apoyar por medio del refugio especializado "Casa Aliada Vania")*100</t>
  </si>
  <si>
    <t>Mide el porcentaje de cédulas de registro que son canalizadas al refugio especializado "Casa Aliada Vania" (kits) en el año t con respecto del total de cédulas de registro requisitadas</t>
  </si>
  <si>
    <t>(Total de kit de emergencia requisitados/Total de cédulas de registro requisitadas)*100</t>
  </si>
  <si>
    <t>Mide el porcentaje de apoyos económicos para la "Reincorporación de núcleos familiares en situación de violencia" de los núcleos familiares egresados del refugio especializado "Casa Aliada Vania" entregados con respecto de los apoyos programados</t>
  </si>
  <si>
    <t>(Total de apoyos económicos para la "Reincorporación de núcleos familiares en situación de violencia" de los núcleos familiares egresados del refugio especializado "Casa Aliada Vania" entregados / Total de apoyos económicos para la "Reincorporación de núcleos familiares en situación de violencia" de los núcleos familiares egresados del refugio especializado "Casa Aliada Vania" programados)*100</t>
  </si>
  <si>
    <t>Mide el porcentaje de núcleos familiares que egresan exitosamente del refugio especializado "Casa Aliada Vania" con respecto de los núcleos familiares ingresados</t>
  </si>
  <si>
    <t>(Total de núcleos familiares egresados exitosamente del refugio especializado "Casa Aliada Vania"/Total de núcleos familiares ingresados al refugio especializado "Casa Aliada Vania")*100</t>
  </si>
  <si>
    <t>Mide el porcentaje de servicios de orientación psicológica (primera vez y seguimiento) otorgados con respecto de los programadas</t>
  </si>
  <si>
    <t>(Total de servicios de orientación psicológica (primera vez y seguimiento) que se brindaron/Total de servicios de orientación psicológica programados (primera vez y seguimiento))*100</t>
  </si>
  <si>
    <t>Mide el porcentaje de mujeres que recibieron orientación psicológica por primera vez con respecto del total de solicitudes de registro de primera vez</t>
  </si>
  <si>
    <t>(Total de mujeres que recibieron orientación psicológica por primera vez/Total de mujeres que requisitaron cédula de registro por primera vez)*100</t>
  </si>
  <si>
    <t>Mide el porcentaje de servicios de asesoría legal  (primera vez y seguimiento) otorgados con respecto de los programados</t>
  </si>
  <si>
    <t>Total de servicios de asesoría legal (primera vez y seguimiento) otorgados/Total de servicios de asesoría legal programados (primera vez y seguimiento))*100</t>
  </si>
  <si>
    <t>Mide el porcentaje de mujeres que recibieron asesoría legal por primera vez con respecto del total de solicitudes de registro de primera vez</t>
  </si>
  <si>
    <t>(Total de mujeres que recibieron asesoría legal por primera vez/Total de mujeres que requisitaron cédula de registro por primera vez)*100</t>
  </si>
  <si>
    <t>Mide el porcentaje de servicios de orientación psicológica y asesoría legal que se proporcionaron por medio de la "Línea Aliada" (primera vez y seguimiento) con respecto de las programadas</t>
  </si>
  <si>
    <t>(Total de servicios de orientación psicológica y asesoría legal proporcionados por medio de la "Línea Aliada" (primera vez y seguimiento)/Total de servicios de orientación psicológica y asesoría legal programados a brindar por medio de la "Línea Aliada" (primera vez y seguimiento))*100</t>
  </si>
  <si>
    <t>Mide el porcentaje de llamadas y mensajes de WhatsApp atendidas por la "Línea Aliada" en el año t con respecto de lo programado</t>
  </si>
  <si>
    <t>(Total de llamadas y mensajes de WhatsApp atendidas por la "Línea Aliada"/Total de llamadas y mensajes de WhatsApp programados a atender por la "Línea Aliada")*100</t>
  </si>
  <si>
    <t>Mide el porcentaje  de poda de árboles realizadas por la Alcaldía</t>
  </si>
  <si>
    <t>(Podas de árboles realizadas/Podas de árboles programadas)*100</t>
  </si>
  <si>
    <t>Mide el porcentaje de solicitudes de poda de árboles atendidas</t>
  </si>
  <si>
    <t>(solicitudes de poda de árboles atendidas/solicitudes de poda de árboles recibidas)*100</t>
  </si>
  <si>
    <t>Mide el porcentaje de recolección de residuos sólidos realizados por la Alcaldía</t>
  </si>
  <si>
    <t>(Residuos sólidos recolectados/Residuos sólidos programados)*100</t>
  </si>
  <si>
    <t>Mide el porcentaje de solicitudes de recolección de residuos sólidos atendidas</t>
  </si>
  <si>
    <t>(Solicitudes de recolección de residuos sólidos atendidas/Solicitudes de recolección de residuos recibidas)*100</t>
  </si>
  <si>
    <t>Mide el porcentaje de avance en las campañas para fomentar el uso y disfrute de los espacios culturales realizadas por la Alcaldía</t>
  </si>
  <si>
    <t>(Campañas para fomentar el uso y disfrute de los espacios culturales realizadas/Campañas para fomentar el uso y disfrute de los espacios culturales programadas)*100</t>
  </si>
  <si>
    <t>Mide el porcentaje de avance en las difusiones de campañas para fomentar el uso y disfrute de los espacios culturales realizadas por la Alcaldía</t>
  </si>
  <si>
    <t>(Difusiones de campañas para fomentar el uso y disfrute de los espacios culturales realizadas/Difusiones de campañas para fomentar el uso y disfrute de los espacios culturales programadas)*100</t>
  </si>
  <si>
    <t>Mide el porcentaje de avance en las actividades artísticas, educativas y culturales realizadas por la Alcaldía</t>
  </si>
  <si>
    <t>(Actividades artísticas, educativas y culturales realizadas/Actividades artísticas, educativas y culturales programadas)*100</t>
  </si>
  <si>
    <t>Mide el porcentaje de avance en los apoyos económicos entregados del Programa Social "Epicentro de la Cultura"</t>
  </si>
  <si>
    <t>(Apoyos económicos del Programa Social "Epicentro de la Cultura" entregados/Apoyos económicos del Programa Social "Epicentro de la Cultura" programados)*100</t>
  </si>
  <si>
    <t>Mide el porcentaje de avance en la autorización de expedientes que cumplan con los requisitos del Programa Social "Epicentro de la Cultura"</t>
  </si>
  <si>
    <t>(Expedientes autorizados/Expedientes recibidos)*100</t>
  </si>
  <si>
    <t>(Personas atendidas en jornadas de salud/Personas programadas en jornadas de salud)*100</t>
  </si>
  <si>
    <t>Mide el porcentaje de avance en la difusión de jornadas de salud</t>
  </si>
  <si>
    <t>(Jornadas de salud difundidas/Jornadas de salud programadas a realizar)*100</t>
  </si>
  <si>
    <t>Mide el porcentaje de avance en las adquisiciones de insumos médicos realizadas</t>
  </si>
  <si>
    <t>(Adquisiciones realizadas/Adquisiciones programadas)*100</t>
  </si>
  <si>
    <t xml:space="preserve">Mide el porcentaje de avance en la atención médica otorgada a pacientes sin seguridad social </t>
  </si>
  <si>
    <t>(Atenciones médicas realizadas/Atenciones médicas programadas)*100</t>
  </si>
  <si>
    <t>Mide el porcentaje de avance en los estudios de laboratorio ralizados</t>
  </si>
  <si>
    <t>(Estudios de laboratorio realizados/Estudios de laboratorio programados)*100</t>
  </si>
  <si>
    <t>Mide el porcentaje de avance en la emisión de ordenes de estudios laboratorio realizadas</t>
  </si>
  <si>
    <t>(Ordenes de estudios de laboratorio emitidas/Ordenes de estudios de laboratorio solicitadas)*100</t>
  </si>
  <si>
    <t>Mide el porcentaje de avance en las atenciones médicas veterinarias otorgadas por la Alcaldía</t>
  </si>
  <si>
    <t>(Atenciones médicas veterinarias otorgadas/Atenciones médicas veterinarias programadas)*100</t>
  </si>
  <si>
    <t>Mide el porcentaje de avance en el número de personas atendidas a través de jornadas de cuidado y tutela responsable</t>
  </si>
  <si>
    <t>(Personas atendidas en jornadas de cuidado y tutela responsable/Personas estimadas en jornadas de cuidado y tutela responsable)*100</t>
  </si>
  <si>
    <t>Mide el porcentaje de avance en la difusión de jornadas de cuidado y tutela responsable realizada</t>
  </si>
  <si>
    <t>(Jornadas de cuidado y tutela responsable difundidas/Jornadas de cuidado y tutela responsable programadas)*100</t>
  </si>
  <si>
    <t>Mide el porcentaje de avance en la entrega de Apoyos alimentarios para niñas y niños de 2 años hasta 5 años 11 meses que asisten a los Centros de Atencion y Cuidado Infantil (CACI) de la Alcaldía Coyoacán</t>
  </si>
  <si>
    <t>(Apoyos alimentarios a niñas y niños de 2 años hasta 5 años 11 meses que asisten a los Centros de Atencion y Cuidado Infantil (CACI) de la Alcaldía Coyoacán entregados/Apoyos alimentarios a niñas y niños de 2 años hasta 5 años 11 meses que asisten a los Centros de Atencion y Cuidado Infantil (CACI) de la Alcaldía Coyoacán programados)*100</t>
  </si>
  <si>
    <t>Mide el porcentaje de avance en la atención de solicitudes de inscripción a los Centros de Atencion y Cuidado Infantil (CACI) de la Alcaldía Coyoacán autorizadas</t>
  </si>
  <si>
    <t>(Solicitudes de inscripción a los Centros de Atencion y Cuidado Infantil (CACI) de la Alcaldía Coyoacán autorizadas/Solicitudes de inscripción a los Centros de Atencion y Cuidado Infantil (CACI) de la Alcaldía Coyoacán recibidas)*100</t>
  </si>
  <si>
    <t>Mide el porcentaje de avance en la atención de los trámites realizados mediante la VUT</t>
  </si>
  <si>
    <t>(Trámites ingresados mediante la VUT atendidos/Trámites ingresados mediante la VUT solicitados)*100</t>
  </si>
  <si>
    <t>Mide el porcentaje de avance en la autorización de solicitudes de trámites ingresados mediante la VUT</t>
  </si>
  <si>
    <t>(Solicitudes de trámites ingresados mediante la VUT autorizadas/Solicitudes de trámites ingresados mediante la VUT recibidas)*100</t>
  </si>
  <si>
    <t>Mide el porcentaje de avance en la atención de los servicios solicitados mediante el CESAC</t>
  </si>
  <si>
    <t>(Servicios solicitados mediante el CESAC atendidos/Servicios solicitados mediante el CESAC recibidos)*100</t>
  </si>
  <si>
    <t>Mide el porcentaje de avance en la autorización de servicios solicitados mediante el CESAC</t>
  </si>
  <si>
    <t>(Solicitudes de servicios solicitados mediante el CESAC autorizadas/Solicitudes de servicios solicitados mediante el CESAC recibidas)*100</t>
  </si>
  <si>
    <t xml:space="preserve">Mide el porcentaje de avance de las asistencias jurídicas otorgadas por la Alcaldía </t>
  </si>
  <si>
    <t>(Asistencias jurídicas otogadas/Asistencias jurídicas solicitadas)*100</t>
  </si>
  <si>
    <t>Mide el porcentaje de avance en el procesamiento de las solicitudes de asistencias jurídicas</t>
  </si>
  <si>
    <t>(Solicitudes de asistencia jurídica procesadas/Solicitudes de asistencia jurídica recibidas)* 100</t>
  </si>
  <si>
    <t>Mide el porcentaje de avance de los operativos de seguridad realizados por la Alcaldía</t>
  </si>
  <si>
    <t>(Operativos de seguridad realizados/Operativos de seguridad programados)*100</t>
  </si>
  <si>
    <t>Mide el porcentaje de avance en la atención de las solicitudes de operativos de seguridad realizados por la población</t>
  </si>
  <si>
    <t>(Solicitudes de operativos atendidas/Solicitudes de operativos recibidas)* 100</t>
  </si>
  <si>
    <t xml:space="preserve">Mide el porcentaje de avance de las actividades para la prevención del delito realizadas por la Alcaldía </t>
  </si>
  <si>
    <t>(Actividades para la prevención del delito realizadas/Actividades para la prevención del delito programadas)*100</t>
  </si>
  <si>
    <t>Mide el porcentaje de avance de la capacitación para el personal de seguridad de la Alcaldía</t>
  </si>
  <si>
    <t>(Personal capacitado/Total de personal de seguridad)*100</t>
  </si>
  <si>
    <t>Mide el porcentaje de avance en la atención de las personas buscadoras de empleo a través de las ferias de empleo realizadas</t>
  </si>
  <si>
    <t>(Personas buscadoras de empleo atendidas/Personas buscadoras de empleo estimadas)*100</t>
  </si>
  <si>
    <t>Mide el porcentaje  de avance en la entrega de apoyos económicos del Programa Social "COSOC"</t>
  </si>
  <si>
    <t>(Apoyos económicos entregados/Apoyos económicos programados)*100</t>
  </si>
  <si>
    <t>Mide el porcentaje de avance en la rehabilitación a la carpeta asfáltica ralizada por la Alcaldía</t>
  </si>
  <si>
    <t>(Rehabilitación a la carpeta asfáltica realizada/Rehabilitación a la carpeta asfáltica programada)*100</t>
  </si>
  <si>
    <t>250,000 m²</t>
  </si>
  <si>
    <t>Mide el porcentaje de avance en el mantenimiento del alumbrado público realizado por la Alcaldía</t>
  </si>
  <si>
    <t>(Mantenimientos del alumbrado público realizados/Mantenimientos del alumbrado público programados)*100</t>
  </si>
  <si>
    <t>Mide el avance en la atención de solicitudes de mantenimiento del alumbrado público realizado por la Alcaldía</t>
  </si>
  <si>
    <t>(Solicitudes de mantenimiento  del alumbrado público atendidas/Solicitudes de mantenimiento del alumbrado público recibidas)*100</t>
  </si>
  <si>
    <t>Mide el porcentaje de avance en el número capacitaciones de protección civil realizadas por la Alcaldía</t>
  </si>
  <si>
    <t>(Capacitaciones de protección civil realizadas/Capacitaciones de protección civil programadas)*100</t>
  </si>
  <si>
    <t>Mide el porcentaje de avance en la elaboración de material de apoyo y difusión para las capacitaciones</t>
  </si>
  <si>
    <t>(Material de apoyo y difusión elaborado/Material de apoyo y difusión programado)*100</t>
  </si>
  <si>
    <t>Mide el porcentaje de avance en la atención de emergencias</t>
  </si>
  <si>
    <t>(Emergencias atendidas/Emergencias proyectadas)*100</t>
  </si>
  <si>
    <t>Mide el porcentaje de avance en el mantenimiento realizado al equipo de atención a emergencias</t>
  </si>
  <si>
    <t xml:space="preserve">Mide el porcentaje de avance de los Acompañamientos en acciones de seguimiento a Proyectos de Presupuesto Participativo </t>
  </si>
  <si>
    <t>(Acompañamientos a acciones de seguimiento de Proyectos de Presupuesto Participativo realizadas/Acompañamientos a acciones de seguimiento de Proyectos de Presupuesto Participativo programadas)*100</t>
  </si>
  <si>
    <t xml:space="preserve">Mide el porcentaje de avance de las capacitaciones brindadas  a miembros de los miembros de los Comités de Ejecución y Comités de vigilancia </t>
  </si>
  <si>
    <t>(Total de capacitaciones realizadas a  Comités de Ejecución y Comités de Vigilancia sobre Presupuesto Participativo realizados/Total de invitaciones para la impartición de capacitaciones a Comités de Ejecución y Comités de Vigilancia sobre Presupuesto Participativo)*100</t>
  </si>
  <si>
    <t>Mide el porcentaje de avance de los recorridos de inspección de los diversos Proyectos ganadores emanados del proceso de la consulta ciudadana sobre Presupuesto Participativo</t>
  </si>
  <si>
    <t>(Total de recorridos de inspección de los diversos Proyectos ganadores emanados del proceso de la consulta ciudadana sobre Presupuesto Participativo realizados/Total de recorridos de seguimiento a los diversos Proyectos ganadores emanados del proceso de la consulta ciudadana sobre Presupuesto Participativo programados)*100</t>
  </si>
  <si>
    <t>Mide el porcentaje de avance en la atención de las necesidades de información de los Comités y Promoventes  sobre los Proyectos del Presupuesto Participativo</t>
  </si>
  <si>
    <t>(Número de solicitudes de información a Comités y promoventes atendidas/Número de solicitudes de información a Comités y promoventes  captadas)*100</t>
  </si>
  <si>
    <t>Mide el porcentaje de avance de los apoyos en especie otorgados de la Acción Social "Mastografías"</t>
  </si>
  <si>
    <t>(Apoyos en especie entregados/Apoyos en especie programados)*100</t>
  </si>
  <si>
    <t>Mide el porcentaje de avance en la autorización de expedientes que cumplan con los requisitos de la acción social "Mastografías"</t>
  </si>
  <si>
    <t>Mide el porcentaje de avance en la entrega de apoyos económicos del Programa Social "Ayudas Humanitarias"</t>
  </si>
  <si>
    <t>Mide el porcentaje de avance en la autorización de expedientes que cumplan con los requisitos del Programa Social "Ayudas Humanitarias"</t>
  </si>
  <si>
    <t>Mide el porcentaje de avance en la entrega de apoyos en especie entregados de la Acción Social  "Juguetes"</t>
  </si>
  <si>
    <t>Mide el porcentaje de avance en la autorización de expedientes que cumplan con los requisitos de la Acción Social "Juguetes"</t>
  </si>
  <si>
    <t>Mide el porcentaje de avance en la realización de servicios de la Acción Social  "Pintando Coyoacan"</t>
  </si>
  <si>
    <t>(Servicios realizados/Servicios programados)*100</t>
  </si>
  <si>
    <t>Mide el porcentaje de avance en la autorización de expedientes que cumplan con los requisitos de la Acción Social "Pintando Coyoacan"</t>
  </si>
  <si>
    <t>Mide el porcentaje de avance en la entrega de apoyos en especie entregados de la Acción Social  "Útiles Escolares"</t>
  </si>
  <si>
    <t>Mide el porcentaje de avance en la autorización de expedientes que cumplan con los requisitos de la Acción Social "Útiles Escolares"</t>
  </si>
  <si>
    <t>Mide el porcentaje de avance en la entrega de apoyos en especie entregados de la Acción Social  "Camaras"</t>
  </si>
  <si>
    <t>Mide el porcentaje de avance en la autorización de expedientes que cumplan con los requisitos de la Acción Social "Camaras"</t>
  </si>
  <si>
    <t>Mide el porcentaje de recolección de residuos sólidos realizado por la Alcaldía</t>
  </si>
  <si>
    <t>(Solicitudes de recolección de residuos sólidos atendidas/Solicitudes de recolección de residuos sólidos recibidas)*100</t>
  </si>
  <si>
    <t>Mide el porcentaje de Jornadas de recolección del programa "Tira tus Tiliches" realizadas en la Alcaldía</t>
  </si>
  <si>
    <t>(Jornadas de recolección del programa "Tira tus Tiliches" realizadas/Jornadas de recolección del programa "Tira tus Tiliches" programadas)* 100</t>
  </si>
  <si>
    <t>Mide el porcentaje de programación de rutas de recolección de residuos realizadas.</t>
  </si>
  <si>
    <t>Mide el porcentaje de operativos de vigilancia ambiental en las zonas boscosas del suelo de conservación y urbanas realizados por la Alcaldía</t>
  </si>
  <si>
    <t>(Operativos de vigilancia ambiental realizados/Operativos de vigilancia ambiental programados)*100</t>
  </si>
  <si>
    <t>Mide el porcentaje de avance en la atención de las solicitudes de operativos de vigilancia ambiental</t>
  </si>
  <si>
    <t>(Solicitudes de operativos de vigilancia ambiental atendidas/Solicitudes de operativos de vigilancia ambiental recibidas)* 100</t>
  </si>
  <si>
    <t>Mide el porcentaje de atención de los servicios solicitados mediante el CESAC</t>
  </si>
  <si>
    <t>Mide el porcentaje de autorización de servicios solicitados mediante el CESAC</t>
  </si>
  <si>
    <t>(Solicitudes de servicios solicitados mediante el CESAC autorizadas /Solicitudes de servicios solicitados mediante el CESAC recibidas)*100</t>
  </si>
  <si>
    <t>Mide el porcentaje de avance de las Actividades de Apoyo realizadas para agilizar la movilidad dentro de la demarcación de la Alcaldía</t>
  </si>
  <si>
    <t>(Número de actividades de apoyo realizadas para agilizar la movilidad/Número de actividades de apoyo programadas)*100</t>
  </si>
  <si>
    <t>Mide el porcentaje de avance en la entrega de apoyos económicos a personas facilitadoras mayores de 18 años.</t>
  </si>
  <si>
    <t>Número de apoyos económicos entregados/Número de apoyos económicos programados * 100</t>
  </si>
  <si>
    <t>Mide el porcentaje de expedientes de las personas que cumplen con los requisitos del programa social para ser beneficiarias</t>
  </si>
  <si>
    <t>(Número de expedientes verificados/Población que recibe el apoyo)*100</t>
  </si>
  <si>
    <t>Mide el porcentaje de avance en la entrega de apoyos económicos del Programa "Contreras, Manos a la Obra"</t>
  </si>
  <si>
    <t>(Apoyos económicos entregados/Apoyos económicos programados)* 100</t>
  </si>
  <si>
    <t>(Número de expedientes verificados/ Población que recibe el apoyo)*100</t>
  </si>
  <si>
    <t>Mide el porcentaje de avance en la entrega de apoyos económicos de la acción social "Brigadistas contra Incendios"</t>
  </si>
  <si>
    <t>Mide el porcentaje de eventos para llevar a cabo actividades cívicas, artísticas, culturales, deportivas, de inclusión y fomento de los derechos realizados</t>
  </si>
  <si>
    <t>(Eventos realizados/Eventos programados)* 100</t>
  </si>
  <si>
    <t>Mide el avance porcentual en la difusión de convocatorias para los eventos</t>
  </si>
  <si>
    <t>(Convocatorias difundidas/Convocatorias programadas)*100</t>
  </si>
  <si>
    <t>Mide el porcentaje de avance en la entrega de apoyos económicos y en especie de la acción social "Juventudes y Fiestas patrias"</t>
  </si>
  <si>
    <t>(Apoyos económicos y en especie entregados/Apoyos económicos  y en especie programados)*100</t>
  </si>
  <si>
    <t>(Convocatorias emitidas/Convocatorias programadas)*100</t>
  </si>
  <si>
    <t>Mide el porcentaje de avance en la entrega de apoyos económicos del programa social "Formación Cultural-Artística"</t>
  </si>
  <si>
    <t>Mide el porcentaje de convocatorias emitidas para el registro en el programa social</t>
  </si>
  <si>
    <t>Mide el porcentaje de avance en la entrega de apoyos económicos y en especie de la acción social "Apoyo a las Tradiciones Festividades"</t>
  </si>
  <si>
    <t>Mide el porcentaje de avance en la entrega de apoyos económicos y en especie de la acción social "Becas Deportivas"</t>
  </si>
  <si>
    <t>Mide el porcentaje de avance en la entrega de apoyos en especie de la acción social "Inclusión Digital por la Educación"</t>
  </si>
  <si>
    <t>Mide el porcentaje de avance en la entrega de apoyos económicos de la acción social "Jóvenes Universitarios en Acción"</t>
  </si>
  <si>
    <t>Mide el porcentaje de avance en la entrega de apoyos económicos de la acción social "Listo para la Prepa y Listo para la Uni"</t>
  </si>
  <si>
    <t>Mide el avance porcentual en la difusión de jornadas de salud en el año</t>
  </si>
  <si>
    <t>(Número de jornadas de salud difundidas/Número de jornadas de salud programadas a realizar )*100</t>
  </si>
  <si>
    <t>Mide el avance porcentual de servicios profesionales en consultorios de la Alcaldía</t>
  </si>
  <si>
    <t>(Servicios de medicina general en consultorio realizados/Servicios de medicina general en consultorio programadas)*100</t>
  </si>
  <si>
    <t>Mide el porcentaje de difusiones emitidas para el servicio médico proporcionado en consultorios de la alcaldía</t>
  </si>
  <si>
    <t>(Difusiones emitidas/difusiones programadas)*100</t>
  </si>
  <si>
    <t>Mide el avance porcentual de atención médica en consultorio de la Alcaldía otorgada</t>
  </si>
  <si>
    <t>Mide el avance en la programación de los espacios disponibles para atención psicológica</t>
  </si>
  <si>
    <t>(Número de citas psicológicas agendadas/Número de citas psicológicas programadas para el periodo)*100</t>
  </si>
  <si>
    <t>Mide el avance porcentual de servicios profesionales de medina odontológica en consultorio de la Alcaldía otorgada</t>
  </si>
  <si>
    <t>(Servicios profesionales odontológicos realizados/Servicios profesionales odontológicos programados)*100</t>
  </si>
  <si>
    <t>Mide el porcentaje de difusiones emitidas para el servicio de medicina odontológica proporcionado en consultorios de la alcaldía</t>
  </si>
  <si>
    <t>Mide el porcentaje de avance en la entrega de apoyos en especie del programa social "Apoyos en especie para personas con Discapacidad"</t>
  </si>
  <si>
    <t>Mide el porcentaje de solicitudes de las personas que cumplen con los requisitos de la acción social para ser beneficiarias</t>
  </si>
  <si>
    <t>(Número de solicitudes recibidas/ Población que recibe el apoyo)*100</t>
  </si>
  <si>
    <t>Mide el porcentaje de avance en la entrega de apoyos económicos y en especie "Mastografías" y "Antígeno Prostático" de la acción social "Juntos contra el Cáncer"</t>
  </si>
  <si>
    <t>(Apoyos económicos y en especie entregados/Apoyos económicos y en especie programados)*100</t>
  </si>
  <si>
    <t>Mide el porcentaje de avance de Atenciones Prehospitlarias realizadas en ambulancias de la Alcaldía.</t>
  </si>
  <si>
    <t>(Número de atenciones prehospitalarias realizadas/Número de atenciones prehospitalarias programadas)*100</t>
  </si>
  <si>
    <t>Mide el porcentaje de avance de solicitudes de emergencia básica</t>
  </si>
  <si>
    <t>(Número de solicitudes de emergencia básica realizadas/Número de solicitudes de emergencia básica programadas)* 100</t>
  </si>
  <si>
    <t>Mide el avance porcentual de capacitaciones de prevención de adicciones para la población en general.</t>
  </si>
  <si>
    <t>(Número de población capacitada/Número de población programada)*100</t>
  </si>
  <si>
    <t>Mide el porcentaje de avance de actividades del proyecto "Dueños Responsables" realizadas</t>
  </si>
  <si>
    <t>(Número de actividades del proyecto realizadas/Número de actividades del proyecto programadas) * 100</t>
  </si>
  <si>
    <t>Mide el avance porcentual de atenciónes médicas veterinarias otorgadas por la Alcaldía</t>
  </si>
  <si>
    <t>(Atenciones médicas veterinarias realizadas/Atenciones médicas veterinarias programadas)*100</t>
  </si>
  <si>
    <t xml:space="preserve">Mide el avance en la programación de los espacios disponibles para atención médica </t>
  </si>
  <si>
    <t>(Número de citas médicas otorgadas/ Número de citas médicas programadas)*100</t>
  </si>
  <si>
    <t>Mide el avance en el número de adquisiciones de insumos médicos requeridos</t>
  </si>
  <si>
    <t>(Número de adquisiciones adquiridas/Número de adquisiciones programadas)*100</t>
  </si>
  <si>
    <t>Mide el porcentaje de Apoyos alimentarios entregados</t>
  </si>
  <si>
    <t>(Apoyos alimentarios a niñas y niños de 2 años hasta 5 años 11 meses que asisten a los CENDIS de la Alcaldia entregados/Apoyos alimentarios a niñas y niños de 2 años hasta 5 años 11 meses que asisten a los CENDIS de la Alcaldia programados)*100</t>
  </si>
  <si>
    <t>Porcentaje que mide la atención de solicitudes de inscripción a los CENDIS de la Alcaldia autorizadas</t>
  </si>
  <si>
    <t>(Solicitudes de inscripción a los CENDIS de la Alcaldia autorizadas/Solicitudes de inscripción a los CENDIS de la Alcaldia recibidas)*100</t>
  </si>
  <si>
    <t>Mide el porcentaje de avance en la entrega de apoyos económicos del programa social "Becas para Estancias Infantiles"</t>
  </si>
  <si>
    <t>Mide el porcentaje de avance en la entrega de apoyos en especie de la acción social "Verano Divertido"</t>
  </si>
  <si>
    <t>Mide el porcentaje de operativos de seguridad realizados por la Alcaldía</t>
  </si>
  <si>
    <t>Mide el porcentaje de programación de operativos de seguridad</t>
  </si>
  <si>
    <t>(Operativos de seguridad programados/Operativos de seguridad a programar en el año)*100</t>
  </si>
  <si>
    <t xml:space="preserve">Mide el porcentaje de actividades para la prevención del delito realizadas por la Alcaldía </t>
  </si>
  <si>
    <t>Mide el porcentaje de avance en la entrega de apoyos económicos de la acción social "Reconocimiento a la Seguridad Ciudadana"</t>
  </si>
  <si>
    <t>Mide el porcentaje de avance de mantenimientos y ampliación realizados de  la red de cámaras de vigilancia de la Alcaldía.</t>
  </si>
  <si>
    <t>Número de mantenimientos y ampliaciones realizados / Número de mantenimientos y ampliaciones programados * 100</t>
  </si>
  <si>
    <t>Porcentaje que mide la atención de solicitudes de servicios de cámaras de vigilancia</t>
  </si>
  <si>
    <t>(Solicitudes de servicios de cámaras de vigilancia /Solicitudes de servicios de cámaras de vigilancia recibidas)*100</t>
  </si>
  <si>
    <t>Porcentaje que mide los recorridos realizados en la demarcación de la Alcaldía.</t>
  </si>
  <si>
    <t>(Número de recorridos realizados/Número de recorridos programados)* 100</t>
  </si>
  <si>
    <t>Porcentaje que mide el número de programaciones de recorridos</t>
  </si>
  <si>
    <t>(Programación de recorridos realizados/Programación de recorridos programados)*100</t>
  </si>
  <si>
    <t xml:space="preserve">Mide el porcentaje de asesorias jurídicas otorgadas por la Alcaldía </t>
  </si>
  <si>
    <t>(Asesorias jurídicas otogadas/ Asesorias jurídicas recibidas)*100</t>
  </si>
  <si>
    <t>Mide el porcentaje de las solicitudes de asesorias jurídicas realizadas por la población</t>
  </si>
  <si>
    <t>(Solicitudes de asesoria jurídica procesadas/Solicitudes de asesoria jurídica recibidas)* 100</t>
  </si>
  <si>
    <t>Mide el porcentaje de atención de los trámites realizados mediante la VUT</t>
  </si>
  <si>
    <t>Mide el porcentaje de autorización de solicitudes de trámites ingresados mediante la VUT</t>
  </si>
  <si>
    <t>(Solicitudes de trámites ingresados mediante la VUT autorizadas /Solicitudes de trámites ingresados mediante la VUT recibidas)*100</t>
  </si>
  <si>
    <t>Mide el porcentaje de avance en la entrega de apoyos en especie de la acción social "Apoyo por servicios funerarios"</t>
  </si>
  <si>
    <t>Mide el porcentaje de ferias, talleres y eventos realizados para el fortalecimiento económico, empleo y turismo</t>
  </si>
  <si>
    <t>(Ferias, talleres y eventos realizados/Ferias, talleres y eventos programados)*100</t>
  </si>
  <si>
    <t>Mide el porcentaje de la difusión de ferias, talleres y eventos realizada por la Alcaldía</t>
  </si>
  <si>
    <t>(Ferias, talleres y eventos difundidas/Ferias, talleres y eventos programadas a realizar )*100</t>
  </si>
  <si>
    <t>Mide el porcentaje de avance en la entrega de apoyos econímicos de la acción social "Reactivación económica a negocios"</t>
  </si>
  <si>
    <t>Mide el porcentaje de avance en la entrega de apoyos en especie de la acción social "Buenas prácticas productivas: Semillas"</t>
  </si>
  <si>
    <t>Mide el porcentaje de avance en el  mantenimiento de vialidades secundarias realizadas</t>
  </si>
  <si>
    <t>(Mantenimientos de vialidades realizados/Mantenimientos de vialidades programados)*100</t>
  </si>
  <si>
    <t>38,283 km2</t>
  </si>
  <si>
    <t>Mide el porcentaje de avance en el  mantenimiento del alumbrado público ejecutado</t>
  </si>
  <si>
    <t>(Mantenimientos de alumbrado público ejecutados/Mantenimientos de alumbrado público programados)*100</t>
  </si>
  <si>
    <t>Mide el porcentaje de avance en los mantenimientos a edificios y/o espacios públicos y deportivos realizados</t>
  </si>
  <si>
    <t>(Mantenimientos a edificios y/o espacios públicos y deportivos realizados/Mantenimientos a a edificios y/o espacios públicos y deportivos programados)*100</t>
  </si>
  <si>
    <t>Mide el porcentaje de avance en la atención de solicitudes de mantenimiento a edificios y/o espacios públicos y deportivos realizado</t>
  </si>
  <si>
    <t>(Solicitudes de mantenimiento a edificios y/o espacios públicos y deportivos atendidas/Solicitudes de mantenimiento a edificios y/o espacios públicos y deportivos recibidas)*100</t>
  </si>
  <si>
    <t>Mide el porcentaje de avance en los mantenimientos a la red de distribucion de agua potable realizados</t>
  </si>
  <si>
    <t>(Mantenimientos a la red de agua potable realizados/Mantenimientos a la red de agua potable programados)*100</t>
  </si>
  <si>
    <t>6197 ml</t>
  </si>
  <si>
    <t>Mide el porcentaje de avance en los mantenimientos a la red secundaria de drenaje y alcantarillado realizados</t>
  </si>
  <si>
    <t>(Mantenimientos a la red secundaria de drenaje y alcantarillado realizados/Mantenimientos a la red secundaria de drenaje y alcantarillado programados)*100</t>
  </si>
  <si>
    <t>23,149 ml</t>
  </si>
  <si>
    <t>Mide el porcentaje de servicios de atención medica pre hospitalaria realizados por la Alcaldía</t>
  </si>
  <si>
    <t>(Servicios de atención médica pre hospitalaria realizados/Servicios de atención médica pre hospitalaria proyectados)*100</t>
  </si>
  <si>
    <t xml:space="preserve">Porcentaje que mide los Proyectos de Presupuesto Participativo presentados para su ejecución </t>
  </si>
  <si>
    <t>(Número de Proyectos dictaminados/Número de Proyectos  estimados por recibir)*100</t>
  </si>
  <si>
    <t xml:space="preserve">Porcentaje que mide el total de reuniones para la ratificación  de los proyetos a ejecutar </t>
  </si>
  <si>
    <t>(Número de reuniones de ratificación realizadas/Número de reuniones de ratificación programadas)*100</t>
  </si>
  <si>
    <t>El porcentaje mide el total de reuniones con Comites para el seguimiento del Presupuesto Participativo</t>
  </si>
  <si>
    <t>(Número de reuniones de seguimiento del presupuesto participativo realizadas/Número de reuniones de seguimiento del presupuesto participativo programadas)*100</t>
  </si>
  <si>
    <t>El porcentaje mide el total de recorridos de inspección de los diversos Proyectos ganadores emanados del proceso de la consulta ciudadana sobre Presupuesto Participativo realizados en el ejercicio fiscal </t>
  </si>
  <si>
    <t>Mide el porcentaje de avance en la entrega de apoyos económicos y en especie del programa social "Fortalecimiento de la Mujer Contrerense"</t>
  </si>
  <si>
    <t>Mide el porcentaje de avance en la entrega de apoyos económicos del programa social "Juntos por La Familia"</t>
  </si>
  <si>
    <t>Mide el porcentaje de avance en la entrega de apoyos en especie de la acción social "Apoyo Invernal"</t>
  </si>
  <si>
    <t>Mide el porcentaje de avance en la entrega de apoyos en especie de la acción social "Apoyos Decembrinos"</t>
  </si>
  <si>
    <t>Mide el porcentaje de avance en la entrega de apoyos en especie de la acción social "Fortalecimiento a Grupos de Adulto Mayor"</t>
  </si>
  <si>
    <t>Mide el porcentaje de avance en la entrega de apoyos en especie de la acción social "Navidad en Familia"</t>
  </si>
  <si>
    <t>Mide el porcentaje de avance en la entrega de apoyos en especie de la acción social "Inclusión y respeto LGBT"</t>
  </si>
  <si>
    <t>Mide el porcentaje de actividades deportivas realizadas en la infraestructura deportiva</t>
  </si>
  <si>
    <t>(Actividades deportivas ejecutadas/Actividades deportivas  programadas)*100</t>
  </si>
  <si>
    <t>Mide el porcentaje de personas asistentes a las actividades deportivas con respecto a la estimación de asistencia a las actividades</t>
  </si>
  <si>
    <t xml:space="preserve"> (Total de personas que asistieron a las actividades deportivas ejecutadas/Total de personas estimadas que asistieron a las actividades deportivas)*100</t>
  </si>
  <si>
    <t>Mide el porcentaje de actividades culturales, deportivas, educativas y recreativas realizadas en la infraestructura de desarrollo comunitario  respecto a los programados</t>
  </si>
  <si>
    <t>(Actividades culturales, deportivas, educativas y recreativas ejecutadas/Actividades culturales, deportivas, educativas y recreativas programadas)*100</t>
  </si>
  <si>
    <t>Mide el porcentaje de personas asistentes a las actividades culturales, deportivas, educativas y recreativas  respecto a la estimación de asistencia a las actividades</t>
  </si>
  <si>
    <t>(Total de personas que asistieron a las actividades culturales, deportivas, educativas y recreativas ejecutadas/Total de personas estimadas que asistieron a las actividades culturales, deportivas, educativas y recreativas)*100</t>
  </si>
  <si>
    <t>Mide el porcentaje de apoyos económicos entregados a los beneficiarios del programa "Colaboradores en Búsqueda del Desarrollo Integral" con respecto de los programados</t>
  </si>
  <si>
    <t>(Apoyos económicos entregados/Apoyos económicos programados por entregar en el año t)*100</t>
  </si>
  <si>
    <t>Mide el porcentaje de asistentes a los servicios brindados por parte de los facilitadores inscritos en el programa  del programa "Colaboradores en Búsqueda del Desarrollo Integral" con respecto de los asistentes a los servicios programados</t>
  </si>
  <si>
    <t xml:space="preserve">(Total  asistentes a los servicios otorgados/Total de asistentes a los servicios programados)*100 </t>
  </si>
  <si>
    <t>Mide el porcentaje de horas prestadas de servicio por parte de las personas facilitadoras del programa "Colaboradores en Búsqueda del Desarrollo Integral" con respecto a las horas programadas</t>
  </si>
  <si>
    <t>(Total de horas brindadas de servicio/Total de horas programadas de servicio)*100</t>
  </si>
  <si>
    <t>Mide el porcentaje de servicios recreativas, manuales, culturales otorgaron en la Casa del Adulto Mayor con respecto de aquellas programadas</t>
  </si>
  <si>
    <t>( Total de servicios  recreativas, manuales, culturales, entre otras que se otorgaron en las Casas del adulto mayor/Total de actividades recreativas, manuales, culturales, entre otras que se programaron en las Casas del adulto mayor en el año)*100%</t>
  </si>
  <si>
    <t>Mide el porcentaje de la difusión de actividades en la Casa del Adulto Mayor realizada con respecto de la programada</t>
  </si>
  <si>
    <t>(Total de la difusión de actividades realizadas/Total de la difusión de actividades programadas)*100</t>
  </si>
  <si>
    <t>Mide el porcentaje de servicios recreativos, manuales, culturales y deportivos otorgados en los Centros de Artes y Oficios  con respecto de los programados</t>
  </si>
  <si>
    <t>(Total de servicios  recreativos, manuales, culturales y deportivos  que se otorgaron en los Centros de artes y oficios/Total de servicios  recreativos, manuales, culturales y deportivos  programados en los Centros de artes y oficios en el año)*100%</t>
  </si>
  <si>
    <t>Mide el porcentaje de la difusión de actividades en los Centros de Artes y Oficios realizada con respecto del total de la programada</t>
  </si>
  <si>
    <t>Mide el porcentaje de apoyos en especie entregados con respecto a los programados</t>
  </si>
  <si>
    <t>(Total de apoyos entregados/Total de apoyos programados)*100</t>
  </si>
  <si>
    <t>Mide el porcentaje de la difusión de las jornadas de entrega del apoyo en especie realizada con respecto de la programada</t>
  </si>
  <si>
    <t>(Total de  la difusión para las jornada de la entrega del apoyo en especie realizadas/Total de difusión para las jornadas de la entrega del apoyo en especie programadas)*100</t>
  </si>
  <si>
    <t>Mide el porcentaje de asistencia a los eventos culturales</t>
  </si>
  <si>
    <t>(Total de asistentes a eventos culturales/Total de asistentes estimados a eventos culturales)*100</t>
  </si>
  <si>
    <t>Mide el porcentaje de la difusión de eventos culturales realizada con respecto de la programada</t>
  </si>
  <si>
    <t>(Total de  la difusión de eventos culturales realizados/Total de difusión de eventos culturales  programados)*100</t>
  </si>
  <si>
    <t xml:space="preserve">Mide el porcentaje de actividades culturales realizadas dentro de la Alcaldía con respecto a las programadas </t>
  </si>
  <si>
    <t>(Total de actividades culturales realizadas/Total de actividades culturales programadas)*100</t>
  </si>
  <si>
    <t>Mide la difusión de actividades  realizada con respecto de la programada</t>
  </si>
  <si>
    <t>(Total de  la difusión de actividades  culturales realizada/Total de difusión de actividades culturales  programada)*100</t>
  </si>
  <si>
    <t>Mide el porcentaje de Proyectos de Presupuesto Participativo presentados por las y los habitantes y/o vecinos dictaminados</t>
  </si>
  <si>
    <t>(Proyectos dictaminados/Proyectos  estimados por recibir)*100</t>
  </si>
  <si>
    <t>Mide el porcentaje de Sesiones celebradas por el Órgano Dictaminador de los Proyectos de
Presupuesto Participativo</t>
  </si>
  <si>
    <t>(Total de Sesiones celebradas del Órgano Dictaminador/Total de Sesiones celebradas del Órgano Dictaminador programadas)*100</t>
  </si>
  <si>
    <t xml:space="preserve">Mide el porcentaje de Acompañamientos en acciones de seguimiento a Proyectos de Presupuesto Participativo </t>
  </si>
  <si>
    <t>(Acompañamientos a acciones de seguimiento de Proyectos Presupuesto Participativo realizadas/Acompañamientos a acciones de seguimiento de Proyectos Presupuesto Participativo programadas)*100</t>
  </si>
  <si>
    <t xml:space="preserve">Mide el porcentaje de capacitaciones brindadas  a miembros de los miembros de los Comités de Ejecución y Comités de vigilancia </t>
  </si>
  <si>
    <t>Mide el porcentaje de recorridos de inspección de los diversos Proyectos ganadores emanados del proceso de la consulta ciudadana sobre Presupuesto Participativo</t>
  </si>
  <si>
    <t>Mide el porcentaje de atención de las necesidades de información de los Comités y Promoventes  sobre los Proyectos del Presupuesto Participativo</t>
  </si>
  <si>
    <t>Mide el porcentaje de apoyos alimentarios entregados con respecto de los programados a entregar durante la ejecución de la acción</t>
  </si>
  <si>
    <t>(Total de apoyos alimentarios entregados durante la ejecución de la acción/Total de apoyos alimentarios programados a entregar durante la ejecución de la acción)*100</t>
  </si>
  <si>
    <t>Mide el porcentaje de solicitudes de apoyo alimentario aprobadas con respecto del total de solicitudes registradas durante la ejecución de la acción</t>
  </si>
  <si>
    <t>(Total de solicitudes de apoyo alimentario aprobadas durante la ejecución de la acción/Total de solicitudes de apoyo alimentario registradas durante la ejecución de la acción)*100</t>
  </si>
  <si>
    <t>Mide el porcentaje de apoyos en especie para la instalación de sistemas de producción avícolas sustentables entregados con respecto de los programados a entregar</t>
  </si>
  <si>
    <t>(Total de apoyos en especie para la instalación de sistemas de producción avícolas sustentables entregados/Total de apoyos en especie para la instalación de sistemas de producción avícolas sustentables programados a entregar)*100</t>
  </si>
  <si>
    <t>Mide el porcentaje de solicitudes de apoyo en especie para la instalación de sistemas de producción avícolas sustentables aprobadas con respecto del total de solicitudes recibidas</t>
  </si>
  <si>
    <t>(Total de solicitudes de apoyo en especie para la instalación de sistemas de producción avícolas sustentables aprobadas/Total de solicitudes de apoyo en especie para la instalación de sistemas de producción avícolas sustentables recibidas)*100</t>
  </si>
  <si>
    <t>Mide el porcentaje de servicios funerarios entregados con respecto de los programados a entregar</t>
  </si>
  <si>
    <t>(Total de servicios funerarios entregados/Total de servicios funerarios programados)*100</t>
  </si>
  <si>
    <t>Mide el porcentaje de solicitudes de apoyo para servicios funerarios aprobadas con respecto del total de solicitudes recibidas</t>
  </si>
  <si>
    <t>(Total de solicitudes de apoyo para servicios funerarios aprobadas/Total de solicitudes de apoyo para servicios funerarios recibidas)*100</t>
  </si>
  <si>
    <t>E167 Servicios integrales de movilidad publica y privada</t>
  </si>
  <si>
    <t>(Trámites realizados / trámites programados)*100</t>
  </si>
  <si>
    <t>Porcentaje que mide el avance de talleres impartidos para el cumplimiento del Reglamento de Tránsito y buena pericia, para conducir vehículos motorizados y no motorizados; tanto presenciales como virtuales.</t>
  </si>
  <si>
    <t>(Talleres Realizados / Talleres programados)*100</t>
  </si>
  <si>
    <t>Porcentaje que mide el avance de Jornadas de Seguridad Vial, Recorridos para la Liberación de Ciclovías y Operativos Radar para el control de la Velocidad dirigido a Transporte Público.</t>
  </si>
  <si>
    <t>(Número de Jornadas de seguridad vial + Recorridos para la liberación de ciclovías + Operativos Radar para el control de la Velocidad dirigido a Transporte Público Realizadas /Número de Jornadas de Seguridad Vial +  Recorridos para la liberación de ciclovías + Operativos Radar para el control de la Velocidad dirigido a Transporte Público Programadas)*100</t>
  </si>
  <si>
    <t>Porcentaje de los proyectos seleccionados en los Comités de Transparencia y Rendición de Cuentas efectivamente ejecutados</t>
  </si>
  <si>
    <t>(Proyectos ejecutados / Proyectos aprobados) * 100</t>
  </si>
  <si>
    <t>Cantidad de Convenios firmados derivados de los Comités de Transparencia y Rendición de Cuentas para realizar las gestiones que deriven en proyectos a ser ejecutados en el año.</t>
  </si>
  <si>
    <t>(Convenios firmados / Proyectos proyectados) * 100</t>
  </si>
  <si>
    <t>E196 Servicios integrales de movilidad para ciclistas y peatones</t>
  </si>
  <si>
    <t xml:space="preserve">Porcentaje de proyectos elaborados de infraestructura peatonal y ciclista con criterios de seguridad vial. </t>
  </si>
  <si>
    <t>(Proyectos elaborados de infraestructura peatonal y ciclista con criterios de seguridad vial / proyectos programados de infraestructura peatonal y ciclista con criterios de seguridad vial)*100</t>
  </si>
  <si>
    <t>Porcentaje de kilómetros intervenidos en los Proyectos de infraestructura peatonal y ciclista con criterios de seguridad vial</t>
  </si>
  <si>
    <t>((Kilómetros intervenidos de proyecto 1 + Kilómetros intervenidos de proyecto 2 + Kilómetros intervenidos de proyecto 3)/ Número total de Kilómetros programados)*100</t>
  </si>
  <si>
    <t>Mide el porcentaje de personas usuarias registradas en ECOBICI</t>
  </si>
  <si>
    <t>(Número de personas registradas con membresía anual al año/número de personas proyectadas al año) * 100</t>
  </si>
  <si>
    <t>Mide el porcentaje de viajes de ECOBICI que inician cerca de una estación de Metro o Metrobús</t>
  </si>
  <si>
    <t xml:space="preserve">
(Total de viajes de ECOBICI que inician cerca de una estación de Metro o Metrobús al año /Total de viajes de ECOBICI realizados en el Sistema al año)*100</t>
  </si>
  <si>
    <t>Mide el porcentaje de bicicletas con mantenimiento correctivo</t>
  </si>
  <si>
    <t>(Número de bicicletas a las que se realizó mantenimiento en el periodo/Número de bicicletas operativas)</t>
  </si>
  <si>
    <t>Mide el porcentaje de personas usuarias registradas en los Biciestacionamientos Masivos de la CDMX</t>
  </si>
  <si>
    <t>(Número de personas registradas al año/número de personas proyectadas al año) * 100</t>
  </si>
  <si>
    <t>Mide el porcentaje de usos que tienen los Biciestacionamientos Masivos de la CDMX</t>
  </si>
  <si>
    <t xml:space="preserve">
(Número de usos de los Biciestacionamientos Masivos realizados / Número de usos de Biciestacionamientos Masivos programados) *100</t>
  </si>
  <si>
    <t>Porcentaje de Biciestacionamientos Masivos construidos y puestos en operación</t>
  </si>
  <si>
    <t>(Número de Biciestacionamientos Masivos construidos y puestos en operación / Número Biciestacionamientos Masivos programados para construir y poner en operación) *100</t>
  </si>
  <si>
    <t xml:space="preserve">Porcentaje de eventos realizados (paseos dominicales y nocturnos, así como talleres de Biciescuela CDMX), respecto al total de eventos programados al año </t>
  </si>
  <si>
    <t>(Total eventos realizados / Total de eventos programados) *100</t>
  </si>
  <si>
    <t xml:space="preserve">Porcentaje de asistentes en los paseos dominicales y nocturnos del Muévete en Bici respecto al total de asistentes proyectados en todo el año </t>
  </si>
  <si>
    <t xml:space="preserve">(Número de asistentes a los paseos dominicales y nocturnos de Muévete en Bici en el año / Número de asistentes a los pasesos dominicales y nocturnos proyectados) *100 </t>
  </si>
  <si>
    <t xml:space="preserve">Porcentaje de asistentes en los talleres de Biciescuela CDMX respecto al total de asistentes proyectados en todo el año </t>
  </si>
  <si>
    <t xml:space="preserve">(Número de asistentes en los talleres de Biciescuela CDMX en el año / Número de asistentese en los talleres de Biciescuela CDMX proyectados ) *100 </t>
  </si>
  <si>
    <t>Número de capacitaciones a brigadas realizadas /  Número de capacitaciones a brigadas programadas.</t>
  </si>
  <si>
    <t>Porcentaje que mide el avance en la elaboración de material de apoyo y difusión elaborado para realizar las capacitaciones programadas</t>
  </si>
  <si>
    <t>Número de material de apoyo y difusión elaborado /  Número de material de apoyo y difusión programado.</t>
  </si>
  <si>
    <t>Total de actividades de difusión  y promoción realizadas  /   Total de actividades de difusión y promoción  programadas.</t>
  </si>
  <si>
    <t>Porcentaje  que mide  el cumplimeinto de la realización de simulacros para prevenir situaciones de riesgo y emergencia generados por un fenómeno natural o antropogénico</t>
  </si>
  <si>
    <t>Número de simulacros realizados /  Número de simulacros programados.</t>
  </si>
  <si>
    <t>Número de instalaciones de Comité Interno de Protección Civil realizadas  /  Número instalaciones de Comité Interno de Protección Civil programadas.</t>
  </si>
  <si>
    <t>Mide el porcentaje actual de la ejecución por etapas del proyecto ejecutivo de infraestructura ciclista, para la recuperación y  mejorameinto integral de la movilidad no motorizada y accesibilidad peatonal</t>
  </si>
  <si>
    <t>(Avance de las etapas del proyecto ejecutivo de infraestructura ciclista, para la recuperación y  mejorameinto integral de la movilidad no motorizada y accesibilidad peatonal realizado / avance en las etapas del proyecto ejecutivo de infraestructura ciclista, para la recuperación y  mejorameinto integral de la movilidad no motorizada y accesibilidad peatonal programado)*100</t>
  </si>
  <si>
    <t>Porcentaje que mide el avance en la elaboración de la memoria descriptiva del proyecto ejecutivo de infraestructura ciclista, para la recuperación y  mejoramiento integral de la movilidad no motorizada y accesibilidad peatonal</t>
  </si>
  <si>
    <t>(Proyectos ejecutivos realizados / proyectos ejecutivos programados) *100</t>
  </si>
  <si>
    <t>U022 Acciones para mejorar el servicio de transporte publico, asi como la infraestructura asociada</t>
  </si>
  <si>
    <t>Mide el porcentaje de apoyos económicos realizados para la renovación del parque vehicular del transporte público colectivo concesionado clasificado como ruta que son entregados en el año</t>
  </si>
  <si>
    <t>(Apoyos pagados / Apoyos proyectados) *100</t>
  </si>
  <si>
    <t>Mide el porcentaje de beneficiarios que integran el padrón</t>
  </si>
  <si>
    <t>(Número de beneficiarios / Número de beneficiarios programados)*100</t>
  </si>
  <si>
    <t>Mide el porcentaje de unidades nuevas que prestarán el servicio de transporte público concesionado</t>
  </si>
  <si>
    <t>(Unidades nuevas adquiridas  / Unidades nuevas programadas)*100</t>
  </si>
  <si>
    <t>Porcentaje que mide el total de unidades obsoletas destruidas</t>
  </si>
  <si>
    <t>(Número de unidades obsoletas destruidas / Número de unidades obsoletas programadas para su destrucción)*100</t>
  </si>
  <si>
    <t>Porcentaje que mide la cantidad de unidades nuevas que cumplen con la norma técnica para su correcta operación en ruta</t>
  </si>
  <si>
    <t>(Unidades que cumplen con la norma técnica y tienen dictamen / Unidades que cumplen con la norma técnica proyectadas)*100</t>
  </si>
  <si>
    <t>E042 Operacion y mantenimiento del transporte publico masivo, concesionado y alterno</t>
  </si>
  <si>
    <t>Porcentaje pasajeros transportados por kilómetro en el Sistema.</t>
  </si>
  <si>
    <t>(Número de pasajeros transportados / número de pasajeros proyectados) *100</t>
  </si>
  <si>
    <t>Mide el porcentaje de cumplimiento de la programación establecida para el servicio en el Sistema</t>
  </si>
  <si>
    <t>(kilometraje recorrido/kilometraje programado)*100</t>
  </si>
  <si>
    <t>Porcentaje que mide la atención de solicitudes de mantenimiento  de edificios públicos de la red de metrobús, tales como carriles confinados, estaciones, terminales.</t>
  </si>
  <si>
    <t>(Solicitudes de mantenimientode edificios públicos de la red de metrobus atendidas / solicitudes de mantenimiento  de edificios públicos de la red de metrobus proyectadas)*100</t>
  </si>
  <si>
    <t xml:space="preserve"> Mantenimientos equipos de peaje y control de accesos del Metrobús.</t>
  </si>
  <si>
    <t>(Mantenimientos realizados a los equipos de peaje/Mantenimientos programados a los equipos )*100</t>
  </si>
  <si>
    <t>(Mantenimiento realizado al parque vehicular /Mantenimiento programado al parque vehicular)*100</t>
  </si>
  <si>
    <t>Recabar información sobre consumo energético por Kilómetro recorrido pór la flota de autobuses eléctricos para analizar electromovilidad y disminuir emisiones y contaminantes.</t>
  </si>
  <si>
    <t>(Consumo energético / Kilometraje recorrido de la flota vehicular eléctrica) * 100</t>
  </si>
  <si>
    <t>Porcentaje que mide el cumplimiento de la realización de estudios realizados</t>
  </si>
  <si>
    <t>(Número de estudios realizados/número de estudios programados)*100</t>
  </si>
  <si>
    <t>Emisiones de contaminantes reducidas</t>
  </si>
  <si>
    <t>(Número de emisiones contaminantes flota diésel-número de emisiones contaminantes flota eléctricos)</t>
  </si>
  <si>
    <t>Porcentaje que mide el cumplimiento del mantenimiento a los elementos de accesibilidad</t>
  </si>
  <si>
    <t>Mantenimiento a elementos de accesibilidad realizados/mantenimiento a elementos de accesibilidad programados)*100</t>
  </si>
  <si>
    <t>Porcentaje que mide el avance en el número de brigadistas capacitacitados para la protección de usuarios que transitan por las Estaciones de Metrobús</t>
  </si>
  <si>
    <t>(Número de brigadistas capacitados / Número de brigadistas programados para capacitación)*100</t>
  </si>
  <si>
    <t xml:space="preserve">
(Número de reuniones de coordinación de simulacros realizadas/Número de reuniones de coordinación de simulacros programadas)*100</t>
  </si>
  <si>
    <t>Porcentaje  que mide  el avance de revisiones de las condiciones de los extintores de las estaciones  para prevenir situaciones de riesgo y emergencia generados por un conato de incendio.</t>
  </si>
  <si>
    <t>(Número de revisiones realizadas a los extintores de las Estaciones / Número de revisiones programadas a los extintores de las estaciones)*100</t>
  </si>
  <si>
    <t>Porcentaje que mide el cumplimiento de mantenimiento a los extintores de las estaciones para prevenir situaciones de riesgo y emergencia generados por un conato de incendio.</t>
  </si>
  <si>
    <t>(Número de mantenimientos realizados a los extintores de las Estaciones / Número de mantenimientos programados a los extintores de las estaciones)*100</t>
  </si>
  <si>
    <t>Porcentaje de acciones de vigilancia en las Líneas, instalaciones y áreas adyacentes de la Red del STC</t>
  </si>
  <si>
    <t>Porcentaje de avance de las indemnizaciones realizadas a los predios afectados como resultado de la ampliación de la Red del Servicio de Transporte Colectivo mediante la construcción de la Línea 12.</t>
  </si>
  <si>
    <t>Porcentaje de avance de las gestiones de liberación de derecho de vía, tales y como el pago de los derechos, trámites administrativos y legales para la integración de las carpetas y pago de afectaciones de predios.</t>
  </si>
  <si>
    <t>U039 Convenios para la modernizacion de sistemas de movilidad y transporte</t>
  </si>
  <si>
    <t>Porcentaje reportes presentados sobre la asistencia técnica y de acompañamiento al Sistema de Transporte Colectivo en la implementación del Proyecto para la modernización de la Línea 1 del Sistema de Transporte Colectivo en el año 2024 a la Oficina de las Naciones Unidas de Servicios para Proyectos.</t>
  </si>
  <si>
    <t xml:space="preserve">(Número de reportes presentados/ Número de reportes programados)*100
</t>
  </si>
  <si>
    <t>Porcentaje de convenios de colaboración realizados para acompañamiento al Sistema de Transporte Colectivo en la implementación del Proyecto para la modernización de la Línea 1.</t>
  </si>
  <si>
    <t>(Número de convenios realizados / Número de convenios programados)*100</t>
  </si>
  <si>
    <t>Porcentaje que mide las reuniones y pláticas sobre protección civil</t>
  </si>
  <si>
    <t>(Número de reuniones de coordinación de simulacros realizadas/Número de reuniones de coordinación de simulacros programadas)*100</t>
  </si>
  <si>
    <t>G005 Regulacion de corredores de transporte publico y Centros de Transferencia Modal</t>
  </si>
  <si>
    <t xml:space="preserve">Mide el porcentaje de mantenimientos realizados a los equipos de videovigilancia y Sistema de Posicionamiento Global </t>
  </si>
  <si>
    <t>(Mantenimientos realizados a equipos de videovigilancia y GPS / Mantenimientos programados a equipos de videovigilancia y GPS)*100</t>
  </si>
  <si>
    <t>Mide el porcentaje de jornadas mensuales de mantenimiento a equipos de videovigilancia y Sistema de Posicionamiento Global emitidas</t>
  </si>
  <si>
    <t>(Convocatorias mensuales emitidas/ Convocatorias mensuales programadas)*100</t>
  </si>
  <si>
    <t>Mide el porcentaje de mantenimientos preventivos realizados a los equipos de validación de Tarjetas Inteligentes sin Contacto</t>
  </si>
  <si>
    <t>(Mantenimientos preventivos realizados en el trimestre a equipos de validación de TISC / Mantenimientos preventivos programados a equipos de validación de TISC)*100</t>
  </si>
  <si>
    <t>Mide el porcentaje de jornadas trimestrales de mantenimientos preventivos a los equipos de validación de Tarjetas Inteligentes sin Contacto</t>
  </si>
  <si>
    <t>(Convocatorias trimestrales emitidas / Convocatorias trimestrales programadas)*100</t>
  </si>
  <si>
    <t>Mide el porcentaje de recargas realizadas mediante la Red de Recarga Externa</t>
  </si>
  <si>
    <t>(Número de recargas acumuladas en el trimestre efectuadas en la Red de Recarga Externa / Máximo de recargas esperadas en la Red de Recarga Externa)*100</t>
  </si>
  <si>
    <t>Mide el porcentaje de campañas publicitarias para el uso de la Red de Recarga Externa</t>
  </si>
  <si>
    <t>(Campañas publicitarias emitidas/ Campañas publicitarias programadas)*100</t>
  </si>
  <si>
    <t>Mide el porcentaje de mantenimientos menores realizados para la correcta operación de los Centros de Transferencia Modal</t>
  </si>
  <si>
    <t>(Número de mantenimientos realizados/ número de mantemientos programados) *100</t>
  </si>
  <si>
    <t>Mide el porcentaje de material utilizado.</t>
  </si>
  <si>
    <t>(Servicios contratados / Servicios implementados) *100</t>
  </si>
  <si>
    <t>Mide el porcentaje de mantenimientos preventivos realizados en los Centros de Transferencia Modal</t>
  </si>
  <si>
    <t>(Número de mantenimientos preventivos realizados/ Número de mantenimientos preventivos programados) *100</t>
  </si>
  <si>
    <t>Porcentaje de servicios privados a contratar para efectuar mantemientos preventivos y correctivos dentro de los Centros de Transferencia Modal</t>
  </si>
  <si>
    <t>(Servicios contratados/Servicios implementados) *100</t>
  </si>
  <si>
    <t>Porcentaje de bienes proporcionados para el correcto desarrollo de actividades operativas en los Centros de Transferencia Modal</t>
  </si>
  <si>
    <t>(total de bienes materiales entregados / total de bienes materiales programados) *100</t>
  </si>
  <si>
    <t>Porcentaje de herramienta y equipo adquiridos para mantenimientos preventivos</t>
  </si>
  <si>
    <t>(Equipo y herramientas solicitado/Equipo y herramientas otorgado) *100</t>
  </si>
  <si>
    <t xml:space="preserve">Porcentaje  que mide  el cumplimiento de la realización de simulacros para prevenir situaciones de riesgo y emergencia generados por un fenómeno natural o antropogénico
</t>
  </si>
  <si>
    <t>(Número de sumulacros realizados / Número de simulacros programados)*100</t>
  </si>
  <si>
    <t>Mide el porcentaje de pasajeros transportados en el año a través de la Red de Transporte de Pasajeros (RTP)</t>
  </si>
  <si>
    <t>(Pasajeros transportados/ pasajeros estimados a transportar)*100</t>
  </si>
  <si>
    <t>Mide el porcentaje de nuevas unidades adquiridas para brindar servicio de movilidad a los usuarios</t>
  </si>
  <si>
    <t>(Número de unidades adquiridas / Número de unidades adquiridas programadas)*100</t>
  </si>
  <si>
    <t>Mide el porcentaje de los mantenimientos preventivos realizados respecto a los mantenimientos preventivos programados para una correcta operación de las Unidades</t>
  </si>
  <si>
    <t>(Número de servicios preventivos realizados / Número de servicios preventivos programados)* 100</t>
  </si>
  <si>
    <t>Mide el porcentaje de mantenimientos realizados para la actualización y renovación de estaciones de autoconsumo</t>
  </si>
  <si>
    <t>(Número mantenimientos en estaciones de autoconsumo realizados / Número de mantenimientos programados)* 100</t>
  </si>
  <si>
    <t xml:space="preserve">Comparativo en porcentaje de acciones tomadas para la adquisicion de un sistema SAE para RTP, lo que permitirá conocer y monitorear las unidades en ruta mediante sensores  incorporados  en las unidades y monitoreada desde un centro de control </t>
  </si>
  <si>
    <t>(Cantidad de actividades realizadas/Cantidad de actividades programadas ) * 100</t>
  </si>
  <si>
    <t xml:space="preserve">Comparativo en porcentaje de los avances realizado respecto a las rutas a evaluar programadas </t>
  </si>
  <si>
    <t>(Número de rutas evaluadas realizadas / Número de rutas a evaluar programadas)* 100</t>
  </si>
  <si>
    <t>Comparativo en porcentaje de las rutas que aceptan únicamente pago con tarjeta Tarjeta Única de Movilidad Integrada respecto al total de rutas que atiende la Red de Transporte de Pasajeros, a efecto de conocer aquellas que requieren dicho Sistema</t>
  </si>
  <si>
    <t>(Rutas de RTP que aceptan únicamente pago con tarjeta/Rutas que atiende RTP) * 100</t>
  </si>
  <si>
    <t>Mide el porcentaje  de Programas Certificados en el año, a fin de generar confianza y seguridad en las instalaciones de la Red de Transporte de Pasajeros y continuar con las acciones ante cualquier emergencia o siniestro.</t>
  </si>
  <si>
    <t>(Número de Programas Certificados/Número de Programas certificados Proyectados)*100</t>
  </si>
  <si>
    <t>Mide el porcentaje de programas  internos de protección civil actualizados en el año, a fin de realizar acciones preventivas y reactivas para el rescate de personal ante fenómenos naturales, en los Módulos Operativos y Áreas de Oficinas Centrales de la Red de Transporte de Pasajeros de la Ciudad de México (RTP).</t>
  </si>
  <si>
    <t>(Número de Programas Actualizados/Número de Programas Proyectados)*100</t>
  </si>
  <si>
    <t>Mide el porcentaje de equipo entregado para el desarrollo de las actividades de los brigadistas del Organismo.</t>
  </si>
  <si>
    <t>(Equipo entregado/ Equipo entregadoprogramados)*100</t>
  </si>
  <si>
    <t>Mide el porcentaje de las capacitaciones al personal que integra las brigadas del Organismo, en los rubros de Prevención y Combate de Incendios, Primeros Auxilios, Evacuación, Repliegue y Comunicación.</t>
  </si>
  <si>
    <t>Mide el porcentaje de pasajeros transportados en el año a través de las Líneas de Trolebús, Tren Ligero y Cablebús.</t>
  </si>
  <si>
    <t>Porcentaje de actividades de mantenimiento preventivo realizadas a las Unidades (Trolebuses, Tren Ligero y cabinas de Cablebús) e Infraestructura Electromecánica.</t>
  </si>
  <si>
    <t>(mantenimientos  realizados a Unidades e infraestructura electromecánica / mantenimientos a Unidades e infraestructura electromecánica programados)*100</t>
  </si>
  <si>
    <t>Porcentaje de expedición de Unidades (Trolebuses, Tren  Ligero y cabinas de Cablebús) para cubrir las Líneas de Transporte.</t>
  </si>
  <si>
    <t>(Unidades expedidas / Expedición de Unidades programada)*100</t>
  </si>
  <si>
    <t>Mide el porcentaje de dispersión de nóminas de pensión jubilatoria  entregadas en el año.</t>
  </si>
  <si>
    <t>(Dispersiones de nóminas de pensión jubilatoria entregadas / Dispersión de nóminas de pensión jubilatoria programadas)*100</t>
  </si>
  <si>
    <t>Mide el porcentaje de cumplimiento del personal de Transportes Eléctricos de la Ciudad de México para obtener  la pensión jubilatoria.</t>
  </si>
  <si>
    <t>(Número de personal que cumple con los requisitos de la pensión jubilatoria /Número de personal proyectados al año)*100</t>
  </si>
  <si>
    <t>Mide el porcentaje del total de programas internos de protección civil actualizados.</t>
  </si>
  <si>
    <t>(Número de Programas Actualizados / Número de Programas Proyectados)*100</t>
  </si>
  <si>
    <t>Porcentaje del personal brigadista capacitado en materia de Protección Civil.</t>
  </si>
  <si>
    <t>Porcentaje de simulacros realizados al año en el Organismo.</t>
  </si>
  <si>
    <t>Servicio de mantenimiento y recarga de extintores.</t>
  </si>
  <si>
    <t>(mantenimientos de extintores  realizados / mantenimientos de extintores programados) * 100</t>
  </si>
  <si>
    <t>Mide el porcentaje de residuos sólidos urbanos recolectados contra los proyectados.</t>
  </si>
  <si>
    <t>(Toneladas de residuos sólidos recolectados/Toneladas de residuos sólidos proyectados a recolectar)*100</t>
  </si>
  <si>
    <t>Mide el avance porcentual de programación de rutas de recolección de residuos sólidos en la Alcaldía Cuauhtémoc</t>
  </si>
  <si>
    <t>(Rutas de recoleccion programadas/rutas de recoleccion atendidas)*100</t>
  </si>
  <si>
    <t>porcentaje de rehabilitación del alumbrado público</t>
  </si>
  <si>
    <t>(porcentaje de alumbrado público rehabilitado / porcentaje de alumbrado público programado)*100</t>
  </si>
  <si>
    <t>Porcentaje que mide el avance del mantenimiento a parques, plazas y jardines  publicos ejecutado al periodo</t>
  </si>
  <si>
    <t>(Mantenimientos realizados a parques, plazas y jardines publicos / mantenimientos programados  a los parques, plazas y jardines)*100</t>
  </si>
  <si>
    <t>Mide las solicitudes recibidas para realizar podas a diferentes sujetos forestales</t>
  </si>
  <si>
    <t>(Número de podas programadas / Número de podas proyectadas)*100</t>
  </si>
  <si>
    <t>Mide el porcentaje de  eventos civicos, deportivos y culturales como presentaciones de compañias de danza, música y teatro en la Alcaldía Cuauhtémoc</t>
  </si>
  <si>
    <t>(Número de eventos realizados / número de eventos programados) * 100</t>
  </si>
  <si>
    <t>Mide el porcentaje difusiones de los eventos culturales y deportivos que se realizarán</t>
  </si>
  <si>
    <t>(Número de difusiones de eventos realizadas / número de difusiones de eventos programados) * 100</t>
  </si>
  <si>
    <t>Porcentaje  de apoyos para actividades deportivas otorgados</t>
  </si>
  <si>
    <t>Porcentaje  de atenciones médicas de primer nivel realizadas en el año</t>
  </si>
  <si>
    <t>(Atenciones realizadas/ Atenciones programadas)*100</t>
  </si>
  <si>
    <t>Mide el avance porcentual de difusión de jornadas y caravanas de salud.</t>
  </si>
  <si>
    <t>(Jornadas y caravanas de salud realizadas/ jornadas y caravanas de salud programadas)*100</t>
  </si>
  <si>
    <t>Porcentaje  de apoyos entregados en el año</t>
  </si>
  <si>
    <t>Porcentaje que mide el avance de las atenciones a animales de compañía y en situación de calle, tales como cirugias, esterilizaciones y vacunaciones.</t>
  </si>
  <si>
    <t>(Atenciones a animales  realizadas/ Atenciones a animales programadas)*100</t>
  </si>
  <si>
    <t>Mide el avance porcentual de atenciones dentro de las  campañas de cuidado animal realizadas.</t>
  </si>
  <si>
    <t xml:space="preserve">(Jornadas de atencion de salud animal realizadas/Jornadas de atención de salud programadas)*100 </t>
  </si>
  <si>
    <t>(Total de servicios de cuidado otorgados/ Total de servicios de cuidado programados a otorgar en el año)*100</t>
  </si>
  <si>
    <t>(Raciones brindadas a niñas y niños/ Total de raciones programadas a otorgar en el año)*100</t>
  </si>
  <si>
    <t>Porcentaje que mide el avance de la atención, tramites, servicios y asesorias de los servicios administrativos y operativos que la poblacion requiere.</t>
  </si>
  <si>
    <t>(Tramites, servicios y asesorias de los servicios administrativos y operativos realizados/tramites, servicios y asesorias de los servicios administrativos y operativos programados)*100</t>
  </si>
  <si>
    <t>Mide el porcentaje de difusiones que realiza la Alcaldía sobre los servicios que ofrece a los usuarios residentes de esa Alcaldía.</t>
  </si>
  <si>
    <t>(Número de difusiones realizadas /Número de difusiones programadas) *100</t>
  </si>
  <si>
    <t>Mide el avance porcentual en las atenciones de primer contacto realizadas</t>
  </si>
  <si>
    <t>Mide el porcentaje de avance en la atención de las solicitudes de emergencia realizadas por la población al periodo</t>
  </si>
  <si>
    <t>Mide el porcentaje beneficiarios que recibieron pláticas sobre la prevención del delito</t>
  </si>
  <si>
    <t>(Número de participantes / Número de participantes proyectados )* 100</t>
  </si>
  <si>
    <t>Mide el porcentaje de avance de platicas de prevención del delito realizadas a la población escolar al periodo</t>
  </si>
  <si>
    <t>(Número de platicas realizadas / Número de platicas programadas)* 100</t>
  </si>
  <si>
    <t>Porcentaje que mide las personas beneficiadas por las capacitaciones enfocadas a la obtención creditos para emprendedores.</t>
  </si>
  <si>
    <t>(Número de personas capacitadas / Número de personas capacidadas programadas)*100</t>
  </si>
  <si>
    <t>Porcentaje de rehabilitaciones y guarniciones realizadas al periodo</t>
  </si>
  <si>
    <t xml:space="preserve">(rehabilitaciones y guarniciones realizadas / rehabilitaciones programadas)*100 </t>
  </si>
  <si>
    <t>(Mantenimientos realizados a los mercados publicos / mantenimientos programados  a los mercados públicos)*100</t>
  </si>
  <si>
    <t>Porcentaje que mide los proyectos de mantenimiento a mercados aprobados</t>
  </si>
  <si>
    <t>(Proyectos de mantenimientos a mercados aprobrados / proyectos de mantenimiento a mercados programados)*100</t>
  </si>
  <si>
    <t>Porcentaje de red desazolvada ejecutada al periodo</t>
  </si>
  <si>
    <t>(Desazolve de red secundaria ejecutada / desazolve de red secundaria programada)*100</t>
  </si>
  <si>
    <t>Porcentaje de manteniemiento de la red secundaria de derenaje ejecutado al periodo</t>
  </si>
  <si>
    <t>(porcentaje de mantenimientos realizados / manteniementos programados)*100</t>
  </si>
  <si>
    <t>(fugas reparadas / fugas programadas al periodo)*100</t>
  </si>
  <si>
    <t>Mide el porcentaje de avance en la atención de las solicitudes realizadas por la población al periodo para la reparación de fugas de agua</t>
  </si>
  <si>
    <t>(Número de solicitudes atendidas / Número de solicitude proyectadas )* 100</t>
  </si>
  <si>
    <t>Porcentaje que mide el avance del mantenimiento a deportivos  publicos ejecutado al periodo</t>
  </si>
  <si>
    <t>(Mantenimientos realizados a deportivos  publicos / mantenimientos programados  a deportivos  publicos)*100</t>
  </si>
  <si>
    <t>Porcentaje que mide los proyectos de mantenimiento a deportivos aprobados</t>
  </si>
  <si>
    <t>(Proyectos de mantenimientos a deportivos aprobrados / proyectos de mantenimiento a deportivos programados)*100</t>
  </si>
  <si>
    <t xml:space="preserve">Porcentaje de metros balizados ejecutados el periodo </t>
  </si>
  <si>
    <t>(Porcentaje de metros balizados/ entre metros programados) * 100</t>
  </si>
  <si>
    <t>Mide el porcentaje de jornadas para la identificación de puntos que requieren restaurar o colocar balizamiento</t>
  </si>
  <si>
    <t>(Jornadas realizadas para identificación de puntos que requieren balizamiento / jornadas para identificar puntos que requieren balizamiento programadas) * 100</t>
  </si>
  <si>
    <t>(Número de reuniones informativas a participantes en simulacros realizadas/Número de reuniones informativas a participantes en simulacros programadas)*100</t>
  </si>
  <si>
    <t>Porcentaje que mide el avance de las capacitaciones, apoyos emergentes, evaluaciones de riesgo y mantenimiento de extintores en materia de Proteccion civil de la Alcaldia.</t>
  </si>
  <si>
    <t>(Mantenimientos a extintores que se ubican en los inmuebles de la Alcaldía realizados/Mantenimientos a extintores que se ubican en los inmuebles de la Alcaldía programados)*100</t>
  </si>
  <si>
    <t>Porcentaje que mide las supervisiones a extintores</t>
  </si>
  <si>
    <t>(Jornadas de supervisión a extintores realizadas / jornadas de supervisión programadas a extintores) * 100</t>
  </si>
  <si>
    <t>Porcentaje que mide los proyectos de presupuesto participativo dictamindos</t>
  </si>
  <si>
    <t>Porcentaje que mide las convocatorias emitidas para participar en los proyectos de participación ciudadana</t>
  </si>
  <si>
    <t>(Convocatorias para participar en los proyectos de participación ciudadana emitidas / convocatorias para participar en los proyectos de participación ciudadana programadas)*100</t>
  </si>
  <si>
    <t>Porcentaje  de apoyos entregados en el año para la Comunidad LGBTTTIQ+ para su acceso a derechos como la educación, el trabajo, la salud y la alimentación.</t>
  </si>
  <si>
    <t>Mide el porcentaje de beneficiarios de la comunidad LGBTTTIQ+ que integran el padrón</t>
  </si>
  <si>
    <t>(Número de beneficiarios/ número de beneficiarios programados)*100</t>
  </si>
  <si>
    <t>B001 Produccion y comercializacion de mezclas asfalticas</t>
  </si>
  <si>
    <t>Porcentaje de mezcla asfaltica producida destinada a obras de pavimentacion,repavimentación y bacheo.</t>
  </si>
  <si>
    <t>(Toneladas de mezcla asfáltica producida/ toneladas de mezcla asfáltica programada)*100</t>
  </si>
  <si>
    <t>Porcentaje que mide las solicitudes realizadas de las URG de mezcla asfáltica.</t>
  </si>
  <si>
    <t>(Solicitudes atendidas/ Solicitudes estimadas)*100</t>
  </si>
  <si>
    <t>Porcentaje que mide los simulacros organizados por la CDMX en los que se tiene participación activa.</t>
  </si>
  <si>
    <t>(Simulacros realizados/ Simulacros programados)*100</t>
  </si>
  <si>
    <t>Porcentaje que mide el número de reuniones informativas realizadas</t>
  </si>
  <si>
    <t>(Número de reuniones informativas realizadas/ número de reuniones informativas programadas)*100</t>
  </si>
  <si>
    <t>E067 Operacion del sistema para la seguridad de las construcciones de la Ciudad de Mexico</t>
  </si>
  <si>
    <t>Porcentaje que mide el avance en los estudios de Investigacion para la actualización del Reglamento de Construcciones y sus Normas Técnicas Complementarias.</t>
  </si>
  <si>
    <t>(Número de estudios de investigación realizados/ número de estudios de investigación programados)*100</t>
  </si>
  <si>
    <t>Porcentaje que mide los servicios para la operación de RACM, SASMEX-CDMX y SASID para la óptima operación sistemas.</t>
  </si>
  <si>
    <t>(Número de servicios para la operación de la Red Acelerográfica de la Ciudad de México(RACM), del Sistema de Alerta Sísmica de la Ciudad de México (SASMEX-CDMX) y del Sistema de Acciones Sísmicas de diseño (SASID) realizados/ número de servicios para la operación de la Red Acelerográfica de la Ciudad de México(RACM), del Sistema de Alerta Sísmica de la Ciudad de México (SASMEX-CDMX) y del Sistema de Acciones Sísmicas de diseño (SASID) programados)*100)</t>
  </si>
  <si>
    <t>Porcentaje que mide el avance en las capacitaciones para el personal del ISC.</t>
  </si>
  <si>
    <t>(Número de capacitaciones para el personal del ISC realizadas/ número de capacitaciones para el personal de ISC programadas)*2</t>
  </si>
  <si>
    <t>K025 Infraestructura de drenaje, alcantarillado y saneamiento</t>
  </si>
  <si>
    <t>Porcentaje  de infraestructura de drenaje construida</t>
  </si>
  <si>
    <t>(obras de infraestructura construidas/ obras de infraestructura programadas)*100</t>
  </si>
  <si>
    <t>Porcentaje que mide el número de contratos firmados</t>
  </si>
  <si>
    <t>(Contratos firmados / Contratos adjudicados)*100</t>
  </si>
  <si>
    <t>Porcentaje que mide el avance de las obras de infraestructura  de drenaje construida</t>
  </si>
  <si>
    <t>(Avance de construcción de infraestructura de drenaje realizado / avance de construcción de infraestructura de drenaje  programada)*100</t>
  </si>
  <si>
    <t>Porcentaje  de infraestructura de drenaje rehabilitada</t>
  </si>
  <si>
    <t>(obras de infraestructura rehabilitadas/ obras de infraestructura programadas)*100</t>
  </si>
  <si>
    <t>Porcentaje que mide el avance de las obras de infraestructura  de drenaje rehabilitada</t>
  </si>
  <si>
    <t>(Avance de rehabilitación de infraestructura de drenaje realizado / avance de rehabilitación de infraestructura de drenaje  programada)*100</t>
  </si>
  <si>
    <t>E184  Servicio de drenaje, alcantarillado y saneamiento</t>
  </si>
  <si>
    <t>Porcentaje que mide el avance en el servicio de mantenimiento a la infraestructura hidráulica de drenaje, alcantarillado y saneamiento al periodo</t>
  </si>
  <si>
    <t>(Servicio de mantenimiento a la infraestructura hidráulica de drenaje, alcantarillado y saneamiento realizado/  Servicio de mantenimiento a la infraestructura hidráulica de drenaje, alcantarillado y saneamiento programado )*100</t>
  </si>
  <si>
    <t>Porcentaje que mide el avance en  la atención de solicitudes de mantenimiento a la infraestructura hidráulica de drenaje, alcantarillado y saneamiento.</t>
  </si>
  <si>
    <t>(Solicitudes de reportes de mantenimiento a la infraestructura de drenaje y alcantarillado atendidas/ Solicitudes de reportes  de mantenimiento a la infraestructura de drenaje y alcantarillado recibidas)*100</t>
  </si>
  <si>
    <t>E160 Servicio de agua potable</t>
  </si>
  <si>
    <t>Mide el avance porcentual de la atención de los tramites realizados por los usuarios.</t>
  </si>
  <si>
    <t>(Trámites de usuarios atendidos/Trámites de usuarios programados)*100</t>
  </si>
  <si>
    <t>Mide el avance porcentual de los registros de solicitudes de usuarios en la Dirección de Atención al Público.</t>
  </si>
  <si>
    <t>(Solicitudes de trámites registrados/ rsolicitudes de trámite estimados)*100</t>
  </si>
  <si>
    <t>Porcentaje que mide el avance de instalación de medidores para los usuarios.</t>
  </si>
  <si>
    <t>(Solicitudes de instalación de medidores atendidas / Solicitudes de instalación de medidores recibidas)*100</t>
  </si>
  <si>
    <t>Mide el avance porcentual de los registros de solicitudes de instalación de medidores.</t>
  </si>
  <si>
    <t>(Solicitudes de instalación de medidores registrados/  solicitudes de instalación de medidores estimados)*100</t>
  </si>
  <si>
    <t>Porcentaje que mide el avance en la atención a la petición de consumo de agua potable y agua tratada a través de toma de tipo de cuello garza.</t>
  </si>
  <si>
    <t>(Solicitudes de petición de consumo de agua potable y agua tratada atendidas / Solicitudes de atención de petición de consumo de agua potable y agua tratada  recibidas)*100</t>
  </si>
  <si>
    <t>Mide el avance porcentual de los registros de solicitudes de petición de consumo de agua potable y agua tratada.</t>
  </si>
  <si>
    <t>(Solicitudes de petición  de consumo de agua potable y agua tratada registrados/ solicitudes de consumo de agua potable y agua tratada  estimados)*100</t>
  </si>
  <si>
    <t>Porcentaje que mide las solicitudes  conexiones de servicios hidráulicos para trámites de licencia de construcción y manifestaciones de obra.</t>
  </si>
  <si>
    <t>(Solicitudes de atención conexiones de servicios hidráulicos atendidas / Solicitudes de atención conexiones de servicios hidráulicos recibidas)*100</t>
  </si>
  <si>
    <t>Mide el avance porcentual de los registros de solicitudes  de conexión  de los servicios hidráulicos para trámites de licencia de construcción y manifestaciones de obra .</t>
  </si>
  <si>
    <t>(Solicitudes de conexión de los servicios hidráulicos registradas/ solicitudes de conexión de los servicios hidráulicos estimadas)*100</t>
  </si>
  <si>
    <t>Porcentaje que mide las aplicación de la actualización del Padrón.</t>
  </si>
  <si>
    <t>(Solicitudes de actualización al padrón de usuarios atendidas / Solicitudes de actualización al padrón de usuarios recibidas)*100</t>
  </si>
  <si>
    <t>Mide el avance porcentual de los registros de solicitudes de actualización del padrón de usuarios.</t>
  </si>
  <si>
    <t>(Solicitudes de actualización del padrón de usuarios registradas/ solicitudes de actualización del padrón de usuarios estimadas)*100</t>
  </si>
  <si>
    <t>Porcentaje que mide el avance en la atención a las solicitudes de fugas de agua potable.</t>
  </si>
  <si>
    <t>(Solicitudes a fugas de agua potable atendidas/ solicitudes a fugas de agua potable recibidas) *100</t>
  </si>
  <si>
    <t>Mide el avance porcentual de los registros de solicitudes de atención a fugas de agua potable.</t>
  </si>
  <si>
    <t>(Solicitudes de fugas de agua potable registradas/ solicitudes de fugas de agua potable estimadas)*100</t>
  </si>
  <si>
    <t>Porcentaje  que mide  el cumplimiento de la realización de simulacros preventivos para prevenir situaciones de riesgo y emergencia generados por un fenómeno natural o antropogénico</t>
  </si>
  <si>
    <t>(Número de sumulacros preventivos realizados/Número de simulacros preventivos programados)*100</t>
  </si>
  <si>
    <t>Porcentaje que mide el cumplimiento de las reuniones informativas para la aplicación de protocolo de actuación a seguir en los simulacros.</t>
  </si>
  <si>
    <t>(Número de  reuniones informativas realizadas/Número de  reuniones informativas programadas)*100</t>
  </si>
  <si>
    <t>K024 Infraestructura de agua potable</t>
  </si>
  <si>
    <t>E093 Manejo integral de residuos solidos urbanos</t>
  </si>
  <si>
    <t>Porcentaje que mide las toneladas de residuos sólidos recepcionados, seleccionados y trasladados a los sitios de disposición final</t>
  </si>
  <si>
    <t>(Total de toneladas de residuos solidos recepcionados, seleccionados y trasladados a los sitios de disposición final recibidas/ Total de  toneladas de residuos solidos recepcionados, seleccionados y trasladados a los sitios de disposición final programadas)*100</t>
  </si>
  <si>
    <t>Porcentaje que mide la programación de las toneladas de residuos sólidos recepcionados, seleccionados y trasladados a los sitios de disposición final</t>
  </si>
  <si>
    <t>(Programación de servicios de las toneladas de residuos solidos recepcionados, seleccionados y trasladados a los sitios de disposición final recibidas/ servicios de las toneladas de residuos solidos recepcionados, seleccionados y trasladados a los sitios de disposición final programadas)*100</t>
  </si>
  <si>
    <t>K008 Ampliacion, operacion y mantenimiento del alumbrado publico</t>
  </si>
  <si>
    <t>Porcentaje que mide el avance físico del mantenimiento de la Infraestructura de alumbrado público.</t>
  </si>
  <si>
    <t>(Mantenimiento de la Infraestructura de alumbrado público realizado/ Mantenimiento de la Infraestructura de alumbrado público  programado)* 100%</t>
  </si>
  <si>
    <t>Porcentaje que mide los servcios  de mantenimiento  del alumbrado público ejecutados al periodo</t>
  </si>
  <si>
    <t>(Programacion de Servicios mantenimiento del alumbrado público ejecutados /Programacion de Servicios mantenimiento del alumbrado público programados)*100</t>
  </si>
  <si>
    <t>Porcentaje que mide  el avance físico de la infraestructura renovada de alumbrado público.</t>
  </si>
  <si>
    <t>(Renovación de la Infraestructura de alumbrado público realizada/ Renovación de la Infraestructura de alumbrado público programada) * 100%</t>
  </si>
  <si>
    <t>Porcentaje que mide los proyectos de renovación  del alumbrado público ejecutados al periodo</t>
  </si>
  <si>
    <t>(Proyectos de renovación de la infraestructura del alumbrado público ejecutados / Proyectos de mantenimiento  del alumbrado público programados)*100</t>
  </si>
  <si>
    <t>K020 Construccion, ampliacion y mejoramiento de infraestructura urbana</t>
  </si>
  <si>
    <t>Porcentaje que mide el avance  en el  mantenimiento de parques, áreas verdes.</t>
  </si>
  <si>
    <t>(Mantenimiento de parques, áreas verdes y fuentes realizado/ mantenimiento de áreas verdes, parques y fuentes programado)*100)</t>
  </si>
  <si>
    <t>Porcentaje que mide los servcios de  mantenimiento a parques, áreas verdes .</t>
  </si>
  <si>
    <t>(Programacion de Servicios de mantenimiento  a parques, áreas verdes  programados/ (Programacion de Servicios de mantenimiento  a parques, áreas verdes  a programar en el año)*100</t>
  </si>
  <si>
    <t>Porcentaje que mide el avance en la limpieza de la infraestructura urbana.</t>
  </si>
  <si>
    <t>(Limpieza de la infraestructura urbana realizado/ limpieza de la infrastructura urbana programado)*100</t>
  </si>
  <si>
    <t>Porcentaje que mide el avance  de programación de Servicios  de limpieza.</t>
  </si>
  <si>
    <t>(Servicis  de limpieza programadas/ Servicios de limpieza a programar en el año)*100</t>
  </si>
  <si>
    <t>Porcentaje que mide el avance del mantenimiento y mejoramiento de la Red Vial.</t>
  </si>
  <si>
    <t>(Mantenimiento y mejoramiento de la red vial realizado / mantenimiento y mejoramiento de la red vial  programado) *100</t>
  </si>
  <si>
    <t>Porcentaje en la Contratación de las Obras y/o servicios para el Mantenimiento y mejoramiento de la Red Vial.</t>
  </si>
  <si>
    <t>(Número de contratos de obras y/o servicios para el Mantenimiento y mejoramiento de la Red Vial celebrados/ número de contratos de obras y/o servicios para Mantenimiento y mejoramiento de la Red Vial programados )*100</t>
  </si>
  <si>
    <t>Porcentaje que mide el avance en la construcción y/o mantenimiento de los puentes vehiculares y peatonales.</t>
  </si>
  <si>
    <t>(Número de puentes vehiculares y peatonales construídos y/o Rehabilitados realizados/ Número de Puentes Vehiculares y Peatonales construídos y/o rehabilitados programados) *100</t>
  </si>
  <si>
    <t xml:space="preserve">Porcentaje en la Contratación de las Obras y/o servicios para la construccion o mantenimiento a puentes vehículares. </t>
  </si>
  <si>
    <t>(Número de contratos de obras y/o servicios para la construcción y/o mantenimiento de puentes vehiculares y peatonales celebrados/ número de contratos de obras y/o servicios para la construcción y/o mantenimiento de puentes vehiculares y peatonales programados )*100</t>
  </si>
  <si>
    <t>K022 Construccion, ampliacion y mejoramiento de infraestructura de transporte publico</t>
  </si>
  <si>
    <t>Porcentaje que mide el avance en la construcción de las obras de Transporte Público nuevas</t>
  </si>
  <si>
    <t>(Construcción de obras de transporte publico nuevas realizadas/ construcción de obras de transporte publico nuevasprogramadas)*100</t>
  </si>
  <si>
    <t>Porcentaje que mide el avance en la ampliación de las rutas del Transporte Público.</t>
  </si>
  <si>
    <t>(Obras de ampliacion de ruta de transporte publico realizadas/obras de ampliacion de ruta de transporte publico programadas)*100</t>
  </si>
  <si>
    <t>Porcentaje que mide el avance en la rehabilitación de las obras de transporte público.</t>
  </si>
  <si>
    <t>(Obras rehabilitadas de transporte publico realizadas/Obras rehabilitadas de transporte publico programadas)*100</t>
  </si>
  <si>
    <t>U046 Ayudas por afectaciones de obra publica</t>
  </si>
  <si>
    <t>Porcentaje de avance que mide la entrega de apoyos económicos a personas por afectaciones a comercios</t>
  </si>
  <si>
    <t>(Número de apoyos a personas por afectaciones a comercios entregados/ Número de apoyos a personas por afectaciones a comercios programados)*100</t>
  </si>
  <si>
    <t>Porcentaje de avance que mide la entrega de apoyos económicos a personas por afectaciones a sus inmuebles</t>
  </si>
  <si>
    <t>(Número de apoyos a personas por afectaciones a sus inmuebles entregados/ Número de apoyos a personas por afectaciones a sus inmuebles programados)*100</t>
  </si>
  <si>
    <t>Porcentaje que mide el avance en la elaboración de material de apoyo y difusión eleborado para  las capacitaciones</t>
  </si>
  <si>
    <t>S034 Programa Sistemas de Captacion de Agua de Lluvia en viviendas de la Ciudad de Mexico.</t>
  </si>
  <si>
    <t>Porcentaje de avance de los SCALL instalados.</t>
  </si>
  <si>
    <t>(Instalaciones de SCALL realizadas / Instalaciones de SCALL programadas)*100</t>
  </si>
  <si>
    <t>Porcentaje de avance de las capacitaciones a beneficiarios brindadas sobre uso y limpieza de SCALL.</t>
  </si>
  <si>
    <t>(Capacitaciones a beneficiarios realizadas/ capacitaciones a beneficiarios programadas)*100</t>
  </si>
  <si>
    <t>Mide el porcentaje de personas que cumplen con los requisitos para ser beneficiarios con un SCALL</t>
  </si>
  <si>
    <t>Total de SCALL entregados al periodo/ SCALL programados)*100</t>
  </si>
  <si>
    <t>Mide el porcentaje de avance de las capacitaciones realizadas a mujeres en el año.</t>
  </si>
  <si>
    <t>(Capacitaciones realizadas a mujeres / Capacitaciones realizadas a mujeres programadas)*100</t>
  </si>
  <si>
    <t>Mide el porcentaje de mujeres que cumplen con los requisitos para ser beneficiarias del Programa</t>
  </si>
  <si>
    <t>(Total de mujeres registradas / Total de personas registradas)*100</t>
  </si>
  <si>
    <t>S036 Programa Altepetl</t>
  </si>
  <si>
    <t>Porcentaje de convocatorias emitidas para el registro en el Programa social</t>
  </si>
  <si>
    <t>Cursos realizados en el año</t>
  </si>
  <si>
    <t>(Cursos realizados/ Cursos programados)*100</t>
  </si>
  <si>
    <t>Porcentaje de invitaciones emitidas para el registro en el Programa social</t>
  </si>
  <si>
    <t>(Invitaciones emitidas/ Invitaciones programadas )*100</t>
  </si>
  <si>
    <t>Porcentaje de cursos de cumplimiento verificados.</t>
  </si>
  <si>
    <t>(Número de cursos verficados/ cursos  que recibe el programa)*100</t>
  </si>
  <si>
    <t xml:space="preserve">Mide el porcentaje de simulacros realizados con las personas servidoras pública de la PAOT y Ciudadanos </t>
  </si>
  <si>
    <t>Mide el porcentaje de capacitaciones impartidas a brigadistas de Protección Civil de la PAOT</t>
  </si>
  <si>
    <t>(Capacitaciones realizadas / Capacitaciones  programadas)*100</t>
  </si>
  <si>
    <t>E159 Educacion y divulgacion ambiental</t>
  </si>
  <si>
    <t>Porcentaje que mide el número de eventos, talleres, y publicaciones en redes sociales sobre, contaminación del aire, manejo adecuado del agua residuos sólidos, conservación de áreas verdes, consumo responsable y problemas ambientales.</t>
  </si>
  <si>
    <t>(Eventos, capacitaciones-talleres, y publicaciones en redes sociales realizadas/ Eventos, capacitaciones-talleres, y publicaciones en redes sociales programadas)*100</t>
  </si>
  <si>
    <t>Porcentaje que mide el número de exposiciones permanentes y temporales, y las actividades educativas presenciales y virtuales del Museo de Historia Natural.</t>
  </si>
  <si>
    <t>(Número de exposiciones temporales, actividades educativas presenciales y virtuales realizadas/ número de exposiones temporales, y actividades educativas presenciales y virtuales programadas)*100</t>
  </si>
  <si>
    <t>P005 Calidad del aire.</t>
  </si>
  <si>
    <t>Porcentaje que mide la difusión del índice de la calidad del aire con sus recomendaciones para la protección de la la salud a la población durante el año.</t>
  </si>
  <si>
    <t>(Difusión del indice de la calidad del aire realizado/ difusión del índice de la calidad de aire programado)*100</t>
  </si>
  <si>
    <t>Porcentaje que mide la operación de estaciones automáticas y manuales de monitoreo atmosférico.</t>
  </si>
  <si>
    <t>(Número de estaciones de monitoreo en operación / Número de estaciones de monitoreo programadas)*100</t>
  </si>
  <si>
    <t>Porcentaje que mide el total de datos de calidad del aire generados.</t>
  </si>
  <si>
    <t>(Total de datos obtenidos de contaminantes criterio de la RAMA y REDMA / Total de datos esperados de contaminantes criterio de la RAMA y REDMA)*100</t>
  </si>
  <si>
    <t>Pocentaje que mide el número de servicios de mantenimiento preventivo y/o correctivo del equipo de sensor remoto para garantizar su óptima operación.</t>
  </si>
  <si>
    <t>(Servicio de mantenimiento preventivo y/o correctivo del equipo de sensor remoto realizado/Servicio de mantenimiento preventivo y/o correctivo del equipo de sensor remoto programado)*100</t>
  </si>
  <si>
    <t>Porcentaje que mide el número de campañas de sensor remoto implementadas, para la generación de datos utiles  para el desarrollo  de políticas públicas.</t>
  </si>
  <si>
    <t>(Número de campañas realizadas/número de campañas programadas)*100</t>
  </si>
  <si>
    <t>Porcentaje que mide las constancias de verificación vehicular otorgadas para definir las condiciones de circulación de cada vehículo.</t>
  </si>
  <si>
    <t>(Número de constancias otorgadas/número de constancias programadas)*100</t>
  </si>
  <si>
    <t>Porcentaje que mide el número de verificaciones realizadas a los vehículos matriculados en la Ciudad de México para evaluar los límites de emisiones contaminantes provenientes las unidades que usan gasolina, diesel u otro combustible.</t>
  </si>
  <si>
    <t xml:space="preserve">(Número de verificaciones realizadas/número de verificaciones programadas)*100 </t>
  </si>
  <si>
    <t>P056 Conduccion de la politica del medio ambiente</t>
  </si>
  <si>
    <t xml:space="preserve">Porcentaje que mide el avance en la elaboración del inventario de residuos sólidos al periodo. </t>
  </si>
  <si>
    <t>(Elaboración del inventario realizada  / Elaboración del inventario programado)*100</t>
  </si>
  <si>
    <t>Porcentaje de unidades administrativas incorporadas al Sistema de Administración Ambiental</t>
  </si>
  <si>
    <t xml:space="preserve">(Número de unidades administrativas incorporadas / número de unidades programadas)*100 </t>
  </si>
  <si>
    <t>Mide el porcentaje de avance de la entrega del apoyo denominado pago único  a ex trabajadoras de la hoy extinta Autotransportes Urbanos de Pasajeros R-100 (Ruta 100)</t>
  </si>
  <si>
    <t>(Número de personas registradas/ Número de personas que obtuvieron apoyo)*100</t>
  </si>
  <si>
    <t>Porcentaje que mide el avance  en el número de brigadas capacitadas  para la  protección de visitantes y funcionarios que transitan por las instalaciones del ente público</t>
  </si>
  <si>
    <t>Porcentaje que mide el número de publicaciones realizadas para la difusión  y promoción del programa de capacitación.</t>
  </si>
  <si>
    <t>(Número de Publicaciones para la difusión  y promoción realizadas/Número  de Publicaciones para la difusión y promoción  programadas)*100</t>
  </si>
  <si>
    <t>(Número  de Simulacros realizados/Número  de Simulacros programados)*100</t>
  </si>
  <si>
    <t>P027 Políticas para la prevención y combate a la discriminación</t>
  </si>
  <si>
    <t>Mide el porcentaje de atenciones y orientaciones jurídicas brindadas a personas que habitan y transitan en la Ciudad de México, por presuntos actos discriminatorios cometidos en la Ciudad de México</t>
  </si>
  <si>
    <t>(Número de atenciones brindadas / Número de atenciones proyectadas)*100</t>
  </si>
  <si>
    <t>Mide el porcentaje de gestiones administrativas realizadas que no calificaron como casos de discriminación pero que se requirió de alguna orientación jurídica</t>
  </si>
  <si>
    <t>(Número de orientaciones no calificadas para atención/ Número de orientaciones solicitadas)*100</t>
  </si>
  <si>
    <t>Mide el porcentaje de cursos en materia de igualdad y no discriminación impartidos a población en general y personas servidoras públicas</t>
  </si>
  <si>
    <t>(Número de cursos sobre igualdad y no discriminación impartidos / Número de cursos sobre igualdad y no discriminación programados) * 100</t>
  </si>
  <si>
    <t>Mide el avance en la actualización del diseño y contenido de los cursos en materia de igualdad y no discriminación</t>
  </si>
  <si>
    <t>(Contenido de los cursos en materia de igualdad y no discriminación actualizado/Contenido de los cursos en materia de igualdad y no discriminación programado)*100</t>
  </si>
  <si>
    <t xml:space="preserve">Mide el porcentaje de estudios, investigaciones y documentos de política pública,  en materia de igualdad y no discriminación elaborados </t>
  </si>
  <si>
    <t>Mide el porcentaje de proyectos, metodologías y/o términos de referencia realizados para el desarrollo de estudios, investigaciones y herramientas de política pública en materia de igualdad y no discriminación</t>
  </si>
  <si>
    <t>(Proyectos, metodologías y términos de referencia para estudios e investigaciones y herramientas de política pública realizados /Proyectos, metodologías y términos de referencia para estudios e investigaciones y herramientas de política pública programados)*100</t>
  </si>
  <si>
    <t>Mide el porcentaje de actividades de colaboración y vinculación sobre diversidad e inclusión con sector privado, academia, OSC y gobierno</t>
  </si>
  <si>
    <t>(Acuerdos de trabajo con diferentes sectores realizados / Acuerdos de trabajo con diferentes sectores programados) * 100</t>
  </si>
  <si>
    <t>Mide el porcentaje de actividades de vinculación ejecutadas con empresas, sector privado y cámaras de comercio para la promoción de la inclusión y la diversidad</t>
  </si>
  <si>
    <t>(Actividades de vinculación con empresas y sector privado ejecutadas / Actividades de vinculación con empresas y sector privado programadas) * 100</t>
  </si>
  <si>
    <t>Mide el porcentaje de encuentros con academia y organizaciones de la sociedad civil para la promoción del derecho a la igualdad y no discriminación</t>
  </si>
  <si>
    <t>(Eventos de vinculación con academia y organizaciones de sociedad civil realizados / Eventos de vinculación con academia y organizaciones de sociedad civil programados) * 100</t>
  </si>
  <si>
    <t>Mide el porcentaje de publicaciones, campañas, material impreso y en redes sociales para la promoción y difusión para una cultura de igualdad y no discriminación implementadas</t>
  </si>
  <si>
    <t>(Número de publicaciones para la promoción y difusión para una cultura de igualdad y no discriminación implementadas/Número de publicaciones para la promoción y difusión para una cultura de igualdad y no discriminación programadas) * 100</t>
  </si>
  <si>
    <t>Mide el porcentaje de campañas y banners sobre el derecho a la igualdad y no discriminación diseñadas por el COPRED para comunicación institucional</t>
  </si>
  <si>
    <t>(Campañas y banners sobre el derecho a la igualdad y no discriminación diseñadas / Campañas y banners sobre igualdad y no discriminación programadas)*100</t>
  </si>
  <si>
    <t>U038 Apoyos para promover la igualdad y no discriminación</t>
  </si>
  <si>
    <t>Mide el porcentaje de avance de víctimas de discriminación e instituciones de asistencia privada, asociaciones civiles u organizaciones sociales a quienes se les otorgó un apoyo económico.</t>
  </si>
  <si>
    <t>(Número de apoyos  a personas e instituciones otorgados/ Número de apoyos a personas e instituciones programados)*100</t>
  </si>
  <si>
    <t>Mide el porcentaje de avance de la publicación de los lineamientos de apoyos a víctimas de la discriminación</t>
  </si>
  <si>
    <t>(Número de publicaciones de lineamientos realizadas / Número de publicaciones de lineamientos programadas)*100</t>
  </si>
  <si>
    <t>Mide el porcentaje de avance de los expedientes autorizados de las personas que solicitan apoyos</t>
  </si>
  <si>
    <t>(Número de expedientes autorizados / Solicitudes programadas)*100</t>
  </si>
  <si>
    <t>Mide la proporción de apoyos económicos entregados a personas que integran la Red Ciudadana por la Igualdad y la no Discriminación de la Ciudad de México (REDCii), en el año.</t>
  </si>
  <si>
    <t>(Número de apoyos económicos entregados al periodo / Número de apoyos económicos programados al periodo)*100</t>
  </si>
  <si>
    <t>Mide el porcentaje de avance en la publicación de los lineamientos para la integración de la Red Ciudadana por la Igualdad y la no Discriminación de la Ciudad de México.</t>
  </si>
  <si>
    <t>Proporción de apoyos económicos entregados a personas que diseñen proyectos de creación de contenidos digitales para niñas, niños y adolescentes sobre igualdad y no discriminación</t>
  </si>
  <si>
    <t>Mide el porcentaje de avance en la publicación de los lineamientos para la creación de contenidos digitales por la Igualdad y la no Discriminación de la Ciudad de México.</t>
  </si>
  <si>
    <t>Proporción de apoyos económicos entregados a las personas que integran la Red de talleristas por la no discriminación, al año.</t>
  </si>
  <si>
    <t xml:space="preserve">Mide el porcentaje de avance en la publicación de los lineamientos para la integración de la Red de talleristas en materia de igualdad y no discriminación </t>
  </si>
  <si>
    <t>Proporción de personas capacitadas en materia de igualdad y no discriminación</t>
  </si>
  <si>
    <t>(Número de personas capacitadas, al periodo / Número de personas programadas para ser capacitadas, al periodo)*100</t>
  </si>
  <si>
    <t>Mide el porcentaje de avance en la entrega de apoyos económicos por el diseño de proyectos que promuevan buenas prácticas antidiscriminatorias en ámbitos laborales.</t>
  </si>
  <si>
    <t>(Número de apoyos económicos otorgados / Número de apoyos económicos programados)*100</t>
  </si>
  <si>
    <t>Mide el porcentaje de avance en la publicación de los lineamientos de buenas prácticas antidiscriminatorias en empresas privadas.</t>
  </si>
  <si>
    <t xml:space="preserve">Mide el porcentaje de avance de los expedientes autorizados de  proyectos de buenas prácticas antidiscriminatorias en empresas privadas </t>
  </si>
  <si>
    <t>Mide el porcentaje de avance en la entrega de apoyos económicos  personas que se encuentren realizando un proyecto de investigación en materia de igualdad y no discriminación</t>
  </si>
  <si>
    <t xml:space="preserve">Mide el porcentaje de  avance en la publicación de los lineamientos de apoyos a proyectos de investigación en materia de igualdad y no discriminación </t>
  </si>
  <si>
    <t>Mide el porcentaje de avance del aporte económico entregado para generar  un proyecto de coinversión con un organismo internacional para desarrollar un proyecto de no discriminación</t>
  </si>
  <si>
    <t>(Número de aportes económicos entregados / Número de aportes económicos programados)*100</t>
  </si>
  <si>
    <t>Mide el porcentaje de avance del proyecto desarrollado con un organismo internacional</t>
  </si>
  <si>
    <t>(Número de proyectos realizados / Número de proyectos programados)*100</t>
  </si>
  <si>
    <t>E163 Servicios sociales para el Bienestar de la infancia y la adolescencia</t>
  </si>
  <si>
    <t>Mide el porcentaje de avance en el otorgamiento de servicios de higiene, salud, psicología y alimentación</t>
  </si>
  <si>
    <t>Número de servicios de higiene, salud, psicología y alimentación otorgados /Número de servicios de higiene, salud, psicología y alimentación programados) *100</t>
  </si>
  <si>
    <t>Mide el porcentaje de avance en la programación de servicios de higiene, salud, psicología y alimentación para otorgar.</t>
  </si>
  <si>
    <t>(Número de servicios de higiene, salud, psicología y alimentación programados/Número de servicios de higiene, salud, psicología y alimentación solicitados)*100</t>
  </si>
  <si>
    <t>Mide el porcentaje de avance en la realización de eventos deportivos, culturales y recreativos</t>
  </si>
  <si>
    <t>(Eventos deportivos, culturales y recreativos realizados / Eventos deportivos, culturales y recreativos programados) *100</t>
  </si>
  <si>
    <t>Mide el porcentaje de avance en la programación de eventos deportivos, culturales y recreativos</t>
  </si>
  <si>
    <t>(Eventos deportivos, culturales y recreativos programados / Eventos deportivos, culturales y recreativos autorizados ) *100</t>
  </si>
  <si>
    <t>Mide el porcentaje de avance de  talleres deportivos, culturales, lúdicos y recreativos  impartidos</t>
  </si>
  <si>
    <t>(Número de Talleres deportivos, culturales, lúdicos y recreativos  impartidos/ Número de Talleres deportivos, culturales y recreativos programados para impartir) *100</t>
  </si>
  <si>
    <t>Mide el porcentaje de avance en la integración de los grupos deportivos, culturales, lúdicos y recreativos  de clases y talleres.</t>
  </si>
  <si>
    <t>(Número de grupos de clases y talleres deportivos, culturales, lúdicos y recreativos integrados / Número de grupos de clases y talleres deportivos, culturales, lúdicos y recreativos  programados por integrar) *100</t>
  </si>
  <si>
    <t>E164 Servicios de proteccion infantil y adolescente</t>
  </si>
  <si>
    <t>Mide el porcentaje de avance de las denuncias atendidas</t>
  </si>
  <si>
    <t>(Número de denuncias atendidas/Número de denuncias autorizadas)*100</t>
  </si>
  <si>
    <t>Mide el porcentaje de denuncias y reportes por maltrato infantil recibidas en centros DIF y en la plataforma oficial.</t>
  </si>
  <si>
    <t>(Número de denuncias aprobadas para atención/Número de denuncias ingresadas)*100</t>
  </si>
  <si>
    <t>(Número de asesorías psicológicas y sociales otorgadas/Número de asesorías psicológicas y sociales autorizadas)*100</t>
  </si>
  <si>
    <t>Mide el porcentaje de avance de la dictaminación de intervención a niñas, niños y adolescentes.</t>
  </si>
  <si>
    <t>(Número de solicitudes de asesorías psicológicas y sociales procedentes/Número de asesorías psicológicas y sociales recibidas)*100</t>
  </si>
  <si>
    <t>Mide el porcentaje de avance de la protección en acogimiento residencial en ambientes libres de violencia de niñas, niños y adolescentes.</t>
  </si>
  <si>
    <t>(Número de ingreso de niñas, niños y adolescentes acogidos/Número de la capacidad residencial programada)</t>
  </si>
  <si>
    <t>Mide el porcentaje de adopciones otorgadas.</t>
  </si>
  <si>
    <t>(Número de adopciones otorgadas/Número de adopciones solicitadas)*100</t>
  </si>
  <si>
    <t>Mide el porcentaje de avance en la resolución de procedimientos de adopción.</t>
  </si>
  <si>
    <t>(Número de procedimientos para adopciones resueltos/Número de procedimientos para adopciones solicitados)*100</t>
  </si>
  <si>
    <t>E165 Servicios especiales para personas con discapacidad</t>
  </si>
  <si>
    <t>Mide el porcentaje de avance del cumplimiento de las capacitaciones de Lenguaje de señas otorgada.</t>
  </si>
  <si>
    <t>(Número de capacitaciones de lenguaje de señas realizadas/Número de lenguaje de señas programadas)*100</t>
  </si>
  <si>
    <t>Mide el porcentaje de avance de la publicación de las convocatorias sobre el lenguaje de señas.</t>
  </si>
  <si>
    <t>(Número de publicaciones de convocatorias realizadas/Número de publicaciones de convocatoria programadas)*100</t>
  </si>
  <si>
    <t>Mide el porcentaje de avance de los servicios de rehabilitación otorgados.</t>
  </si>
  <si>
    <t>(Número de servicios de rehabilitación otorgados/Número de servicios de rehabilitación programados)*100</t>
  </si>
  <si>
    <t>Mide el porcentaje de avance de las solicitudes atendidas de rehabilitación de personas sin acceso a servicios de salud.</t>
  </si>
  <si>
    <t>(Número de servicios de rehabilitación autorizados/Número de servicios de rehabilitación solicitados)*100</t>
  </si>
  <si>
    <t>Mide el porcentaje de avance de la capacitación a personas con discapacidad otorgada.</t>
  </si>
  <si>
    <t>(Número de cursos para la inclusión laboral otorgados/Número de cursos para la inclusión laboral programados)*100</t>
  </si>
  <si>
    <t>Mide el porcentaje de avance sobre la publicación de cursos para la inclusión de personas con discapacidad realizada.</t>
  </si>
  <si>
    <t>(Número de publicaciones de cursos realizada/Número de publicaciones de cursos programadas)*100</t>
  </si>
  <si>
    <t>Mide el avance de estudios de Accesibilidad para mejorar la infraestructura de espacios públicos para personas con discapacidad realizado.</t>
  </si>
  <si>
    <t>(Número de estudios de accesibilidad para mejorar infraestructura de espacios públicos para personas con discapacidad realizados/Número de estudios de accesibilidad para mejorar infraestructura de espacios públicos para personas con discapacidad programados)*100</t>
  </si>
  <si>
    <t>Mide el avance en la elaboración de metodologías para llevar a cabo los estudios de accesibilidad para la mejora de la infraestructura de espacios públicos para personas con discapacidad.</t>
  </si>
  <si>
    <t>(Número de instrumentos metodológicos elaborados/Número de instrumentos metodológicos programados)*100</t>
  </si>
  <si>
    <t>Mide el porcentaje de avance de servicios de acogimiento residencial para personas con discapacidad en situación de abandono u orfandad o bien bajo los Cuidados y atenciones de DIF por procesos de violencia que ponen en riesgo su integridad física y psicológica.</t>
  </si>
  <si>
    <t>(Número de servicios de acogimiento residencial para personas con discapacidad/Número de servicios de acogimiento residencial para personas con discapacidad programados)*100</t>
  </si>
  <si>
    <t>Mide el porcentaje de avance de las solicitudes atendidas de acogimiento residencial para personas en situación de abandono u orfandad o bien bajo los Cuidados y atenciones de DIF  por procesos de violencia que ponen en riesgo su integridad física y psicológica.</t>
  </si>
  <si>
    <t>(Número de solicitudes de acogimiento de personas con discapacidad autorizadas/Número de solicitudes de acogimiento de personas con discapacidad programadas)*100</t>
  </si>
  <si>
    <t>Mide el porcentaje de avance de la entrega de apoyos en especie para personas con discapacidad.</t>
  </si>
  <si>
    <t>Mide el porcentaje de convocatorias emitidas para el registro en la entrega de ayudas técnicas.</t>
  </si>
  <si>
    <t>Mide el porcentaje de avance de expedientes autorizados de las personas que solicitan apoyos en especie</t>
  </si>
  <si>
    <t>(Número de expedientes autorizados/Solicitudes recibidas)*100</t>
  </si>
  <si>
    <t>E166 Servicios asistenciales a personas vulnerables</t>
  </si>
  <si>
    <t>Mide el porcentaje de avance de las pláticas impartidas</t>
  </si>
  <si>
    <t>(Número de pláticas impartidas / Número de pláticas programadas) *100</t>
  </si>
  <si>
    <t xml:space="preserve">Mide el porcentaje de avance en la selección y desarrollo de temas para programar las pláticas. </t>
  </si>
  <si>
    <t>(Número de temas para impartir pláticas programados/Número de temas para impartir que demanda la población)*100</t>
  </si>
  <si>
    <t>Mide el porcentaje de avance de las consultas médicas otorgadas</t>
  </si>
  <si>
    <t>(Número de consultas médicas otorgadas / Número de consultas médicas programadas) *100</t>
  </si>
  <si>
    <t>Mide el porcentaje de avance en la programación de citas médicas de atención y preventivas</t>
  </si>
  <si>
    <t>(Número de consultas médicas programadas / Número de consultas médicas solicitadas) *100</t>
  </si>
  <si>
    <t>Mide el porcentaje de avance de las consultas dentales otorgadas</t>
  </si>
  <si>
    <t>(Número de consultas dentales otorgadas / Número de consultas dentales programadas) *100</t>
  </si>
  <si>
    <t>Mide el porcentaje de avance en la programación de citas dentales de atención y preventivas</t>
  </si>
  <si>
    <t>(Número de consultas dentales programadas / Número de consultas dentales solicitadas) *100</t>
  </si>
  <si>
    <t>Mide el porcentaje de avance de las consultas psicológicas y psicoeducativas otorgadas.</t>
  </si>
  <si>
    <t>(Número de consultas psicológicas, psicoeducativas y de otros servicios de salud otorgadas / Número de consultas psicológicas, psicoeducativas programadas) *100</t>
  </si>
  <si>
    <t>Mide el porcentaje de avance en la programación de citas psicológicas y psicoeducativas de atención y preventivas</t>
  </si>
  <si>
    <t>(Número de consultas psicológicas y psicoeducativas programadas / Número de consultas psicológicas y psicoeducativas solicitadas) *100</t>
  </si>
  <si>
    <t>S010 Coinversión para la inclusión y el Bienestar social</t>
  </si>
  <si>
    <t>Mide el porcentaje de avance en la entrega de apoyos económicos a las Organizaciones de la Sociedad Civil</t>
  </si>
  <si>
    <t>(Número apoyos económicos entregados) / (Número apoyos económicos programados)*100</t>
  </si>
  <si>
    <t xml:space="preserve">Mide el porcentaje de convocatorias emitidas para el registro en la entrega de apoyos a las Organizaciones de la Sociedad Civil beneficiarias </t>
  </si>
  <si>
    <t>Mide el porcentaje de avance de  proyectos validados y aprobados</t>
  </si>
  <si>
    <t>(Número de proyectos aprobados)/(Número de proyectos presentados)*100</t>
  </si>
  <si>
    <t>Mide el porcentaje de avance en la capacitación otorgada.</t>
  </si>
  <si>
    <t>(Número de capacitaciones impartidas)/(Número de capacitaciones programadas)*100</t>
  </si>
  <si>
    <t xml:space="preserve">Mide porcentualmente el avance en la elaboración del programa de capacitación </t>
  </si>
  <si>
    <t>(Número de programas de capacitación concluidos/Número de programas de capacitación programados)*100</t>
  </si>
  <si>
    <t>S035 Programa Alimentos Escolares</t>
  </si>
  <si>
    <t>Mide el porcentaje de avance de la entrega de apoyos alimenticios en modalidad fría  en escuelas.</t>
  </si>
  <si>
    <t>(Número de apoyos alimenticios en modalidad fría  entregados / Total de apoyos alimenticios en modalidad fría  programados)*100</t>
  </si>
  <si>
    <t>Mide el porcentaje de avance de la  distribución en relación al total de apoyos programados</t>
  </si>
  <si>
    <t>(Número de apoyos distribuidos / Número de apoyos por entregar programados )*100</t>
  </si>
  <si>
    <t>Mide el porcentaje de avance de la integración del padrón de beneficiarios del programa</t>
  </si>
  <si>
    <t>S066 Centros para el desarrollo infantil</t>
  </si>
  <si>
    <t>Porcentaje que mide el avance en la entrega de servicios educativos y de alimentación otorgados en CACDI.</t>
  </si>
  <si>
    <t>(Número de servicios educativos y de alimentación otorgados/Número de servicios educativos y de alimentación programados)*100</t>
  </si>
  <si>
    <t>Porcentaje que mide el avance en la integración, registro y actualización de numero de niñas y niños beneficiarios de los servicios de CACDI.</t>
  </si>
  <si>
    <t>(Número de niñas y niños registrados/Número de niñas y niños registrados en el periodo anterior)*100</t>
  </si>
  <si>
    <t>S221 Comedores para el bienestar</t>
  </si>
  <si>
    <t>Mide el porcentaje de avance en la entrega de apoyos alimentarios</t>
  </si>
  <si>
    <t>(Número de apoyos alimentarios entregados/Número de apoyos alimentarios programados)*100</t>
  </si>
  <si>
    <t>Mide el porcentaje de avance en la verificación de la preparación de alimentos de acuerdo con las prácticas sanitarias adecuadas.</t>
  </si>
  <si>
    <t>(Número de verificaciones en comedores realizada/Número de verificaciones en comedores programadas)*100</t>
  </si>
  <si>
    <t>(Número de padrones realizados/Número de padrones programados)*100</t>
  </si>
  <si>
    <t>Mide el porcentaje de avance en la supervisión a los comedores populares.</t>
  </si>
  <si>
    <t>(Número de supervisiones realizada/Número de supervisiones programadas)*100</t>
  </si>
  <si>
    <t>Mide el porcentaje de avance en la programación de visitas a comedores para supervisión.</t>
  </si>
  <si>
    <t>(Número de supervisiones agendadas/Número de comedores populares para supervisar)*100</t>
  </si>
  <si>
    <t>U032 Apoyo a personas que perdieron algún familiar en el sismo del 19 de septiembre de 2017</t>
  </si>
  <si>
    <t>Mide el porcentaje de avance en la entrega de apoyos económicos para resarcir la vulnerabilidad social entregados</t>
  </si>
  <si>
    <t>Mide el porcentaje de avance de expedientes autorizados de las personas que solicitan el apoyo</t>
  </si>
  <si>
    <t>(Número de expedientes autorizados/Número de expedientes registrados)*100</t>
  </si>
  <si>
    <t>Mide el porcentaje de avance en la entrega de servicios psicológicos, de salud, actividades lúdicas, recreativas y culturales otorgados a familiares víctimas del sismo.</t>
  </si>
  <si>
    <t>(Número de servicios a familiares víctimas del sismo proporcionados / Número de servicios a familiares víctimas del sismo programados)*100</t>
  </si>
  <si>
    <t>Mide el porcentaje de avance en la programación de los espacios disponibles para atención</t>
  </si>
  <si>
    <t>(Número de citas para los servicios a familiares víctimas del sismo agendadas/ Número de citas para los servicios a familiares víctimas del sismo programadas)*100</t>
  </si>
  <si>
    <t>U037 Fomento al autoempleo y sociedades cooperativas</t>
  </si>
  <si>
    <t>Porcentaje que mide el avance del número de personas que conservaron su empleo en Áreas Ciudadanas y Sociedades Cooperativas.</t>
  </si>
  <si>
    <t>(Número de empleos en  Áreas Ciudadanas y Sociedades Cooperativas preservados / Número de empleos en Áreas Ciudadanas y Sociedades Cooperativas programados a preservar) *100</t>
  </si>
  <si>
    <t>Porcentaje que mide el número de Áreas Ciudadanas y Sociedades Cooperativas que cumplieron con la normatividad establecida por lo que pueden ser preservadas .</t>
  </si>
  <si>
    <t>(Número de Áreas Ciudadanas y Sociedades Cooperativas supervisadas / Número de Áreas Ciudadanas y Sociedades Cooperativas programadas a supervisar) *100</t>
  </si>
  <si>
    <t>Porcentaje que mide el número de garrafones distribuidos por camionetas garrafoneras del DIF Ciudad de México a las Áreas Ciudadanas y Sociedades Cooperativas.</t>
  </si>
  <si>
    <t>(Número de Garrafones de Agua purificada distribuidos / Número de Garrafones de Agua purificada programados para distribuir) *100</t>
  </si>
  <si>
    <t>Porcentaje que mide el avance en la producción de garrafones de agua en las Plantas Purificadoras del DIF Ciudad de México.</t>
  </si>
  <si>
    <t>(Metros cúbicos de Agua purificada y envasada en garrafón / Metros cúbicos de Agua programada para purificar y envasar en garrafón ) *100</t>
  </si>
  <si>
    <t>Porcentaje que mide el avance de los talleres de capacitación técnica impartidos sobre oficios o actividades productivas que favorecen el emprendimiento.</t>
  </si>
  <si>
    <t>(Número de Talleres de apoyo a la economía familiar impartidos/ Número de Talleres de apoyo a la economía familiar programados) *100</t>
  </si>
  <si>
    <t>Porcentaje que mide el avance de la integración del número de talleres de capacitación que fortalecen el emprendimiento.</t>
  </si>
  <si>
    <t>(Número de grupos de Talleres para fortalecer el emprendimiento integrados / Número de Grupos de Talleres para fortalecer el emprendimiento programados por integrar) *100</t>
  </si>
  <si>
    <t>Mide el porcentaje de avance de las ferias de empleo para personas con discapacidad realizadas</t>
  </si>
  <si>
    <t>(Ferias de empleo realizadas/ Ferias de empleo programadas) * 100</t>
  </si>
  <si>
    <t>Mide el porcentaje de avance de las personas registradas para ser  canalizadas con las empresas</t>
  </si>
  <si>
    <t>(Número de canalizaciones realizadas / Número de personas registradas) * 100</t>
  </si>
  <si>
    <t>Porcentaje que mide el avance  en el número de brigadas capacitadas  para la  protección de visitantes y funcionarios que transitan por las instalaciones del ente público.</t>
  </si>
  <si>
    <t>P031 Planeacion, seguimiento y evaluacion a politicas publicas para el desarrollo de las personas con discapacidad</t>
  </si>
  <si>
    <t>Porcentaje de actividades realizadas en coordinación con los entes públicos responsables de la ejecución de políticas públicas</t>
  </si>
  <si>
    <t>(Número de actividades con entes realizadas / Número de actividades con entes programadas)*100</t>
  </si>
  <si>
    <t>Porcentaje de la programación actividades  en coordinación con los entes públicos responsables de la ejecución de políticas públicas</t>
  </si>
  <si>
    <t>(Número de actividades con entes programadas / Número de actividades con entes proyectadas)*100</t>
  </si>
  <si>
    <t>Mide el porcentaje de avance de cursos en materia de inclusión y derechos humanos  a servidores públicos realizados</t>
  </si>
  <si>
    <t>(Cursos en materia de inclusión y derechos humanos  realizados / Cursos en materia de inclusión y derechos humanos programados) * 100</t>
  </si>
  <si>
    <t>Mide el porcentaje en la asignación de grupos y horarios para llevar a cabo las capacitaciones en modalidad presencial</t>
  </si>
  <si>
    <t>(Asignación de grupos y horarios de las capacitaciones en modalidad presencial realizada/Asignación de grupos y horarios para las capacitaciones en modalidad presencial  programada)*100</t>
  </si>
  <si>
    <t>Mide el porcentaje en la asignación de grupos y horarios para llevar a cabo las capacitaciones en modalidad virtual</t>
  </si>
  <si>
    <t>(Asignación de grupos y horarios de las capacitaciones en modalidad virtual realizada/Asignación de grupos y horarios para las capacitaciones en modalidad virtual programada)*100</t>
  </si>
  <si>
    <t>Porcentaje que mide el avance en las asesorías realizadas conforme a las establecidas en el calendario</t>
  </si>
  <si>
    <t>(Número de diagnósticos realizados/Número de diagnósticos programados)*100</t>
  </si>
  <si>
    <t>Mide el porcentaje de generación del Sistema Integral de Gestión de Información</t>
  </si>
  <si>
    <t>(Sistema Integral de Gestión de Información generado/Sistema Integral de Gestión de Información programado)*100</t>
  </si>
  <si>
    <t>Mide el porcentaje de avance en el registro de usuarios en el Sistema Integral de Gestión de Información</t>
  </si>
  <si>
    <t>(Número de personas con discapacidad registradas/Número de personas con discapacidad registradas en el periodo anterior)*100</t>
  </si>
  <si>
    <t>E193 Actividades culturales, recreativas y deportivas para jóvenes</t>
  </si>
  <si>
    <t>Mide el porcentaje de avance de los talleres, conferencias y exposiciones a realizar.</t>
  </si>
  <si>
    <t xml:space="preserve">(Número de talleres, conferencias y exposiciones en materia de cultura realizados/Número de talleres, conferencias y exposiciones en materia de cultura programados) *100  </t>
  </si>
  <si>
    <t>Mide el porcentaje de avance  del cumplimiento de la programación de grupos de talleres, conferencias y exposiciones</t>
  </si>
  <si>
    <t>(Asignación de grupos y horarios realizado/Asignación de grupos y horarios programado)*100</t>
  </si>
  <si>
    <t>Mide el avance porcentual en la difusión de  convocatorias para los talleres, conferencias y exposiciones en materia de cultura dirigida a jóvenes</t>
  </si>
  <si>
    <t>(Número de convocatorias de los talleres, conferencias y exposiciones difundidas / Número de convocatorias de los talleres, conferencias y exposiciones programadas a realizar )*100</t>
  </si>
  <si>
    <t>Mide el porcentaje de avance de conciertos realizados.</t>
  </si>
  <si>
    <t>(Número de conciertos para jóvenes realizados/número de conciertos para jóvenes programados) *100</t>
  </si>
  <si>
    <t>Mide el porcentaje de avance en la definición de espacios para implementar conciertos comunitarios</t>
  </si>
  <si>
    <t>(Número de espacios para conciertos comunitarios definidos/Número de espacios para conciertos comunitarios programados)*100</t>
  </si>
  <si>
    <t>S004 Apoyos para el desarrollo integral de los jóvenes</t>
  </si>
  <si>
    <t>Mide el porcentaje de capacitaciones impartidas a través de cursos, talleres y dinámicas para desarrollar habilidades para el reconocimiento o de sus Derechos Humanos; impulsar habilidades para la vida y prevención de factores de riesgo; así como de cuidado de la salud física y emocional.</t>
  </si>
  <si>
    <t>(Cursos, capacitaciones, talleres y dinámicas realizados/Cursos, capacitaciones, talleres y dinámicas programados) *100.</t>
  </si>
  <si>
    <t>Mide el porcentaje de avance del cumplimiento de la programación de capacitaciones a través de cursos, talleres y dinámicas para desarrollar habilidades para el reconocimiento o de sus Derechos Humanos; impulsar habilidades para la vida y prevención de factores de riesgo; así como de cuidado de la salud física y emocional</t>
  </si>
  <si>
    <t>(Asignación de grupos y horarios de las capacitaciones realizada/Asignación de grupos y horarios para las capacitaciones programada)*100</t>
  </si>
  <si>
    <t>Mide el porcentaje de avance en la entrega de apoyos económicos entregados a las personas beneficiarias para incrementar la independencia económica y reducir la brecha de desigualdad social.</t>
  </si>
  <si>
    <t>(Número de apoyos económicos entregados /Número de apoyos económicos programados) *100.</t>
  </si>
  <si>
    <t>Mide el porcentaje de avance de la actualización del padrón de jóvenes beneficiarios para incrementar la independencia económica y reducir la brecha de desigualdad social</t>
  </si>
  <si>
    <t>(Número de beneficiarios inscritos en el periodo actual/ Número de beneficiarios inscritos en el periodo pasado)*100</t>
  </si>
  <si>
    <t>Mide el porcentaje de avance en la generación de informes de actividades de los jóvenes beneficiarios de los apoyos económicos</t>
  </si>
  <si>
    <t>(Número de informes de actividades generados/Número de informes de actividades programados)*100</t>
  </si>
  <si>
    <t>Mide el porcentaje de  avance de eventos implementados para fortalecer el tejido social</t>
  </si>
  <si>
    <t>(Número de eventos culturales dirigidos a jóvenes realizados/Número de eventos culturales dirigidos a jóvenes programados)*100</t>
  </si>
  <si>
    <t>Mide el avance porcentual del cumplimiento de la programación de eventos y la gestión de espacios donde se realizarán</t>
  </si>
  <si>
    <t>(Asignación de horarios y espacios realizados/Asignación de horarios y espacios programados)*100</t>
  </si>
  <si>
    <t>S025 Los jóvenes unen al barrio</t>
  </si>
  <si>
    <t>Mide el porcentaje de avance en la entrega de apoyos económicos para reducir la brecha de desigualdad en la población joven vulnerable entregados.</t>
  </si>
  <si>
    <t>(Número de apoyos económicos entregados /Número de apoyos económicos programados ) *100.</t>
  </si>
  <si>
    <t>Mide el porcentaje de avance en el registro de personas beneficiarias del Programa los jóvenes unen al barrio</t>
  </si>
  <si>
    <t xml:space="preserve">(Número de personas registradas
en el periodo actual/ Número de personas inscritas en el periodo pasado) *100
</t>
  </si>
  <si>
    <t>Mide el porcentaje de avance de la realización de talleres y asesorías a personas jóvenes.</t>
  </si>
  <si>
    <t>(Número de talleres y asesorías otorgados/Número de talleres y asesorías programados) *100</t>
  </si>
  <si>
    <t xml:space="preserve">Mide el avance porcentual del cumplimiento de la programación de talleres y asesorías </t>
  </si>
  <si>
    <t>(Asignación de grupos y asesorías realizada/Asignación de grupos y asesoría programada)*100</t>
  </si>
  <si>
    <t>Mide el porcentaje de avance en la entrega de tarjetas de acceso gratuito a la Red de Transporte de Pasajeros, Sistema de Transporte Colectivo (Metro) y Servicio de Transportes Eléctricos.</t>
  </si>
  <si>
    <t>(Número de tarjetas de acceso gratuito a jóvenes entregadas  /Número de tarjetas de acceso gratuito a jóvenes programadas) *100</t>
  </si>
  <si>
    <t>Mide el porcentaje de avance en la formalización de convenios realizados con Sistema de Transportes Públicos de la Ciudad de México.</t>
  </si>
  <si>
    <t>(Número de convenios realizados en materia de transporte/Número de convenios en materia de transporte programados) *100.</t>
  </si>
  <si>
    <t>Mide el porcentaje de avance en el registro de personas beneficiarias de las tarjetas de acceso gratuito a jóvenes.</t>
  </si>
  <si>
    <t>(Número de beneficiarios inscritos en el periodo actual/ Número
de beneficiarios inscritas en el
periodo pasado) *100</t>
  </si>
  <si>
    <t>Porcentaje de brigadas comunitarias implementadas para fortalecer el tejido social</t>
  </si>
  <si>
    <t>Mide porcentaje de actividades implementadas en las brigadas comunitarias</t>
  </si>
  <si>
    <t>(Número de actividades realizadas/Número de actividades programadas) *100</t>
  </si>
  <si>
    <t>S053 Rescate innovador y participativo en unidades habitacionales</t>
  </si>
  <si>
    <t>Mide el porcentaje de expedientes de cumplimiento verificados.</t>
  </si>
  <si>
    <t>Mide el porcentaje de avance del mantenimiento de las áreas verdes en la Alcaldía Azcapotzalco</t>
  </si>
  <si>
    <t>(Número de metros cuadrados atendidos a través del mantenimiento /Número de metros cuadrados por atender a través del mantenimiento a áreas verdes programados )*100</t>
  </si>
  <si>
    <t>Mide el avance porcentual del cumplimiento de la programación de las Jornadas Semanales de los trabajos en áreas verdes de la Alcaldía Azcapotzalco</t>
  </si>
  <si>
    <t>(Número de jornadas semanales realizadas/Número de jornadas semanales programadas)*100</t>
  </si>
  <si>
    <t>Mide el porcentaje de avance de la recolección de desperdicios y residuos solido de la Alcaldía Azcapotzalco</t>
  </si>
  <si>
    <t>(Número de toneladas de desperdicios y residuos sólidos recolectados/Número de toneladas de desperdicios y residuos sólidos programadas)*100</t>
  </si>
  <si>
    <t>Mide el avance porcentual del cumplimiento de las rutas programadas para la recolección de desperdicios y residuos sólidos de la Alcaldía Azcapotzalco</t>
  </si>
  <si>
    <t>(Número de rutas de recolección atendidas/Número de rutas de recolección programadas)*100</t>
  </si>
  <si>
    <t xml:space="preserve">Mide el porcentaje de avance del mantenimiento de las luminarias de la Alcaldía Azcapotzalco. </t>
  </si>
  <si>
    <t>(Número de luminarias con mantenimiento atendidas/Número de luminarias con mantenimiento programadas)*100</t>
  </si>
  <si>
    <t>Mide el porcentaje de avance en la atención de los puntos de luz de la Alcaldía Azcapotzalco</t>
  </si>
  <si>
    <t>(Número de puntos de luz vulnerable identificados/Número de puntos de luz total)*100</t>
  </si>
  <si>
    <t>Mide el avance porcentual de los servicios funerarios proporcionados a la población de la Alcaldía Azcapotzalco</t>
  </si>
  <si>
    <t>(Número de servicios Funerarios proporcionados/Número de servicios Funerarios programados)*100</t>
  </si>
  <si>
    <t>Mide el porcentaje de personas que solicitan un servicio funerario.</t>
  </si>
  <si>
    <t>(Número de solicitudes aceptadas/Número de solicitudes recibidas)*100</t>
  </si>
  <si>
    <t>Mide el porcentaje de avance de los mantenimientos realizados a Unidades Habitacionales de la Alcaldía Azcapotzalco.</t>
  </si>
  <si>
    <t>(Mantenimientos en Unidades Habitacionales de la Alcaldía Azcapotzalco realizados/ Mantenimientos en Unidades Habitacionales de la Alcaldía Azcapotzalco programados)*100</t>
  </si>
  <si>
    <t>Mide el avance porcentual del cumplimiento de la programación de las Jornadas Semanales de los trabajos de mantenimiento integral a Unidades Habitacionales de la Alcaldía Azcapotzalco.</t>
  </si>
  <si>
    <t>Mide el porcentaje de eventos realizados en materia deportivos, culturales y educativos.</t>
  </si>
  <si>
    <t>(Número de eventos deportivos, culturales y educativos realizados/Número de eventos deportivos, culturales y educativos programados)*100</t>
  </si>
  <si>
    <t>Mide el avance porcentual del cumplimiento de la programación de eventos deportivos, culturales y educativos para la población de la Alcaldía Azcapotzalco</t>
  </si>
  <si>
    <t>(Número de eventos deportivos, culturales y educativos realizados autorizados/Número de eventos deportivos, culturales y educativos programados)*100</t>
  </si>
  <si>
    <t>Mide el porcentaje de avance de cursos de regularización y de verano realizados.</t>
  </si>
  <si>
    <t>(Número de cursos de regularización y de verano realizados/Número de cursos de regularización y de verano programados)*100</t>
  </si>
  <si>
    <t>Mide el avance porcentual del cumplimiento de la programación de cursos e integración de grupos de cursos de regularización y cursos de verano</t>
  </si>
  <si>
    <t>(Número de cursos y grupos programados/Número de cursos y grupos solicitados)*100</t>
  </si>
  <si>
    <t>Mide el porcentaje de avance en la emisión de convocatorias para el registro de cursos de regularización y cursos de verano</t>
  </si>
  <si>
    <t>Mide el avance porcentual de atención veterinaria proporcionada dentro de las  campañas de cuidado animal realizadas.</t>
  </si>
  <si>
    <t>(Número de atenciones veterinarias a animales de compañía realizadas/ Número de atenciones veterinarias a animales de compañía programadas)*100</t>
  </si>
  <si>
    <t>Mide el porcentaje de  avance en las publicaciones para la difusión de las campañas de cuidado animal.</t>
  </si>
  <si>
    <t>Mide el porcentaje de avance de servicios proporcionados a niñas y niños en CENDI´S.</t>
  </si>
  <si>
    <t>(Número de servicios de cuidado y apoyo educativo proporcionados/Número de servicios de cuidado y apoyo educativo programados)*100</t>
  </si>
  <si>
    <t>Mide el porcentaje de avance en la publicación de la convocatoria.</t>
  </si>
  <si>
    <t>(Número de convocatorias publicadas/Número de convocatorias programadas)*100</t>
  </si>
  <si>
    <t>Mide el avance porcentual en la contratación del servicio de entrega de alimentos para niñas y niños inscritos</t>
  </si>
  <si>
    <t>(Servicios contratados / Servicios programados a contratar)*100</t>
  </si>
  <si>
    <t>Mide el porcentaje de solicitudes atendidas por medio del SUAC</t>
  </si>
  <si>
    <t>(Número de solicitudes de información SUAC atendidas/Número de solicitudes de información SUAC recibidas)*100</t>
  </si>
  <si>
    <t xml:space="preserve">Mide el porcentaje de selección de las solicitudes recibidas por medio del  Sistema Unificado de Atención Ciudadana (SUAC) </t>
  </si>
  <si>
    <t>(Número de solicitudes SUAC seleccionadas para ser atendidas /Número de solicitudes SUAC recibidas)*100</t>
  </si>
  <si>
    <t>Mide el porcentaje de avance de operativos, recorridos y patrullajes realizados en la Alcaldía Azcapotzalco.</t>
  </si>
  <si>
    <t>(Número de operativos, recorridos y patrullajes realizados/Número de operativos, recorridos y patrullajes programados)*100</t>
  </si>
  <si>
    <t>Mide el avance porcentual de programación de rutas de operativos, recorridos y patrullajes.</t>
  </si>
  <si>
    <t>(Rutas de operativos, recorridos y patrullajes programadas/Rutas de operativos, recorridos y patrullajes a programar)*100</t>
  </si>
  <si>
    <t>F037 Turismo, empleo y fomento económico</t>
  </si>
  <si>
    <t>Mide el porcentaje de avance de la  implementación de ferias para la reactivación económica a emprendedores, comerciantes y unidades económicas de la Alcaldía Azcapotzalco</t>
  </si>
  <si>
    <t>(Número de ferias económicas, macro y micro ferias del empleo realizadas/Número de ferias económicas, macro y micro ferias del empleo programadas)*100</t>
  </si>
  <si>
    <t>Mide el avance porcentual del cumplimiento de la programación de ferias económicas, macro y micro ferias del empleo</t>
  </si>
  <si>
    <t>(Número de ferias económicas, macro y micro ferias del empleo programadas/Número de ferias económicas, macro y micro ferias del empleo propuestas a realizar)*100</t>
  </si>
  <si>
    <t>Mide el porcentaje de avance de las capacitaciones impartidas para el autoempleo.</t>
  </si>
  <si>
    <t>Mide el avance porcentual en la asignación de grupos y horarios para las capacitaciones para el autoempleo</t>
  </si>
  <si>
    <t>Porcentaje que mide el avance en el  mantenimiento y rehabilitación de la infraestructura urbana de la Alcaldía Azcapotzalco al periodo</t>
  </si>
  <si>
    <t>(Número de mantenimientos realizados / Número de mantenimientos programados)*100</t>
  </si>
  <si>
    <t>Porcentaje que mide el avance en la atención de solicitudes de mantenimiento</t>
  </si>
  <si>
    <t>(Número de solicitudes de mantenimiento atendidas / Número de solicitudes de mantenimiento recibidas)*100</t>
  </si>
  <si>
    <t>Porcentaje que mide el número de capacitaciones realizadas en materia de Protección Civil.</t>
  </si>
  <si>
    <t>(Número de capacitaciones  en materia de Protección Civil realizadas/Número de capacitaciones  en materia de Protección Civil programadas)*100</t>
  </si>
  <si>
    <t>Porcentaje que mide el avance en la elaboración de material de apoyo  para realizar las capacitaciones programadas</t>
  </si>
  <si>
    <t>(Número de material de apoyo para capacitación elaborado/Número de material de apoyo para capacitación programado)*100</t>
  </si>
  <si>
    <t>Porcentaje que mide el avance en la atención de emergencias urbanas generadas por desastres naturales o accidentes.</t>
  </si>
  <si>
    <t>(Número de emergencias urbanas atendidas/Número de emergencias urbanas recibidas)*100</t>
  </si>
  <si>
    <t>Porcentaje que mide el avance en la elaboración de los protocolos de atención a emergencias urbanas generadas por desastres naturales o accidentes.</t>
  </si>
  <si>
    <t>(Número de protocolos de emergencias urbanas realizados/Número de protocolos de emergencias urbanas programados)*100</t>
  </si>
  <si>
    <t>(Número de proyectos de presupuesto participativo culminados/Número de proyectos de presupuesto participativo ganadores)*100</t>
  </si>
  <si>
    <t>(Número de proyectos de presupuesto participativo dictaminados / Número de proyectos de presupuesto participativo presentados)*100</t>
  </si>
  <si>
    <t>Mide el porcentaje de avance en el seguimiento de la ejecución de los proyectos ganadores de la consulta de presupuesto participativo</t>
  </si>
  <si>
    <t>(Número de seguimientos a proyectos realizados/Número de seguimientos a proyectos programados)*100</t>
  </si>
  <si>
    <t>Mide el porcentaje de avance de los servicios proporcionados, a través del servicio de estancia, pernocta y alimento, así como de asesoría jurídica, atención psicológica y enfermería en Casas de Emergencia.</t>
  </si>
  <si>
    <t>(Número de servicios de atención a mujeres violentadas otorgados/Número de servicios de atención a mujeres violentadas programados)*100</t>
  </si>
  <si>
    <t>Mide el porcentaje de avance de las convocatorias emitidas para registro de beneficiarias en el programa de Casa de Emergencia para Mujeres Víctimas de Violencia</t>
  </si>
  <si>
    <t>( Número de convocatorias emitidas/ Número de convocatorias programadas)*100</t>
  </si>
  <si>
    <t>Mide el porcentaje de avance de los cursos proporcionados en materia de emprendimiento para las mujeres de la Alcaldía Azcapotzalco.</t>
  </si>
  <si>
    <t>(Número de cursos de emprendimiento a mujeres realizados/Número de cursos de emprendimiento a mujeres programados)*100</t>
  </si>
  <si>
    <t>Mide el porcentaje de avance en la emisión de convocatorias para el registro</t>
  </si>
  <si>
    <t>S230 Programa para enfermedades crónico degenerativas y discapacidad</t>
  </si>
  <si>
    <t xml:space="preserve">Mide el porcentaje de avance en la entrega de apoyos entregados a personas con discapacidad que residan en la alcaldía Azcapotzalco. </t>
  </si>
  <si>
    <t xml:space="preserve">Mide el porcentaje de avance en la emisión de convocatorias del programa para personas con enfermedades crónico degenerativas y discapacidad </t>
  </si>
  <si>
    <t>(Número de padrones integrados/ Número de padrones programados)*100</t>
  </si>
  <si>
    <t>E177 Operacion de museos</t>
  </si>
  <si>
    <t>Mide el porcentaje de avance de las visitas guiadas presenciales y virtuales que se realizan en el Museo de Arte Popular Mexicano.</t>
  </si>
  <si>
    <t>(Número de visitas guiadas realizadas / Número de visitas guiadas programadas anual) * 100</t>
  </si>
  <si>
    <t>Mide el avance procentual de las solicitudes recibidas para  visitas y grupos.</t>
  </si>
  <si>
    <t>(Número de solicitudes recibidas/Número de solicitudes programadas anual)*100</t>
  </si>
  <si>
    <t>Mide el porcentaje de avance de grupos atendidos al periodo en las escuelas y hospitales que solicitan dichos servicios</t>
  </si>
  <si>
    <t>Mide el porcentaje de solicitudes para realizar las visitas en escuelas y hospitales para facilitar el acceso al arte popular.</t>
  </si>
  <si>
    <t>Mide el porcentaje de avance de las exposiciones temporales, permanentes, piezas del mes, fuera del museo y de ofrenda que realiza el Museo de Arte Popular.</t>
  </si>
  <si>
    <t>Porcentaje que mide el número de actividades realizadas para la promoción y difusion de las exposiciones.</t>
  </si>
  <si>
    <t>Mide el porcentaje de avance de los eventos realizados dentro de las instalaciones del museo como: inauguraciones, conferencias de prensa, rallys, ferias, desfiles, mesas de dialogo, presentaciones de libro, entre otras.</t>
  </si>
  <si>
    <t>(Número de eventos realizados / Número de eventos programados) * 100</t>
  </si>
  <si>
    <t>Porcentaje que mide el número de actividades realizadas para la promoción y difusión de los eventos culturales.</t>
  </si>
  <si>
    <t>Mide el porcentaje de talleres a artesanos, adultos, niños, de verano y especiales realizados.</t>
  </si>
  <si>
    <t>(Número de talleres realizados / Número de talleres programados) * 100</t>
  </si>
  <si>
    <t>Mide el avance porcentual en la difusión de  convocatorias para los talleres de artes y oficios en el periodo.</t>
  </si>
  <si>
    <t>Mide el porcentaje de avance de los concursos realizados en el año los cuales corresponden a: Concusos de papalotes, alebrijes y piñatas.</t>
  </si>
  <si>
    <t>(Número de concursos realizados / Número de concursos programados) * 100</t>
  </si>
  <si>
    <t>Mide el porcentaje de avance de las convocatorias publicadas para los concursos realizados por el MAP.</t>
  </si>
  <si>
    <t>(Número de convocatorias publicadas y difundidas para concursos realizadas/Número de convocatorias publicadas y difundidas para concursos programadas)*100</t>
  </si>
  <si>
    <t>Mide el porcentaje de personas que concluyeron su participación en los concursos</t>
  </si>
  <si>
    <t>Porcentaje que mide el avance de capacitaciones  a los servidores públicos del MAP realizadas al periodo</t>
  </si>
  <si>
    <t>(Número de capacitaciones a los servidores públicos realizadas / Número de capacitaciones a los servidores públicos programadas)*100</t>
  </si>
  <si>
    <t>Porcentaje que mide el número de difusiones y promociones realizadas del programa de capacitación a servidores públicos</t>
  </si>
  <si>
    <t>(Total de difusiones  y promociones realizadas/ Total de difusiones  y promociones  programadas)*100</t>
  </si>
  <si>
    <t>Porcentaje de avance de simulacros realizados al periodo</t>
  </si>
  <si>
    <t>(Número de exposiciones realizadas/ Número de exposiciones programadas)*100</t>
  </si>
  <si>
    <t>U036 Apoyo a la produccion y servicios fílmicos y cinematograficos</t>
  </si>
  <si>
    <t>Mide el porcentaje de avance de los apoyos entregados a los ganadores de los concursos.</t>
  </si>
  <si>
    <t>(Apoyos a ganadores de concursos entregados / Apoyos a ganadores de concursos  programados)*100</t>
  </si>
  <si>
    <t>Mide el porcentaje de convocatorias emitidas para la inscripción de los concursantes.</t>
  </si>
  <si>
    <t>(Número de convocatorias publicadas/ Número de convocatorias programadas)*100</t>
  </si>
  <si>
    <t>Mide el porcentaje de proyectos cinematográficos inscritos a la convocatoria que cumplen con los requisitos para ingresar al concurso</t>
  </si>
  <si>
    <t>(Número de proyectos cinematográficos inscritos validados/ Número de proyectos cinematográficos inscritos)*100</t>
  </si>
  <si>
    <t>Mide el porcentaje de avance de cursos sobre elementos cinematográficos impartidos</t>
  </si>
  <si>
    <t>Mide porcentualmente el avance en el cumplimiento de la programación de grupos, horarios y espacios para llevar a cabo los cursos al periodo</t>
  </si>
  <si>
    <t>Mide el porcentaje de registros a los cursos que se imparten en PROCINECDMX</t>
  </si>
  <si>
    <t>Mide el porcentaje de avance de exhibiciones gratuitas de cine mexicano  en la CDMX</t>
  </si>
  <si>
    <t>(Exhibiciones de cine mexicano en la Ciudad de México realizadas/ Exhibiciones de cine mexicano en la Ciudad de México programadas)*100</t>
  </si>
  <si>
    <t>Mide el porcentaje del avance de contenido fílmicos  distribuido para  proyección</t>
  </si>
  <si>
    <t>(Número de contenido fílmico distribuido/ número de contenido fílmico programado para proyección)*100</t>
  </si>
  <si>
    <t>Mide el porcentaje de avance de la ejecución de censos, diagnósticos y seguimientos a Cineclubes y espacios que realizan las exhibiciones del cine mexicano</t>
  </si>
  <si>
    <t>(Número de censos, diagnósticos y seguimientos realizados/ Número de censos, diagnósticos y seguimientos programados) * 100</t>
  </si>
  <si>
    <t>Mide el porcentaje   del  cumplimiento de la realización de simulacros para prevenir situaciones de riesgo y emergencia generados por un fenómeno natural o antropogénico</t>
  </si>
  <si>
    <t>Mide el porcentaje del  cumplimiento de las reuniones informativas para la aplicación de protocolos de actuación a seguir en los simulacros</t>
  </si>
  <si>
    <t>Mide el porcentaje del avance  en el número de capacitacitaciones a brigadas para la  protección de visitantes y funcionarios que transitan por las instalaciones del archivo histórico</t>
  </si>
  <si>
    <t>Mide el porcentaje del número de difusiones y promociones del programa de capacitación a servidores públicos</t>
  </si>
  <si>
    <t>(Total de difusiones  y promociones realizadas/Total de difusiones  y promociones programadas)*100</t>
  </si>
  <si>
    <t>E175 Fortalecimiento de la cultura y las artes</t>
  </si>
  <si>
    <t xml:space="preserve">Mide el porcentaje de los eventos artístico-culturales realizados en el periodo los cuales corresponden a: festivales, fiestas, ferias y eventos de gran formato </t>
  </si>
  <si>
    <t>(Número de eventos artístico-culturales realizados/ Número de eventos artístico-culturales programados)*100</t>
  </si>
  <si>
    <t>Mide el avance porcentual en la difusión de los eventos artístico-culturales realizados en el periodo, los cuales corresponden a: festivales, fiestas, ferias y eventos de gran formato</t>
  </si>
  <si>
    <t>(Número de eventos artístico-culturales difundidos /Número de eventos artístico-culturales programados a difundir)*100</t>
  </si>
  <si>
    <t>Mide el porcentaje de servicios artístico-culturales proporcionados, los cuales corresponden a: conciertos, recitales, presentaciones escénicas en los espacios culturales a cargo de la Secretaría de Cultura</t>
  </si>
  <si>
    <t>(Número de servicios artístico-culturales proporcionados / Número de servicios artístico-culturales  programados)*100</t>
  </si>
  <si>
    <t>Mide el  avance porcentual en la  difusión de los servicios artístico-culturales realizados en la dependencia</t>
  </si>
  <si>
    <t>(Número de servicios artístico-culturales difundidos /Número de servicios artístico-culturales programados a difundir)*100</t>
  </si>
  <si>
    <t>Mide el porcentaje de servicios de formación artística otorgados</t>
  </si>
  <si>
    <t>Mide el cumplimiento de las disciplinas académicas artístico-culturales impartidas</t>
  </si>
  <si>
    <t>Porcentaje que mide el avance  en el número de brigadas capacitacitadas  para la  protección de visitantes y funcionarios que transitan por las instalaciones del ente público.</t>
  </si>
  <si>
    <t>Porcentaje que mide el número de  actividades realizadas para la difusión  y promoción del programa de capacitación a servidores públicos.</t>
  </si>
  <si>
    <t>(Número de actividades de difusión  y promoción realizadas/ Número de actividades de difusión y promoción  programadas)*100</t>
  </si>
  <si>
    <t>(Número de reuniones informatiavas realizadas/Número de reuniones informatiavas programadas)*100</t>
  </si>
  <si>
    <t>S012 Colectivos culturales comunitarios Ciudad de Mexico</t>
  </si>
  <si>
    <t>Mide el porcentaje de cumplimiento de las intervenciones artístico-culturales realizadas por los Colectivos culturales y Artistas de Base Comunitaria, dichas actividades son de: artes escénicas; arte urbano; artes visuales y plásticas; música: literatura; narración oral, teatro, clown, danza, entre otras</t>
  </si>
  <si>
    <t>(Número de intervenciones realizadas/ Número de intervenciones programadas)*100</t>
  </si>
  <si>
    <t>Mide el porcentaje de cumplimiento de las capacitaciones realizadas a los Colectivos culturales</t>
  </si>
  <si>
    <t>(Número de capacitaciones realizadas/ Número de capacitaciones programadas)*100</t>
  </si>
  <si>
    <t>Mide el porcentaje de cumplimiento de la convocatoria  emitida  para el registro en el Programa social</t>
  </si>
  <si>
    <t>(Convocatorias emitida/ Convocatoria programada)*100</t>
  </si>
  <si>
    <t>S051 Promotores culturales Ciudad de Mexico</t>
  </si>
  <si>
    <t xml:space="preserve">Mide el porcentaje de cumplimiento de las vinculaciones artístico-culturales realizadas por los Promotores culturales </t>
  </si>
  <si>
    <t>(Número de vinculaciones artístico-culturales realizadas / Número de vinculaciones artístico-culturales programadas)*100</t>
  </si>
  <si>
    <t>Mide el porcentaje de promotores culturales seleccionados que cumplen con los requisitos de la convocatoria</t>
  </si>
  <si>
    <t>(Número de promotores culturales seleccionados que cumplen con los requisitos de la convocatoria / Número de promotores culturales programados )*100</t>
  </si>
  <si>
    <t>S057 Talleres de artes y oficios comunitarios</t>
  </si>
  <si>
    <t>Mide el porcentaje de cumplimiento de los talleres artístico-culturales realizados</t>
  </si>
  <si>
    <t>(Número de talleres artístico-culturales  realizados  / Número de talleres artístico-culturales programados)*100</t>
  </si>
  <si>
    <t>Mide el porcentaje de talleristas que cumplen con los requisitos de la convocatoria</t>
  </si>
  <si>
    <t>(Número de talleristas que cumplen con los requisitos de la convocatoria/  Número de talleristas programados)*100</t>
  </si>
  <si>
    <t>Mide el porcentaje de cumplimiento de la convocatoria emitida para el registro en el Programa social</t>
  </si>
  <si>
    <t>(Convocatoria emitida/ Convocatoria programada)*100</t>
  </si>
  <si>
    <t>U014 Financiamiento y promocion de proyectos culturales y artisticos</t>
  </si>
  <si>
    <t>Mide porcentualmente el avance en la entrega de apoyos a organizaciones y creadores artístico-culturales</t>
  </si>
  <si>
    <t xml:space="preserve">(Número de apoyos a organizaciones y creadores artístico-culturales entregados / Número de apoyos a organizaciones y creadores artístico-culturales programados)*100 </t>
  </si>
  <si>
    <t xml:space="preserve">Mide el porcentaje de expedientes integrados de los apoyos entregados </t>
  </si>
  <si>
    <t>(Número de expedientes integrados / Número de los apoyos entregados)*100</t>
  </si>
  <si>
    <t>Mide el porcentaje de mantenimientos a la red de alumbrado público realizados</t>
  </si>
  <si>
    <t xml:space="preserve">(Mantenimientos realizados /Mantenimientos programados) *100 </t>
  </si>
  <si>
    <t>(Toneladas de residuos sólidos recolectados/Toneladas de residuos sólidos programadas a recolectar)*100</t>
  </si>
  <si>
    <t>Mide porcentualmente el avance en la entrega de agua potable mediante pipas.</t>
  </si>
  <si>
    <t>(m3 de agua distribuida por pipa/ m3 de agua proyectada a distribuir por pipa)*100</t>
  </si>
  <si>
    <t>Mide el avance porcentual en el programa de mantenimiento de pipas.</t>
  </si>
  <si>
    <t>Mide el porcentaje de mantenimientos para la conservación de áreas verdes realizados</t>
  </si>
  <si>
    <t>Mide el porcentaje de servicios realizados en panteones públicos contra los programados.</t>
  </si>
  <si>
    <t>(Servicios realizados en panteones/Servicios en panteones programados)*100</t>
  </si>
  <si>
    <t>Mide el avance porcentual del mantenimiento de panteones.</t>
  </si>
  <si>
    <t>(Mantenimientos a panteones realizados/Mantenimientos a panteones programados)*100</t>
  </si>
  <si>
    <t>Mide el avance porcentual de las activaciones físicas brindadas al periodo.</t>
  </si>
  <si>
    <t>(Número de activaciones realizadas/ Número de activaciones programadas)*100</t>
  </si>
  <si>
    <t>Mide porcentualmente el avance en el cumplimiento de la programación de grupos, horarios y espacios para llevar a cabo las activaciones al periodo.</t>
  </si>
  <si>
    <t>(Programación de grupos y horarios de activaciones realizado/ Programación de grupos y horarios de activaciones proyectada)*100</t>
  </si>
  <si>
    <t>Mide el avance porcentual en la difusión de convocatorias para llevar a cabo las activaciones físicas</t>
  </si>
  <si>
    <t>(Número de convocatorias de activaciones difundidas/ Número de convocatorias de activaciones  programados a realizar)*100</t>
  </si>
  <si>
    <t>Mide el porcentaje de avance de las intervenciones culturales realizadas en espacios comunitarios</t>
  </si>
  <si>
    <t>(Intervenciones culturales comunitarias realizadas/ Intervenciones culturales comunitarias programadas)*100</t>
  </si>
  <si>
    <t>Mide el avance porcentual en el cumplimiento de la programación de horarios y espacios para llevar a cabo las intervenciones comunitarias</t>
  </si>
  <si>
    <t>(Programación de grupos y horarios realizado/Programación de grupos y horarios proyectada)*100</t>
  </si>
  <si>
    <t>Mide porcentualmente el avance de los proyectos de intervenciones culturales comunitarios seleccionados</t>
  </si>
  <si>
    <t xml:space="preserve">(Número de proyectos aprobados/ Número total de proyectos propuestos)*100 </t>
  </si>
  <si>
    <t>Mide el avance porcentual de atención médica otorgada</t>
  </si>
  <si>
    <t>(Número de citas médicas agendadas/ Número de citas médicas programadas para el periodo)*100</t>
  </si>
  <si>
    <t>Mide el porcentaje de jornadas y caravanas coordinadas por la Alcaldía.</t>
  </si>
  <si>
    <t>(Difusiones realizadas sobre jornadas y caravanas de salud/ Difusiones programadas sobre jornadas y caravanas de salud)*100</t>
  </si>
  <si>
    <t>Mide porcentualmente el avance de los talleres brindados al periodo para promover  una educación integral y responsable en temas de sexualidad y reproducción</t>
  </si>
  <si>
    <t>(Número de talleres otorgados/ Número de talleres programados) *100</t>
  </si>
  <si>
    <t>Mide el avance procentual del cumplimiento de la programación de talleres y grupos en el periodo</t>
  </si>
  <si>
    <t>(Atenciones a animales de compañía realizadas/ Atenciones a animales de compañía programadas)*100</t>
  </si>
  <si>
    <t>Mide el avance porcentual de campañas de cuidado animal realizadas.</t>
  </si>
  <si>
    <t>(Campañas de cuidado animal realizadas/ Campañas de cuidado animal programadas)*100</t>
  </si>
  <si>
    <t>Mide el avance porcentual de la atención de los tramites realizados por la población.</t>
  </si>
  <si>
    <t>(Trámites ciudadanos atendidos/Trámites ciudadanos programados)*100</t>
  </si>
  <si>
    <t>Mide el avance porcentual en el programa de capacitación para el personal de atención a la población de la Alcaldía.</t>
  </si>
  <si>
    <t>(Personal capacitado/ Total de personal con atención directa a la población)*100</t>
  </si>
  <si>
    <t>Mide el porcentaje de avance de las campañas</t>
  </si>
  <si>
    <t>(Campañas realizadas/ Campañas programadas)*100</t>
  </si>
  <si>
    <t>Mide el avance porcentual de difusión de las campañas para la prevención del delito</t>
  </si>
  <si>
    <t>(Difusiones realizadas sobre campañas para la prevención del delito/ Difusiones programadas sobre campañas para la prevención del delito)*100</t>
  </si>
  <si>
    <t>Mide el avance porcentual de los operativos de prevención y fortalecimiento de la seguridad ciudadana realizados</t>
  </si>
  <si>
    <t>(Operativos realizados / operativos programados) *100</t>
  </si>
  <si>
    <t>Mide el avance porcentual de la actualización de controles estadísticos sobre zonas con mayor incidencia delictiva</t>
  </si>
  <si>
    <t>Mide el porcentaje  de eventos realizados para el desarrollo y fortalecimiento de las capacidades y habilidades de las personas.</t>
  </si>
  <si>
    <t>Mide el avance porcentual en el cumplimiento de la programación de horarios y espacios para llevar a cabo los eventos</t>
  </si>
  <si>
    <t>Mide el avance de las capacitaciones en materia de emprendimiento que se brinda a los agentes económicos que asi lo soliciten</t>
  </si>
  <si>
    <t>(Número capacitaciones realizadas / Número de capacitaciones  programados)*100</t>
  </si>
  <si>
    <t>Mide el porcentaje de solictudes de capacitación recibidas por parte de los agentes económicos</t>
  </si>
  <si>
    <t>(Numero de solicitudes de capacitación recibidas / Numero de solicitudes de capacitación programadas) * 100</t>
  </si>
  <si>
    <t>Mide el porcentaje de los cursos y pláticas de protección civil y de protección escolar realizados.</t>
  </si>
  <si>
    <t>(Cursos y pláticas realizadas/ Cursos y pláticas programadas)*100</t>
  </si>
  <si>
    <t>Porcentaje que mide el avance en la elaboración de material de apoyo y difusión para realizar las capacitaciones programadas.</t>
  </si>
  <si>
    <t>(Número de material de apoyo y difusión elaborado/ Número de material de apoyo y difusión elaborado programado)*100</t>
  </si>
  <si>
    <t>Porcentaje que mide el avance en las asesorías realizadas conforme a las establecidas en el calendario.</t>
  </si>
  <si>
    <t>(Número de asesorías realizadas/ Número de asesorías programas)*100</t>
  </si>
  <si>
    <t>Mide el porcentaje de avance en los dictámenes de riesgo programados para el periodo.</t>
  </si>
  <si>
    <t>Mide porcentaualmente el avance de las emergencias atendidas contra las proyectadas para el periodo.</t>
  </si>
  <si>
    <t>(Mantenimientos realizados al equipo de atención de emergencias/ Mantenimientos programados al equipo de atención de emergencias)</t>
  </si>
  <si>
    <t>Mide el porcentaje  de apoyos entregados en el periodo.</t>
  </si>
  <si>
    <t>Mide porcentualmente el avance de las clases sobre el derecho a las mujeres a una vida libre de violencia brindadas.</t>
  </si>
  <si>
    <t>(Número de clases otorgadas/ Número de clases programadas)*100</t>
  </si>
  <si>
    <t>Mide el avance porcentual del cumplimiento de la programación de clases y grupos.</t>
  </si>
  <si>
    <t>Mide porcentualmente el avance de los proyectos de intervenciones para el empleo y capacitación de autoempleo seleccionadas.</t>
  </si>
  <si>
    <t>(Proyectos de intervenciones para el empleo y capacitación de autoempleo realizadas/ Proyectos de intervenciones para el empleo y capacitación de autoempleo programadas)*100</t>
  </si>
  <si>
    <t>Mide el porcentaje de avance en el número de personas atendidas a través de las jornadas para proteger y garantizar los derechos humanos de las niñas y mujeres en la Alcaldía</t>
  </si>
  <si>
    <t>(Número de personas atendidas en las jornadas de concientización/Número de personas programadas en las jornadas de concientización)*100</t>
  </si>
  <si>
    <t>Mide el avance porcentual en la difusión de jornadas de concientización.</t>
  </si>
  <si>
    <t>(Número de jornadas de concientización difundidas/ Número de jornadas de concientización programadas a realizar)*100</t>
  </si>
  <si>
    <t xml:space="preserve">Mide porcentualmente el avance en la entrega de apoyos económicos a personas que habitan en zonas de alta marginación </t>
  </si>
  <si>
    <t xml:space="preserve">Mide el porcentaje de expedientes de las personas que cumplen con los requisitos en el Programa social “Tlakualli ik Altépetl" (Alimento del Pueblo) 2024, beneficiando a hombres y mujeres que hablan lenguas y pertenecen a comunidades indígenas. </t>
  </si>
  <si>
    <t>Mide el porcentaje de convocatorias emitidas para el registro del programa social</t>
  </si>
  <si>
    <t>Mide el porcentaje de expedientes de las personas que cumplen con los requisitos en el Programa social Apoyos de Atención Especial GAM 2024, beneficiando a personas en situación vulnerable prioritariamente las que vivan en colonias con un índice de desarrollo social bajo y muy bajo</t>
  </si>
  <si>
    <t>Mide el porcentaje de avance de acondicionamiento de las  instalaciones del SMPCDMX con respecto a las programadas</t>
  </si>
  <si>
    <t>(Número de acondicionamientos realizados / Número de acondicionamientos programados para realizar)*100</t>
  </si>
  <si>
    <t>Mide el porcentaje avance en la adquisición de insumos  para la prevención de riesgos y la atención a desastres en las instalaciones del SMPCDMX con respecto a lo programado</t>
  </si>
  <si>
    <t xml:space="preserve">(Número de  insumos  para la prevención de riesgos adquiridos/Número de  insumos  para la prevención de riesgos programados para adquirir) * 100 </t>
  </si>
  <si>
    <t>Mide el avance porcentual de simulacros realizados</t>
  </si>
  <si>
    <t>(Simulacros atendidos/ Simulacros  programadas)*100</t>
  </si>
  <si>
    <t>Mide el avance porcentual de  equipos de Protección Civil adquiridos</t>
  </si>
  <si>
    <t>(Servicios de mantenimiento preventivo y correctivo realizados/Servicios de mantenimiento preventivo y correctivo programados en el año)*100</t>
  </si>
  <si>
    <t>Mide el avance porcentual de brigadas integradas</t>
  </si>
  <si>
    <t>(Número de brigadas integradas/Total de brigadas programadas)*100</t>
  </si>
  <si>
    <t>Mide el avance porcentual de la difusión del Programa de Protección Civil</t>
  </si>
  <si>
    <t>(Número de actividades de difusión realizadas/Total de actividades de difusión programadas)*100</t>
  </si>
  <si>
    <t xml:space="preserve">Mide el avance porcentual de la actualización de señaléticas implementadas con base en los protocolos de actuación en los inmuebles de la Secretaría </t>
  </si>
  <si>
    <t>(Señaléticas implementadas/ Señaléticas programadas para implementación)*100</t>
  </si>
  <si>
    <t>Mide el avance porcentual en la adquisición de señaléticas</t>
  </si>
  <si>
    <t>(Señaléticas adquiridas/Señaléticas programadas)*100</t>
  </si>
  <si>
    <t>N005 Gestion integral de riesgos, atencion a siniestros, emergencias y desastres</t>
  </si>
  <si>
    <t>Porcentaje de pronósticos meteorológicos para la proyección de riesgos</t>
  </si>
  <si>
    <t>Mide el avance porcentual de opiniones técnicas de indicadores de riesgos</t>
  </si>
  <si>
    <t>Mide el avance porcentual de los informes de emergencias en materia de hidrocarburos y sustancias químicas para la mitigación de zonas de riesgo</t>
  </si>
  <si>
    <t>Mide el avance porcentual en las asesorías para las unidades de Protección Civil en las Alcaldías en el diagnóstico y emisión de recomendaciones sobre fenómenos naturales</t>
  </si>
  <si>
    <t>Mide el avance de las reuniones celebradas de coordinación con las Alcaldías</t>
  </si>
  <si>
    <t>(Emergencias atendidas/Emergencias proyectadas para atención)*100</t>
  </si>
  <si>
    <t>Mide el avance porcentual de las reuniones y operativos interinstitucionales realizados</t>
  </si>
  <si>
    <t>Mide el avance porcentual de los recorridos realizados en refugios temporales.</t>
  </si>
  <si>
    <t>Mide el avance porcentual de las capacitaciones en materia de Gestión Integral de Riesgos y Protección Civil otorgadas</t>
  </si>
  <si>
    <t>Mide el avance porcentual de campañas para el fortalecimiento en materia de Protección Civil difundidas</t>
  </si>
  <si>
    <t>Mide el avance porcentual de los materiales gráficos y audiovisuales elaborados</t>
  </si>
  <si>
    <t>Mide el avance porcentual de señaléticas colocadas en los diferentes inmuebles del Heroico Cuerpo de Bomberos de la Ciudad de México</t>
  </si>
  <si>
    <t>(Señaléticas colocadas/ Señaléticas programadas para colocación)*100</t>
  </si>
  <si>
    <t>Mide el avance porcentual en la gestión de solicitudes para la colocación de señaléticas</t>
  </si>
  <si>
    <t>(Solicitudes para colocación de señaléticas recepcionadas/Solicitudes para colocación de señaléticas proyectadas)*100</t>
  </si>
  <si>
    <t>Mide el avance porcentual de simulacros realizados  en la Ciudad de México para fortalecer las funciones del organismo en materia de Protección Civil</t>
  </si>
  <si>
    <t>(Simulacros atendidos/ Simulacros  programados)*100</t>
  </si>
  <si>
    <t>Mide el avance porcentual de simulacros difundidos</t>
  </si>
  <si>
    <t>(Simulacros difundidos/ Simulacros  programados)*100</t>
  </si>
  <si>
    <t>Mide el avance porcentual de emergencias atendidas(ordinarias:fugas de gas natural y L.P., rescate de personas, exhumaciones, cables caidos, corto circuito, servicios de prevención etc, y mayores:incendios estructurales , forestales, choques, volcaduras, flamazos, explociones, inundaciones y derrumbes.</t>
  </si>
  <si>
    <t xml:space="preserve">(Número de emergencias atendidas/ Número de emergencias proyectadas a atender)*100 </t>
  </si>
  <si>
    <t xml:space="preserve">Mide el avance porcentual de la recepción de llamadas de emergencias </t>
  </si>
  <si>
    <t>(Número de llamadas de emergencias  recepcionadas/ Número de llamadas de emergencias proyectadas a atender)*100</t>
  </si>
  <si>
    <t>Mide el avance de las actividades de coordinación con otras instituciones para la atención de emergencias</t>
  </si>
  <si>
    <t>(Avance de las actividades coordinadas / Avance de las actividades programadas)*100</t>
  </si>
  <si>
    <t>Mide el avance porcentual en el programa de capacitación para el personal de protección civil realizadas</t>
  </si>
  <si>
    <t>(Personal capacitado/ Total de personal que trabaja en SEPI)*100</t>
  </si>
  <si>
    <t>Mide el avance porcentual en la difusión y promoción del Programa de capacitación realizadas</t>
  </si>
  <si>
    <t>Mide el avance porcentual de los simulacros realizados</t>
  </si>
  <si>
    <t>(Simulacros realizados/ Simulacros  programadas)*100</t>
  </si>
  <si>
    <t>Mide el avance porcentual de la difusión del programa protección civil y sus protocolos de actuación difundidos</t>
  </si>
  <si>
    <t>(Reuniones de difusión elaboradas/Reuniones de difusión programadas)*100</t>
  </si>
  <si>
    <t>Mide el avance porcentual de señaléticas colocadas</t>
  </si>
  <si>
    <t>Mide el avance porcentualen la adquisición de señaléticas</t>
  </si>
  <si>
    <t>S223 Otorgamiento de ayudas sociales para pueblos, barrios y comunidades indigenas residentes</t>
  </si>
  <si>
    <t xml:space="preserve">Mide el avance porcentual de traducciones e interpretaciones a las personas indígenas de Pueblos y Barrios Originarios y Comunidades Indígenas Residentes de la Ciudad de México brindadas </t>
  </si>
  <si>
    <t>(Traducciones e interpretaciones brindadas/ Traducciones e interpretaciones programadas) * 100</t>
  </si>
  <si>
    <t>(Número de designaciones/Número de solicitudes recibidas) *100</t>
  </si>
  <si>
    <t xml:space="preserve">Mide el avance porcentual de los proyectos comunitarios seleccionados y aprobados </t>
  </si>
  <si>
    <t>E179 Desarrollo de los pueblos y barrios originarios y comunidades indigenas residentes</t>
  </si>
  <si>
    <t>(Cursos, capacitaciones  y orientaciones realizadas / Cursos, capacitaciones  y orientaciones realizadas programados) *100</t>
  </si>
  <si>
    <t>(Fichas técnicas de acciones realizadas / Fichas técnicas de acciones programadas) * 100</t>
  </si>
  <si>
    <t>E161 “Servidores de la Ciudad. Educación"</t>
  </si>
  <si>
    <t>Mide el porcentaje de avance de visitas a las escuelas para el asesoramiento, canalización y difusión de  programas sociales.</t>
  </si>
  <si>
    <t>(Número de visitas realizadas) / (Número de visitas programadas) * 100</t>
  </si>
  <si>
    <t>Mide el avance porcentual en la difusión de los programas sociales operados por el FIBIEN año</t>
  </si>
  <si>
    <t>(Número de escuelas públicas de educación básica que reciben la difusión / Total de escuelas públicas de educación básica en la Ciudad de México) * 100</t>
  </si>
  <si>
    <t>Porcentaje que mide el avance en la elaboración de material de apoyo y difusión elaborado</t>
  </si>
  <si>
    <t>(Número de material de apoyo y difusión elaborado / Número de material de apoyo y difusión solicitado)*100</t>
  </si>
  <si>
    <t>Mide el porcentaje de avance de asambleas realizadas</t>
  </si>
  <si>
    <t>(Número de asambleas realizadas  / Número de asambleas programadas ) *100</t>
  </si>
  <si>
    <t>Mide el porcentaje de difusión proporcionada de las asambleas</t>
  </si>
  <si>
    <t>(Número de publicaciones para la difusión realizadas / número de publicaciones  para la difusión programadas)* 100</t>
  </si>
  <si>
    <t>Porcentaje que mide el avance de las capacitaciones realizadas conforme a las establecidas en el calendario.</t>
  </si>
  <si>
    <t>(Cantidad de capacitaciones realizadas / cantidad de capacitaciones programadas )*100</t>
  </si>
  <si>
    <t>(Número de protocolos de simulacros realizados/Número de protocolos de simulacros programados)*100</t>
  </si>
  <si>
    <t>S210 Uniformes y Útiles Escolares</t>
  </si>
  <si>
    <t>Mide porcentualmente el avance en la entrega de apoyos para la adquisición de uniformes y útiles escolares</t>
  </si>
  <si>
    <t>(Número de apoyos  entregados/Número de apoyos programados)*100</t>
  </si>
  <si>
    <t>Mide el porcentaje de avance en la elaboración de la convocatoria  para el registro en el Programa social</t>
  </si>
  <si>
    <t>(Avance realizado en la elaboración de la convocatoria/ avance programado de elaboración de la convocatoria)*100</t>
  </si>
  <si>
    <t>S225 “La Escuela es Nuestra - Mejor Escuela"</t>
  </si>
  <si>
    <t>Mide el avance porcentual en la entrega de apoyos económicos a escuelas públicas de educación básica de la Ciudad de México para gastos de equipamiento y/o mantenimiento menor en infraestructura educativa</t>
  </si>
  <si>
    <t>(Apoyo económico entregado a las escuelas / Apoyos económico total programado)*100</t>
  </si>
  <si>
    <t>Mide el avance porcentual en la integración de los comités de ejecución y vigilancia para la entrega del recurso económico y llevar acabo los trabajos de mantenimiento menor y/o equipamiento</t>
  </si>
  <si>
    <t>(Número de comités de Ejecución y Vigilancia integrados / Número de comités  de Ejecución y Vigilancia programados) * 100</t>
  </si>
  <si>
    <t>Mide el avance porcentual en la ejecución de asambleas de rendición de cuentas para dar transparencia al recurso económico entregado a las escuelas públicas de educación básica en la Ciudad de México</t>
  </si>
  <si>
    <t>(Asambleas de rendición de cuentas realizadas / Asambleas de rendición de cuentas programadas)*100</t>
  </si>
  <si>
    <t>S227 Bienestar para niñas y niños, Mi Beca para Empezar</t>
  </si>
  <si>
    <t xml:space="preserve">Mide el porcentaje de las becas entregadas a niñas y niños inscritos en escuelas públicas de la Ciudad de México en el año </t>
  </si>
  <si>
    <t>(Becas entregadas/ Becas programadas)*100</t>
  </si>
  <si>
    <t>Mide el porcentaje de avance el la elaboración de la convocatoria  para el registro en el Programa social</t>
  </si>
  <si>
    <t>E153 Programa para la formación de profesionales de la Salud</t>
  </si>
  <si>
    <t>Mide el avance porcentual de clases otorgados al alumnado al periodo</t>
  </si>
  <si>
    <t>(Número de clases otorgadas/ Número de clases programadas) *100</t>
  </si>
  <si>
    <t>Mide el porcentaje de avance el la elaboración de la convocatoria  para el registro en la Universidad</t>
  </si>
  <si>
    <t>Mide el avance porcentual del estudiantado aprobado en el periodo de la Licenciatura de Medicina General y Comunitaria</t>
  </si>
  <si>
    <t xml:space="preserve">(Número de estudiantes aprobados/ Número total de estudiantes matriculados)*100 </t>
  </si>
  <si>
    <t>Mide el avance porcentual del estudiantado aprobado en el periodo de la Licenciatura de Enfermería Familiar y Comunitaria.</t>
  </si>
  <si>
    <t>Porcentaje  que mide el avance  en las capacitaciones realizadas en el año</t>
  </si>
  <si>
    <t>(Capacitación realizadas/ Capacitaciones programadas)*100</t>
  </si>
  <si>
    <t>Porcentaje del número de  actividades realizadas para la difusión y promoción de capacitación</t>
  </si>
  <si>
    <t>Porcentaje que mide el avance en la elaboración del programa interno de protección civil</t>
  </si>
  <si>
    <t>(Número de actividades realizadas para la elaboración del programa interno de protección civil/Número de actividades programadas para la elaboración del programa interno de protección civil programado)*100</t>
  </si>
  <si>
    <t>E181 Fortalecimiento para el acceso a la Educacion Superior y Posgrados</t>
  </si>
  <si>
    <t>Mide el avance porcentual en el servicio educativo de nivel superior y posgrado brindado.</t>
  </si>
  <si>
    <t>(Número de estudiantes atendidos en el servicio educativo/Número de estudiantes programados)*100</t>
  </si>
  <si>
    <t>Mide el avance de alumnos incorporados a la Universidad Rosario Castellanos.</t>
  </si>
  <si>
    <t>(Estudiantes de nuevo ingreso inscritos/Espacios ofertados)*100</t>
  </si>
  <si>
    <t>Mide el avance porcentual en la atención a los trámites solicitados por los estudiantes por medio de la plataforma digital del Sistema Universitario de Gestión Escolar.</t>
  </si>
  <si>
    <t>(Total de trámites atendidos/ Total de trámites proyectados)*100</t>
  </si>
  <si>
    <t>Mide el avance porcentual de la actualización de los programas de estudio de las diversas Unidades Curriculares de Aprendizaje (UCAs) que integran los programas académicos de licenciatura y posgrado.</t>
  </si>
  <si>
    <t>(Total de programas de estudio (UCAs) actualizados / Total de programas de estudio (UCAs) programados para actualizar)*100</t>
  </si>
  <si>
    <t>Mide el porcentaje de avance en lo convenios celebrados con Instituciones públicas y privadas para que los estudiantes puedan realizar su servicio social.</t>
  </si>
  <si>
    <t>(convenios celebrados al periodo/convenios programados)*100</t>
  </si>
  <si>
    <t>Mide el porcentaje de avance en la capacitación del personal docente de la URC.</t>
  </si>
  <si>
    <t>(Total de docentes capacitados/ Total de docentes programados)*100</t>
  </si>
  <si>
    <t>Mide el porcentaje de avance en la elaboración de evaluaciones a docentes realizadas en el año.</t>
  </si>
  <si>
    <t>(Total de docentes evaluados con resultado satisfactorio / Total de docentes evaluados)*100</t>
  </si>
  <si>
    <t>Mide el porcentaje de avance en los cursos y certificaciones realizadas al periodo.</t>
  </si>
  <si>
    <t>(Total de cursos y certificaciones realizadas/ Total de cursos y certificaciones programados)*100</t>
  </si>
  <si>
    <t>Mide el avance porcentual de materiales informativos y de divulgación en temas de cultura y educación desarrollados y difundidos mediante los espacios físicos, redes sociales y la página Web de la URC.</t>
  </si>
  <si>
    <t>(Total de cápsulas y materiales informativos y de divulgación difundidos/Total de cápsulas y materiales informativos y de divulgación programados)*100</t>
  </si>
  <si>
    <t>Mide el avance porcentual de las actividades deportivas y programas de salud física y mental realizadas al periodo.</t>
  </si>
  <si>
    <t>(Número de actividades realizadas/ Número de actividades programadas)*100</t>
  </si>
  <si>
    <t>Mide el avance porcentual en la difusión de convocatorias para eventos deportivos.</t>
  </si>
  <si>
    <t>(Número de convocatorias para eventos deportivos difundidas / Número de convocatorias para eventos deportivos programadas)*100</t>
  </si>
  <si>
    <t>Mide el avance porcentual al número de proyectos de investigación desarrollados en la Universidad Rosario Castellanos.</t>
  </si>
  <si>
    <t>(Proyectos de investigación desarrollados / Proyectos de investigación programados)*100</t>
  </si>
  <si>
    <t>Se refiere a la generación de productos de investigación e innovación educativa en la URC (publicaciones, materiales de divulgación, escenarios educativos multimodales, etc.).</t>
  </si>
  <si>
    <t>(Total de productos de investigación e innovación educativa generados/ Total de productos de investigación e innovación educativa programados)*100</t>
  </si>
  <si>
    <t>Porcentaje que mide el avance en el número de brigadas capacitadas en materia de protección civil, mediante cursos para la atención de urgencias y emergencias derivadas por los diferentes peligros a los que se encuentran expuestos.</t>
  </si>
  <si>
    <t>(Total de brigadistas capacitados en materia de protección civil / Total de brigadistas programados para capacitar en materia de protección civil)*100</t>
  </si>
  <si>
    <t>Porcentaje que mide el número de actividades realizadas para la difusión y promoción de la cultura de Gestión Integral de Riesgos y Protección Civil a servidores públicos y población en general.</t>
  </si>
  <si>
    <t>Total de actividades de difusión y promoción de Protección Civil realizadas/ Total de actividades de difusión y promoción programadas)*100</t>
  </si>
  <si>
    <t>Porcentaje que mide el cumplimiento de la realización de simulacros de campo realizados respecto de los programados.</t>
  </si>
  <si>
    <t>(Total de simulacros realizados / Total de simulacros programados)*100</t>
  </si>
  <si>
    <t>Porcentaje que mide el cumplimiento de la reuniones de coordinación (simulacros de gabinete) realizadas por los brigadistas de protección civil para la preparación de los simulacros de campo y retroalimentación de las capacitaciones.</t>
  </si>
  <si>
    <t>(Reuniones de coordinación (simulacros de gabinete) realizadas por los brigadistas de protección civil / Reuniones de coordinación (simulacros de gabinete) con los brigadistas de protección civil programadas)*100</t>
  </si>
  <si>
    <t>E086 Fortalecimiento a la Educación Media Superior</t>
  </si>
  <si>
    <t>Mide el avance porcentual en el servicio educativo de nivel medio superior brindado</t>
  </si>
  <si>
    <t>(Número de estudiantes atendidos en el servicio educativo de nivel medio/Número de estudiantes programados) *100</t>
  </si>
  <si>
    <t>Mide el porcentaje de avance en la elaboración de la convocatoria  para el ingreso al Instituto</t>
  </si>
  <si>
    <t>Mide el avance porcentual de la trayectoria escolar de las modalidades administradas por el IEMS</t>
  </si>
  <si>
    <t xml:space="preserve">(Número total de estudiantes activos por generación/ Número de estudiantes inscritos por generación)*100 </t>
  </si>
  <si>
    <t>Mide el porcentaje de avance de programas académicos cursados para la actualización del personal de la institución en el año</t>
  </si>
  <si>
    <t>(Número de programas de formación continua realizados por el personal de la institución/ Número de programas de formación continua programados por el personal de la institución)* 100</t>
  </si>
  <si>
    <t>Mide porcentualmente el avance en la elaboración de los Programas de capacitación requeridos por la institución en el periodo</t>
  </si>
  <si>
    <t>(Número de programas de capacitación concluido/Número de programas de capacitación programados)*100</t>
  </si>
  <si>
    <t>Mide el porcentaje de avance en la elaboración de evaluaciones realizadas en el año</t>
  </si>
  <si>
    <t>(Número de evaluaciones realizadas/ Número de evaluaciones programadas)*100</t>
  </si>
  <si>
    <t>Porcentaje que mide el avance  en el número de brigadas capacitacitadas  para la  protección de la comunidad estudiantil del IEMS</t>
  </si>
  <si>
    <t>Porcentaje que mide el avance en la elaboración y difusión de material de apoyo eleborado para realizar las capacitaciones programadas</t>
  </si>
  <si>
    <t>(Número de material de apoyo elaborado  y su difusión elaborado/Número de material de apoyo elaborado y su difusión programada)*100</t>
  </si>
  <si>
    <t>Porcentaje que mide el cumplimiento de las reuniones informativas de brigadistas y estudiantes para la aplicación de protocolos de actuación a seguir en los simulacros</t>
  </si>
  <si>
    <t>E182 Programas y eventos deportivos</t>
  </si>
  <si>
    <t>Mide el avance porcentual de los eventos deportivos brindados</t>
  </si>
  <si>
    <t>(Número de eventos deportivos realizados/ Número de eventos deportivos programados) *100</t>
  </si>
  <si>
    <t>Porcentaje que mide el avance en la elaboración de material de apoyo y difusión de los eventos deportivos a realizar</t>
  </si>
  <si>
    <t xml:space="preserve">Porcentaje que mide el número de  actividades realizadas para la difusión  y promoción de eventos deportivos </t>
  </si>
  <si>
    <t>U042 Apoyos y estímulos deportivos para el Bienestar</t>
  </si>
  <si>
    <t xml:space="preserve">Mide el porcentaje de avance en la entrega de apoyos a deportistas destacados </t>
  </si>
  <si>
    <t>[(Numero de estímulos otorgados / (Número de estímulos programados )] * 100</t>
  </si>
  <si>
    <t xml:space="preserve">Mide el porcentaje de avance de expedientes autorizados de las personas que solicitan el apoyo </t>
  </si>
  <si>
    <t>(Número de expedientes autorizados/ solicitudes recibidas)*100</t>
  </si>
  <si>
    <t xml:space="preserve">Mide el porcentaje de avance en la entrega de apoyos a asociaciones deportivas que participarán en los Juegos Nacionales o Paranacionales </t>
  </si>
  <si>
    <t>(Número de apoyos entregados) / Número de apoyos programados] * 100</t>
  </si>
  <si>
    <t xml:space="preserve">Mide el porcentaje de avance de expedientes autorizados de las asociaciones que solicitan el apoyo </t>
  </si>
  <si>
    <t>E116 Pilares</t>
  </si>
  <si>
    <t>Porcentaje asesorías educativas otorgadas en las Ciberescuelas en cada uno de los niveles educativos.</t>
  </si>
  <si>
    <t>(Número de asesorías educativas otorgadas en cada nivel educativo/ Número de asesorias educativas programadas) * 100</t>
  </si>
  <si>
    <t>Porcentaje que mide el avance en la elaboración del material de apoyo para la realización asesorías programadas</t>
  </si>
  <si>
    <t>Mide porcentualmente el avance de talleres para el aprendizaje de técnicas propias de un oficio  otorgados</t>
  </si>
  <si>
    <t>(Número talleres para el aprendizaje de técnicas propias de un oficio  otorgados/ Número de talleres programados) x 100</t>
  </si>
  <si>
    <t>Mide porcentualmente el avance de proyectos de autonomía económica concluidos</t>
  </si>
  <si>
    <t>(Número de proyectos de autonomía económica concluidos /Número de proyectos de autonomía económica programados) x100</t>
  </si>
  <si>
    <t>S224 Beca Pilares Bienestar</t>
  </si>
  <si>
    <t xml:space="preserve">Mide el porcentaje de las Becas Pilares entregadas en el año  </t>
  </si>
  <si>
    <t>(Número de expedientes verificados/ Población que recibe la beca)*100</t>
  </si>
  <si>
    <t>E197 Ponte pila, deporte comunitario para el Bienestar</t>
  </si>
  <si>
    <t>Mide el avance porcentual de las activaciones físicas brindadas al periodo</t>
  </si>
  <si>
    <t>(Número de actividades físicas realizadas/ Número de actividades físicas programadas) *100</t>
  </si>
  <si>
    <t>Porcentaje de informes elaborados del Programa Social “Ponte Pila… deporte comunitario para el Bienestar 2024”</t>
  </si>
  <si>
    <t>(Número de informes elaborados/ Número de informes proyectados) * 100</t>
  </si>
  <si>
    <t>Porcentaje de personas beneficiarias de las actividades físicas y deportivas del Programa Social “Ponte Pila… deporte comunitario para el Bienestar 2024” respecto a lo programado.</t>
  </si>
  <si>
    <t>Número de personas beneficiarias de las actividades físicas y deportivas/número de personas beneficiarias programadas *100.</t>
  </si>
  <si>
    <t xml:space="preserve">Mide el avance porcentual en el servicio educativo de nivel media superior brindado </t>
  </si>
  <si>
    <t>(Número de personas atendidas en el servicio educativo de NMS / Número de personas programadas) *100</t>
  </si>
  <si>
    <t>Mide el porcentaje de avance el la elaboración de la convocatoria  para el registro a los programas de estudio</t>
  </si>
  <si>
    <t xml:space="preserve">Mide el avance porcentual en la operación académica y tecnológica de cursos en línea </t>
  </si>
  <si>
    <t>(Número de cursos en línea operados / Número de cursos en línea programados)*100</t>
  </si>
  <si>
    <t>E180 Servicios de educación complementaria</t>
  </si>
  <si>
    <t xml:space="preserve">Mide el porcentaje de docentes de educación básica capacitados </t>
  </si>
  <si>
    <t>(Número de docentes capacitados/ Número de docentes programados) * 100*</t>
  </si>
  <si>
    <t>Mide el porcentaje de cursos autorizados por la Dirección de Asistencia Técnica a la Escuela (DATE)</t>
  </si>
  <si>
    <t>(Número de cursos autorizados/ número de cursos programados) * 100</t>
  </si>
  <si>
    <t>Mide el porcentaje de cursos de formación continua impartidos</t>
  </si>
  <si>
    <t>(Número de cursos de formación continua impartidos/ número de cursos de formación continua autorizados) * 100</t>
  </si>
  <si>
    <t>Mide el porcentaje de niños atendidos en los servicios de educación inicial y preescolar en los CACI Comunitarios</t>
  </si>
  <si>
    <t>(Número de niños atendidos/ Número de niños programados) * 100</t>
  </si>
  <si>
    <t>Mide el porcentaje de validaciones bimestrales de matrícula realizadas en los CACI Comunitarios</t>
  </si>
  <si>
    <t>(Número de validaciones bimestrales de matrícula realizadas/ Número de validaciones bimestrales de matrícula programadas) *100</t>
  </si>
  <si>
    <t>Mide el porcentaje de personas registradas en la oferta educativa complementaria</t>
  </si>
  <si>
    <t>(Número de personas registradas en educación complementaria / Número de personas programadas) * 100</t>
  </si>
  <si>
    <t>Mide el porcentaje de acciones de difusión de la oferta educativa complementaria</t>
  </si>
  <si>
    <t>(Número de acciones de difusión realizadas /  Número de acciones de difusión  programadas) * 100</t>
  </si>
  <si>
    <t>Mide el porcentaje de proyectos educativos interinstitucionales desarrollados para atender el rezago educativo y el aprovechamiento escolar</t>
  </si>
  <si>
    <t>(Número de proyectos desarrollados / Número de proyectos programados) * 100</t>
  </si>
  <si>
    <t>Mide el porcentaje de libros de textos gratuitos de secundaria entregados</t>
  </si>
  <si>
    <t>(Número de libros de texto gratuitos entregados/número de libros de texto programados) * 100</t>
  </si>
  <si>
    <t xml:space="preserve">Mide el porcentaje de convenios de colaboración interinsticionales  CONALITEG-AEFCM-SECTEI firmados </t>
  </si>
  <si>
    <t>(Número de convenios firmados/número de convenios programados) * 100</t>
  </si>
  <si>
    <t>U041 Convenios para la mejora de la educación, ciencia, tecnología e innovación</t>
  </si>
  <si>
    <t>Mide el porcentaje de avance de proyectos apoyados, respecto al total de proyectos programados</t>
  </si>
  <si>
    <t xml:space="preserve">(Número de proyectos apoyados/Número de proyectos programados) *100
</t>
  </si>
  <si>
    <t>Mide el porcentaje de avance el la elaboración de la convocatoria</t>
  </si>
  <si>
    <t>Mide el porcentaje de proyectos por invitación directa formalizados, respecto del total de proyectos por invitación directa programados</t>
  </si>
  <si>
    <t>(Número de convenios por invitación directa formalizados/ Número de convenios por invitación directa programados) *100</t>
  </si>
  <si>
    <t>Mide el porcentaje de proyectos por convocatoria formalizados, respecto del total de proyectos por convocatoria programados</t>
  </si>
  <si>
    <t>(Número de convenios por convocatoria suscritos/Número de convenios por convocatoria programados)*100</t>
  </si>
  <si>
    <t>Mide el porcentaje de becas posdoctorales otorgadas, respecto al total de becas posdoctorales programadas</t>
  </si>
  <si>
    <t>(Número de becas posdoctorales otorgadas / Número de becas posdoctorales programadas) *100</t>
  </si>
  <si>
    <t>Mide el porcentaje de nuevos convenios formalizados para realizar estancias  de posdoctorado, respecto del total de convenios nuevos programados</t>
  </si>
  <si>
    <t>(Número de nuevos convenios suscritos para realizar posdoctorados/ Número de convenios nuevos programados para realizar posdoctorados)*100</t>
  </si>
  <si>
    <t>Mide las actividades itinerantes de divulgación científica realizadas, respecto al total de actividades itinerantes programadas</t>
  </si>
  <si>
    <t>(Número de actividades itinerantes realizadas / Número de actividades itinerantes programadas) *100</t>
  </si>
  <si>
    <t xml:space="preserve">Mide el porcentaje de solicitudes aprobadas para realizar actividades itinerantes, respecto a las solicitudes recibidas para realizarlas
</t>
  </si>
  <si>
    <t>(Número de solicitudes aprobadas para realizar actividades itinerantes de divulgación científica / Número de solicitudes recibidas)*100</t>
  </si>
  <si>
    <t>Mide el porcentaje de contenidos digitales de divulgación científica publicados, respecto al total programado</t>
  </si>
  <si>
    <t>(Número de contenidos digitales de divulgación científica publicados / Número de contenidos digitales de divulgación científica programados) *100</t>
  </si>
  <si>
    <t>Mide el avance porcentual de contenidos digitales de divulgación de la ciencia aprobados, respecto al total de contenidos digitales programados</t>
  </si>
  <si>
    <t>(Número de contenidos digitales de divulgación de la ciencia aprobados / Número de contenidos digitales de divulgación de la ciencia programados)*100</t>
  </si>
  <si>
    <t>F022 Desarrollo, promoción y posicionamiento de la Ciudad de México y su marca CDMX</t>
  </si>
  <si>
    <t>Mide el porcentaje de avance de eventos para la promoción de la marca CDMX realizados.</t>
  </si>
  <si>
    <t>(Eventos realizado/Eventos programados)*100</t>
  </si>
  <si>
    <t xml:space="preserve">Mide el porcentaje de avance de las convocatorias de eventos de promoción </t>
  </si>
  <si>
    <t>(Convocatorias elaboradas/ Convocatorias programadas)*100</t>
  </si>
  <si>
    <t xml:space="preserve">Mide el porcentaje de avance de  las campañas publicitarias realizadas </t>
  </si>
  <si>
    <t xml:space="preserve">Mide el porcentaje de convenios celebrados para la promoción de la marca CDMX </t>
  </si>
  <si>
    <t>(Convenios celebrados/ convenios programados)*100</t>
  </si>
  <si>
    <t xml:space="preserve">Mide el porcentaje de reuniones realizadas con las cámaras y empresarios de la CDMX </t>
  </si>
  <si>
    <t>(Número reuniones realizadas/ reuniones programadas)*100</t>
  </si>
  <si>
    <t>F005 Desarrollo y promoción de productos y proyectos turísticos sustentables</t>
  </si>
  <si>
    <t>Mide el avance porcentual de los servicios de información y asesoría otorgada a turistas, visitantes y residentes de la Ciudad de México in situ</t>
  </si>
  <si>
    <t>( Número de servicios de asesorías otorgadas / Número de servicios de asesorías proyectadas ) * 100</t>
  </si>
  <si>
    <t>Mide el avance porcentual en la instalación y mantenimiento de los módulos que brindan información turística</t>
  </si>
  <si>
    <t>(Número de módulos instalados y con mantenimiento / Número de módulos instalados y con mantenimiento programados)*100</t>
  </si>
  <si>
    <t>Porcentaje que mide el avance de prestadores de servicios certificados</t>
  </si>
  <si>
    <t>( Prestadores de servicios turísticos certificados/ Prestadores de servicios turísticos programados a certificar) * 100</t>
  </si>
  <si>
    <t>Porcentaje que mide el avance de prestadores de servicios que obtuvieron estándares de calidad</t>
  </si>
  <si>
    <t>( Prestadores de servicios turísticos capacitados/ Prestadores de servicios turísticos programados a capacitar) * 100</t>
  </si>
  <si>
    <t>Mide el avance porcentual de las personas atendidas a través de recorridos</t>
  </si>
  <si>
    <t>(Personas atendidas en los recorridos turísticos realizados / personas programadas en los recorridos turísticos programados)*100</t>
  </si>
  <si>
    <t>Mide el avance porcentual de los proyectos turísticos realizados con instituciones públicas y privadas en la Ciudad de México</t>
  </si>
  <si>
    <t>(Número de proyectos turísticos ejecutados  /  Número de proyectos turísticos proyectados ) * 100</t>
  </si>
  <si>
    <t>Porcentaje que mide los proyectos turísticos aprobados al periodo</t>
  </si>
  <si>
    <t>(Proyectos turísticos aprobados / proyectos  turísticos programados)*100</t>
  </si>
  <si>
    <t>Porcentaje de avance en los simulacros nacionales o convocados por la SGIRPC realizados</t>
  </si>
  <si>
    <t>(Simulacros realizados / Simulacros programados)100</t>
  </si>
  <si>
    <t xml:space="preserve">Mide el  avance porcentual de las difusiones  de simulacros </t>
  </si>
  <si>
    <t>(Difusiones de simulacros realizadas/difusiones de simulacros programadas)100</t>
  </si>
  <si>
    <t xml:space="preserve">Mide el avance porcentual al cumplimiento de reuniones con los brigadistas multifuncionales ante simulacros </t>
  </si>
  <si>
    <t>(Acta de la reunión con los brigadistas multifuncionales realizadas ante simulacros/acta reunión con los brigadistas multifuncionales programadas ante simulacros)100</t>
  </si>
  <si>
    <t>Mide el avance porcentual en el número de servidores públicos capacitados en materia de protección civil</t>
  </si>
  <si>
    <t>(Servidores públicos capacitados en materia de protección civil / servidores públicos programados para capacitación en materia de protección civil)100</t>
  </si>
  <si>
    <t>Mide el avance porcentual de las publicaciones de convocatorias de capacitación en materia de protección civil</t>
  </si>
  <si>
    <t>(Convocatoria para capacitación a trabajadores de la Secretaría publicadas/Convocatoria para capacitación a trabajadores de la Secretaría programadas a publicar)100</t>
  </si>
  <si>
    <t xml:space="preserve">Porcentaje de avance en la revisión del equipo técnico </t>
  </si>
  <si>
    <t>(Bitácoras de revisión e inspección de equipo realizadas / Bitácoras de revisión e inspección de equipo programadas)100</t>
  </si>
  <si>
    <t>Porcentaje que mide el avance  en el número de brigadas capacitadas  para la protección de visitantes y funcionarios que transitan por las instalaciones del ente público</t>
  </si>
  <si>
    <t>(Número de Brigadas Capacitadas Realizadas/Número de Brigadas Capacitadas Programadas)*100</t>
  </si>
  <si>
    <t>Porcentaje que mide el cumplimiento de la realización de simulacros para prevenir situaciones de riesgo y emergencia generados por un fenómeno natural o antropogénico</t>
  </si>
  <si>
    <t>(Numero de Simulacros Realizados/ Numero de Simulacros Programados)*100</t>
  </si>
  <si>
    <t>(Numero de Actas de Reuniones Realizadas/Numero de Actas de Reuniones Programadas)*100</t>
  </si>
  <si>
    <t>Porcentaje que mide el número de material utilizado para la difusión y promoción de los simulacros programados</t>
  </si>
  <si>
    <t>(Total de Actividades de Difusión  y Promoción Realizadas/ Total de Actividades de Difusión y Promoción Programadas)*100</t>
  </si>
  <si>
    <t>G073 Regulación del desarrollo urbano</t>
  </si>
  <si>
    <t>Mide el porcentaje de avance en la emisión de dictámenes para la regulación urbana</t>
  </si>
  <si>
    <t>(Dictámenes emitidos/ Dictámenes programados)*100</t>
  </si>
  <si>
    <t>Mide el porcentaje de expedientes de cumplimiento verificados</t>
  </si>
  <si>
    <t>Mide las solicitudes de opinión con otros entes públicos para la emision de dictamenes</t>
  </si>
  <si>
    <t>(Solicitudes de opinión tramitadas/Solicitudes que requieren opinion)*100</t>
  </si>
  <si>
    <t>Mide el porcentaje de avance en la expedición de documentos</t>
  </si>
  <si>
    <t>(Documentos expedidos/Documentos Programados)*100</t>
  </si>
  <si>
    <t>Mide el porcentaje de avance en la entrega de carnet´s a Auxiliares de la Administración Pública</t>
  </si>
  <si>
    <t>(Carnet´s otorgados/ Carnet´s programados)*100</t>
  </si>
  <si>
    <t>(Número de expedientes integrados/ Número de expedientes recibidos)*100</t>
  </si>
  <si>
    <t>Mide el porcentaje de avance de las evaluaciones aplicadas a los aspirantes a Auxiliares de la Administración Pública</t>
  </si>
  <si>
    <t>(Número de evaluaciones aplicadas/ Número de evaluaciones programadas)*100</t>
  </si>
  <si>
    <t>Mide el porcentaje de avance en el retiro de espectaculares que no cumplen con la normatividad vigente</t>
  </si>
  <si>
    <t>(Espectaculares retirados/espectaculares programados)*100</t>
  </si>
  <si>
    <t xml:space="preserve">Mide el avance del desarrollo del programa anual de retiro de espectaculares </t>
  </si>
  <si>
    <t>(Avance al programa anual de retiro de espectaculares realizado/avance al programa anual de retiro de espectaculares programado)*100</t>
  </si>
  <si>
    <t xml:space="preserve">Mide el avance de la revisión al catálogo oficial de publicidad exterior </t>
  </si>
  <si>
    <t>(Avance de la revisión al catálogo oficial realizado/ avance de la revisión al catálogo programado)*100</t>
  </si>
  <si>
    <t>E026 Formacion de aspirantes a policias</t>
  </si>
  <si>
    <t>Mide porcentaje de cadetes que concluyen su formación inicial para integrarse al estado de fuerza</t>
  </si>
  <si>
    <t>(Numero de cadetes egresados / Numeros de cadetes programados a egresar) * 100</t>
  </si>
  <si>
    <t>Mide el porcentaje de convocatorias para aspirantes a policias que se publican</t>
  </si>
  <si>
    <t>(Convocatorias Publicadas / Convocatorias programadas)*100</t>
  </si>
  <si>
    <t xml:space="preserve">Mide el porcentaje de ferias de seguridad que se realizan </t>
  </si>
  <si>
    <t>(Numero de ferias realizadas / Numero de ferias programadas) *100</t>
  </si>
  <si>
    <t xml:space="preserve">Mide el porcentaje de ferias de empleo que se realizan </t>
  </si>
  <si>
    <t>E170 Profesionalizacion policial</t>
  </si>
  <si>
    <t>Mide el porcentaje de personal policial de la Secretaría de Seguridad Ciudadana actualizado</t>
  </si>
  <si>
    <t>(Actualizaciones de personal programadas / Actualizaciones de personal programadas) *100</t>
  </si>
  <si>
    <t>Mide el porcentaje de desarrollo de cronogramas de cursos de actualización en la Universidad de la Policía de la Ciudad de México</t>
  </si>
  <si>
    <t>(Número de cronogramas desarrollados / Número de cronogramas programados a desarrollar) *100</t>
  </si>
  <si>
    <t>Mide el porcentaje de personal policial de la Secretaría de Seguridad Ciudana  capacitado en el nivel de Especialización Técnica para el cumplimiento de funciones especificas</t>
  </si>
  <si>
    <t xml:space="preserve">(Eespecializaciones de personal realizadas / especializaciónes de personal programadas) *100 </t>
  </si>
  <si>
    <t>Mide el porcentaje de desarrollo de cronogramas de especialización en la Universidad de la Policía de la Ciudad de México</t>
  </si>
  <si>
    <t xml:space="preserve">Mide el porcentaje de policias que se graduan de los programas de especialización </t>
  </si>
  <si>
    <t>(Numero de policias graduados de los programas de especialización / Numero de policias graduados programados ) *100</t>
  </si>
  <si>
    <t>Mide el porcenaje de convocatorias de especialización realizadas</t>
  </si>
  <si>
    <t xml:space="preserve">(Número de convocatorias realizadas / Número de convocatorias programas )*100 </t>
  </si>
  <si>
    <t>Mide el porcentaje de simulacros para prevenir situaciones de riesgo y emergencia generados por un fenómeno natural o antropogénico</t>
  </si>
  <si>
    <t xml:space="preserve">Mide el porcentaje de avance en la adquisición de equipo de protección </t>
  </si>
  <si>
    <t>(Equipo de protección adquiridos/ Equipo de protección programados a adquirir)*100</t>
  </si>
  <si>
    <t>Mide el porcentaje de extintores a  los que se les dio mantenimiento preventivo y recargas realizadas</t>
  </si>
  <si>
    <t>(Numero de mantenimientos y recargas a extintores realizados / Número de mantenimientos y recargas a extintores programados)*100</t>
  </si>
  <si>
    <t>U040 Apoyos para la formacion policial</t>
  </si>
  <si>
    <t>Mide el porcentaje de apoyos económicos otorgados a los alumnos del curso básico de formación policial</t>
  </si>
  <si>
    <t>(Apoyos entregados/ Apoyos programados) * 100</t>
  </si>
  <si>
    <t xml:space="preserve">Mide el porcentaje de padrones de beneficiarios elaborados </t>
  </si>
  <si>
    <t>(Padrones elaborados / Padrones programádos) * 100</t>
  </si>
  <si>
    <t xml:space="preserve">Mide el porcentaje de avance de los trabajos de substituciòn de las diversas luminarias. </t>
  </si>
  <si>
    <t>(Número de substituciones de alumbrado pùblico realizadas / Número de substituciones de alumbrado pùblico  programadas)*100</t>
  </si>
  <si>
    <t>Mide el porcentaje de avance de los recorridos de detección de necesidades de servición públicos de la alcaldía</t>
  </si>
  <si>
    <t>(Total de recorridos realizados / Total de recorridos programados)*100</t>
  </si>
  <si>
    <t>Mide el porcentaje de avance de los trabajos de mantenimiento de los espacios públicos.</t>
  </si>
  <si>
    <t>(Numero de matenimientos realizados  / Numero de mantenimientos programados)*100</t>
  </si>
  <si>
    <t xml:space="preserve">Mide el numero de solicitudes de mantenimiento del espacio público </t>
  </si>
  <si>
    <t>(numero dde solicitudes de  mantenimiento de espacios pùblicos recibidas / Numero de solicitudes de mantenimiento del espacio pùblico programadas)*100</t>
  </si>
  <si>
    <t xml:space="preserve">Mide el avance porcentual de los mantenimientos de las áreas verdes. </t>
  </si>
  <si>
    <t>(Numero de metros cuadrados rehabilitados / Numero de metros cuadrados rehabilitados programados)*100</t>
  </si>
  <si>
    <t>Mide el avance en la conformación de brigadas de mantenimiento de areas verdes</t>
  </si>
  <si>
    <t>(Numero de brigadas  de mantenimiento de areas verdes realizadas / Numero de brigadas de mantenimiento de areas verdes programadas)*100</t>
  </si>
  <si>
    <t>Mide el avance porcentual de la recolección de residuos sólidos.</t>
  </si>
  <si>
    <t>(Numero de toneladas recolectadas / Numero de toneladas programadas)*100</t>
  </si>
  <si>
    <t>Mide el porcentaje de avance de los trabajos de mantenimiento al parque vehicular.</t>
  </si>
  <si>
    <t>(Número de mantenimientos a unidades vehiculares realizados / Número de mantenimientos a unidades vehiculares programados)*100</t>
  </si>
  <si>
    <t>Mide el porcentaje eventos deportivos  realizados.</t>
  </si>
  <si>
    <t>(Número de eventos deportivos realizados / Número de eventos deportivos programados)*100</t>
  </si>
  <si>
    <t xml:space="preserve">Mide el porcentaje eventos deportivos  </t>
  </si>
  <si>
    <t>(Número de eventos realizados / Número de eventos programados)*100</t>
  </si>
  <si>
    <t>Mide el porcentaje de avance de los eventos culturales recreartivos y artisticos</t>
  </si>
  <si>
    <t xml:space="preserve">Mide el avance porcentual de los foros de difución de los derechos humanos </t>
  </si>
  <si>
    <t>(Número de foros de derechos humanos realizados / Número de foros de derechos humanos programados)*100</t>
  </si>
  <si>
    <t>Mide el porcentaje de convocatorias realizadas</t>
  </si>
  <si>
    <t>(Número de convocatorias realizadas / Número de convocatorias programados)*100</t>
  </si>
  <si>
    <t xml:space="preserve">Mide el porcentaje de avance de las jornadas médicas </t>
  </si>
  <si>
    <t>(Número de jornadas medicas realizadas / Número de jornadas medicas  programados)*100</t>
  </si>
  <si>
    <t xml:space="preserve">Mide el porcentaje de avance de las convocatorias de jornadas médicas </t>
  </si>
  <si>
    <t>(Número de convocatorias de jornadas medicas elaboradas / Número de convocatorias de jornadas medicas programadas)*100</t>
  </si>
  <si>
    <t>Mide el porcentaje de campañas de vacunación que implementa la Alcaldía.</t>
  </si>
  <si>
    <t>(Número de campañas realizadas/ Número de campañas programadas)*100</t>
  </si>
  <si>
    <t>Mide el porcentaje de avance de las convocatorias de jornadas de vacunación animal</t>
  </si>
  <si>
    <t>(Número de convocatorias de jornadas de vacunación animal realizadas / Número de convocatorias de jornadas de vacunación animal programadas)*100</t>
  </si>
  <si>
    <t>Mide el porcentaje de avance en las convocatorias realizadas</t>
  </si>
  <si>
    <t>(Numero de convocatorias realizadas / Numero de convocatorias programádas) * 100</t>
  </si>
  <si>
    <t>Mide el porcentaje de patrullajes con el objetivo de disuadir delitos y mejoramiento de protocolos de atención implementados por la Alcaldía.</t>
  </si>
  <si>
    <t>(Número de patrujalles realizados/ Número de patrujalles programados)*100</t>
  </si>
  <si>
    <t>Mide el porcentaje de denuncias telefonicas recibidas</t>
  </si>
  <si>
    <t>(Número de denuncias recibidas / Número de denuncias estimadas)*100</t>
  </si>
  <si>
    <t>Mide el porcentaje de asesorias a giros mercantiles realizadas</t>
  </si>
  <si>
    <t>Numero de asesorias brindadas / Numero de asesrias programádas)</t>
  </si>
  <si>
    <t xml:space="preserve">Mide el numero de solicitudes de asesoria en giros mercantiles </t>
  </si>
  <si>
    <t>(Numero de solicitudes de asesoria mercantil recibida / Numero de solicitudes de asesoria mercantil estimadas) * 100</t>
  </si>
  <si>
    <t>Mide el numero de solicitudes de asesoria juridica recibidas</t>
  </si>
  <si>
    <t>(Numero de solicitudes de asesoriajuridica recibida / Numero de solicitudes de asesoria juridica estimadas) * 100</t>
  </si>
  <si>
    <t>Mide el porcentaje de personas vinculadas con empresa que ofertan empleo</t>
  </si>
  <si>
    <t>(Número de Vinculaciones realizadas / Número de vinculaciones estimadas)*100</t>
  </si>
  <si>
    <t xml:space="preserve">Mide el porcentaje de convocatorias realizadas para vinculación con agentes económicos </t>
  </si>
  <si>
    <t>(Número de convocatorias realizadas / Número de convocatorias estimadas)*100</t>
  </si>
  <si>
    <t>Mide el porcentaje de cronogramas para la ejecución del presupuesto participativo desarrollados</t>
  </si>
  <si>
    <t>(Numero de cronogramas desarrollados / Numero de cronogramas programados a desarrollar) * 100</t>
  </si>
  <si>
    <t xml:space="preserve">Mide el porcentaje de avance del mantenimiento realizado en espacios públicos  </t>
  </si>
  <si>
    <t>(Avance de realizado del mantenimiento / Avance programado del mantenimiento )*100</t>
  </si>
  <si>
    <t xml:space="preserve">Mide el porcentaje de recorridos de detecccion de necesidades de mantenimiento a edificios y espacios públicos </t>
  </si>
  <si>
    <t>(Numero de recorridos realizados /  Numero de Avance programado del mantenimiento )*100</t>
  </si>
  <si>
    <t xml:space="preserve">Mide el avance porcentual de  las obras en las vialidades </t>
  </si>
  <si>
    <t>(Avance de realizado de las obras / Avance programado de las obras )*100</t>
  </si>
  <si>
    <t>Mide el porcentaje de avance en la programación de mantenimiento s y rehabilitación a vialidades</t>
  </si>
  <si>
    <t>(Numero de programas de mantenimiento realizados / Numero de mantenimientos programádos) * 100</t>
  </si>
  <si>
    <t>Mide el porcentaje de avance en el numero de metros de la red de agua potable a los que se les dio mantenimiento y substitución</t>
  </si>
  <si>
    <t>(Numero de metros de la red de agua potable a los que se les dio mantenimiento y substitucion / Numero de metros de la red de agua potable a los que se les programo dar mantenimiento y substitucion) * 100</t>
  </si>
  <si>
    <t>Mide el porcentaje de avance en los cronogramas de mantenimiento de la red de agua potable</t>
  </si>
  <si>
    <t>(Numero de cronogramas de mantenimiento realizados / Numero de cronogramas de mantenimiento programádos) * 100</t>
  </si>
  <si>
    <t>Mide el porcentaje de avance en el numero de metros de la red de drenaje a los que se les dio mantenimiento y substitución</t>
  </si>
  <si>
    <t>(Numero de metros de la red de drenaje a los que se les dio mantenimiento y substitucion / Numero de metros de la red de agua drenaje a los que se les programo dar mantenimiento y substitucion) * 100</t>
  </si>
  <si>
    <t>Mide el porcentaje de avance en los cronogramas de mantenimiento de la red de drenaje</t>
  </si>
  <si>
    <t xml:space="preserve">Mide el porcentaje de avance de las atenciones médicas de urgencias realizadas.  </t>
  </si>
  <si>
    <t>(Número de atenciones médicas realizadas / Número de atenciones médicas programadas)*100</t>
  </si>
  <si>
    <t>Mide el porcentaje de avance las difusiones</t>
  </si>
  <si>
    <t>Mide el porcentaje de  cumplimiento de las  capacitaciones</t>
  </si>
  <si>
    <t>(Capacitaciones realizadas / Capacitaciones programadas) *100</t>
  </si>
  <si>
    <t xml:space="preserve">Mide el porcentaje de avance en la programaciòn de capacitaciones </t>
  </si>
  <si>
    <t>(Manuales de protección civil realizados/ Manuales de protección civil programados) *100</t>
  </si>
  <si>
    <t>Mide el porcentaje de simulacros realizados.</t>
  </si>
  <si>
    <t>(Simulacros realizados / Simulacros programados) *100</t>
  </si>
  <si>
    <t>Mide el número de calendarios de simulacros realizados</t>
  </si>
  <si>
    <t>(Numero de calendarios realizados /Numero de calendarios programádos ) * 100</t>
  </si>
  <si>
    <t xml:space="preserve">Mide el porcentaje de avance de los proyectos participativos </t>
  </si>
  <si>
    <t>(Número de proyectos realizadas / Número de proyectos programados)*100</t>
  </si>
  <si>
    <t>Mide el porcentaje de apoyo a jefas y jefes de familia</t>
  </si>
  <si>
    <t>(Numero de padrones elaborados / Numero de padrones Programados) * 100</t>
  </si>
  <si>
    <t>Mide el porcentaje en la entrega de juguetes realizada</t>
  </si>
  <si>
    <t>(Numero de entrega de juguetes realizadas / Numero de entrega de juguetes programadas)*100</t>
  </si>
  <si>
    <t>Mide el porcentaje de lineamientos  públicados que condicionan la entrega de juguetes en las fiestas de la Alcaldía</t>
  </si>
  <si>
    <t>(Número de lineamientos públicados / Numero de lineamientos programádos) * 100</t>
  </si>
  <si>
    <t>Mide el numero de mujeres atendidas por las jornadas de atención de la violencia realizadas</t>
  </si>
  <si>
    <t>(Numero de mujeres atendidas en las jornadas de prevención de la violencia realizadas/ Numero de mujeres atendidas en las jornadas de prevención de la violencia realizadas estimadas)*100</t>
  </si>
  <si>
    <t>Mide el porcentaje de cronogramas realizados para las jornadas de prevención de la violencia</t>
  </si>
  <si>
    <t>(Numero de cronogramas realizados /Numero de cronogramas programados) * 100</t>
  </si>
  <si>
    <t>E168 Sistema penitenciario</t>
  </si>
  <si>
    <t>Mide los seguimientos a sentenciados con beneficio de libertad</t>
  </si>
  <si>
    <t>(Seguimientos realizados  /  Seguimientos programados ) x 100</t>
  </si>
  <si>
    <t>Mide el porcentaje de avance de los mantenimientos a los equipos de monitoreo</t>
  </si>
  <si>
    <t>(Mantenimientos realizados  /  Mantenimientos programados ) x 100</t>
  </si>
  <si>
    <t>Mide el porcentaje de avance de los cursos extraescolares</t>
  </si>
  <si>
    <t>(Cursos extraescolares brindados / Cursos extraescolares programados) x 100</t>
  </si>
  <si>
    <t>Mide el porcentaje de entrevistas aplicadas a las Personas privadas de su libertad</t>
  </si>
  <si>
    <t>(Entrevistas aplicadas / Entrevistas estimadas ) *100</t>
  </si>
  <si>
    <t xml:space="preserve">Mide el porcentaje de personas privadas de su libertad que se inscriben a los cursos extraescolares ofertados en los centros penitenciarios </t>
  </si>
  <si>
    <t>(Número de personas privadas de su libertad que se inscriben a los cursos extraescolares / Numero de personas privadas de su libertad que se estima se inscriban a los cursos extraescolares) * 100</t>
  </si>
  <si>
    <t>Mide el porcentaje de avance de los tareas culturales y deportivas que se desarrollan al interior de los centros de penitenciarios de la Ciudad de México</t>
  </si>
  <si>
    <t>(Tareas lúdicas realizadas/ Tareas lúdicas programadas) x 100</t>
  </si>
  <si>
    <t xml:space="preserve">Mide el porcentaje de cronogramas de tareas lúdicas realizadas al interior de los centros penitenciarios de la Ciudad de México desarrollados </t>
  </si>
  <si>
    <t xml:space="preserve">Mide el porcentaje de avance en las capacitaciones de competencias laborales brindadas a las personas privadas de su libertad </t>
  </si>
  <si>
    <t>(Numero de capacitaciones de competencias laborares proporcionados / Numero de capacitaciones de competencias laborales programadas) x100</t>
  </si>
  <si>
    <t>Mide el porcentaje de avance en las inscripciones para el  desarrollo de competencias laborales</t>
  </si>
  <si>
    <t>( Inscripciones recibidas / Inscripciones programadas) x100</t>
  </si>
  <si>
    <t>Mide el porcentaje de avance en los apoyos económicos a personas privadas de su libertad</t>
  </si>
  <si>
    <t>(Apoyos entregados / Apoyos programados) x100</t>
  </si>
  <si>
    <t xml:space="preserve">Mide el porcentaje de avance en las solicitudes de incorporación a las actividades productivas </t>
  </si>
  <si>
    <t>(Solicitudes recibidas / solicitudes estimadas) x100</t>
  </si>
  <si>
    <t>Mide el porcentaje de avance en la publicación de lineamientos</t>
  </si>
  <si>
    <t>(Lineamientos publicados / Lineamientos programados)*100</t>
  </si>
  <si>
    <t>E169 Prevención del delito y seguridad ciudadana</t>
  </si>
  <si>
    <t xml:space="preserve">Mide el porcentaje de cumplimiento de las atenciones de emergencia realizadas por la policía de proximidad </t>
  </si>
  <si>
    <t>(Número de atenciones brindadas / Número de atenciones estimadas ) * 100</t>
  </si>
  <si>
    <t>Mide el porcentaje de solicitudes de emergencia ciudadanas recibidas</t>
  </si>
  <si>
    <t>(Número de solicitudes recibidas  / Número de solicitudes estimadas ) * 100</t>
  </si>
  <si>
    <t>Mide el porcentaje de solicitudes de emergencia recibidas por medios digitales</t>
  </si>
  <si>
    <t>Mide el porcentaje de cumplimiento de investigaciones de inteligencia policial</t>
  </si>
  <si>
    <t>(Número de investigaciones realizadas  /  Número de investigaciones estimadas) * 100</t>
  </si>
  <si>
    <t>Mide el porcentaje de cumplimiento de las solicitudes de ordenes generales de investigaciones</t>
  </si>
  <si>
    <t>(Número de ordenes generales de investigación recibidas  / Número de ordenes generales de investigación  estimadas ) * 100</t>
  </si>
  <si>
    <t>Mide el porcentaje de cumplimiento de las solicitudes de mandamientos ministeriales</t>
  </si>
  <si>
    <t>(Número de mandamientos ministeriales recibidos  / Número de mandamientos ministeriales estimados ) * 100</t>
  </si>
  <si>
    <t>Mide el porcentaje de cumplimiento de los talleres de educación social</t>
  </si>
  <si>
    <t>(Número de talleres realizados  / Número de talleres programados ) * 100</t>
  </si>
  <si>
    <t>Mide el Número de personas que acreditan los requerimientos y obtienen el apoyo económico</t>
  </si>
  <si>
    <t>(Número de apoyos económicos entregados  / Número de apoyos económicos programados ) * 100</t>
  </si>
  <si>
    <t>Mide el porcentaje de avance de las atenciones de no emergencia</t>
  </si>
  <si>
    <t>(Número de atenciones realizadas  /  Número de atenciones estimadas ) * 100</t>
  </si>
  <si>
    <t>Mide el porcentaje de avance de las solicitudes de atenciones de no emergencias recibidas mediante los procesos de vinculación ciudadana</t>
  </si>
  <si>
    <t>(Numero de solicitudes realizadas  /  Numero de solicitudes estimadas ) * 100</t>
  </si>
  <si>
    <t>Mide el porcentaje de avance de los operativos de control de tránsito</t>
  </si>
  <si>
    <t>(Numero de operativos de control de transito realizados / Numero de operativos de control de transito programádos) * 100</t>
  </si>
  <si>
    <t>Mide el porcentaje de avance de los mantenimientos a los equipos de control de tránsito</t>
  </si>
  <si>
    <t>(Mantenimientos realizados / Mantenimientos programados) * 100</t>
  </si>
  <si>
    <t>Mide el porcentaje de avance de desarrollo policial</t>
  </si>
  <si>
    <t>(Desarrollo policial entregado  /  Desarrollo policial programado ) * 100</t>
  </si>
  <si>
    <t>Mide el porcentaje de avance de las evaluaciones al personal de la Dependencia</t>
  </si>
  <si>
    <t>(Evaluaciones realizadas / Evaluaciones programadas) * 100</t>
  </si>
  <si>
    <t>Mide el porcentaje de avance de las atenciones de rescate y urgencias médicas</t>
  </si>
  <si>
    <t>(Atenciones realizadas  / Atenciones proyectadas ) * 100</t>
  </si>
  <si>
    <t>Mide el porcentaje de avance de la programación capacitaciones en rescate y urgencias médicas</t>
  </si>
  <si>
    <t>(Programaciones realizadas / Programaciones programadas) * 100</t>
  </si>
  <si>
    <t>E194 Atención a personas sujetas al sistema integral de justicia para adolescentes</t>
  </si>
  <si>
    <t>Mide el porcentaje de avance de las capacitaciones sociolaborales</t>
  </si>
  <si>
    <t>(Capacitaciones otorgadas / Capacitaciones programadas) x 100</t>
  </si>
  <si>
    <t>Mide el porcentaje de adolescentes sujetos al sistema integral de justicia que se inscriben a las capacitaciones sociolaborales ofertadas</t>
  </si>
  <si>
    <t>(Número de adolescentes que se inscriben a las capacitaciones sociolaborales / Numero de adolescentes que se estima inscriban a las capacitaciones sociolaborales) * 100</t>
  </si>
  <si>
    <t>Mide el porcentaje de cronogramas de capacitaciones sociolaborales</t>
  </si>
  <si>
    <t>Mide el porcentaje de avance de la atención en salud mental</t>
  </si>
  <si>
    <t>(Atenciones otorgadas / Atenciones estimadas) * 100</t>
  </si>
  <si>
    <t>Mide el porcentaje de cronogramas de atención en salud mental</t>
  </si>
  <si>
    <t>Mide el porcentaje de entrevistas aplicadas a las personas sujetas al sistema integral de justicia para adolescentes</t>
  </si>
  <si>
    <t>Mide el porcentaje de avance de las tareas lúdicas</t>
  </si>
  <si>
    <t>(Tareas lúdicas realizadas / Tareas lúdicas programadas) * 100</t>
  </si>
  <si>
    <t>Mide el porcentaje de cronogramas de tareas lúdicas</t>
  </si>
  <si>
    <t>Mide el porcentaje de avance de las asesorías educativas</t>
  </si>
  <si>
    <t>(Asesorías realizadas / Asesorías programadas) * 100</t>
  </si>
  <si>
    <t>Mide el porcentaje de personas sujetas al sistema integral de justicia para adolescentes que se inscriben a las asesorías educativas</t>
  </si>
  <si>
    <t>(Número de personas sujetas al sistema integral de justicia para adolescentes que se inscriben a las asesorías educativas / Numero de personas sujetas al sistema integral de justicia para adolescentes que se estima se inscriban a las asesorías educativas) * 100</t>
  </si>
  <si>
    <t>Mide el porcentaje de cronogramas de asesorías educativas</t>
  </si>
  <si>
    <t>K019 Construcción, mantenimiento y operación de la infraestructura del sistema penitenciario</t>
  </si>
  <si>
    <t>Mide el porcentaje de avance en la supervisión de la construcción y mantenimiento de los CEVASEP'S I y II realizada</t>
  </si>
  <si>
    <t>(Numero de supervisiones realizadas / Numero de supervisiones programadas) * 100</t>
  </si>
  <si>
    <t>Mide el porcentaje de calendario de pagos</t>
  </si>
  <si>
    <t>(Número de calendarios desarrollados / Número de calendarios programados a desarrollar) *100</t>
  </si>
  <si>
    <t>Mide el porcentaje de avance de los simulacros realizados</t>
  </si>
  <si>
    <t>(Numero de simulacros realizados / Numero de simulacros programados) *100</t>
  </si>
  <si>
    <t>Mide el porcentaje de avance de la elaboración de cronogramas de simulación de emergencias</t>
  </si>
  <si>
    <t>(Numero de cronogramas de simulacros realizados / Numero de cronogramas de simulacros programádos) * 100</t>
  </si>
  <si>
    <t>U047 Acciones del Consejo Ciudadano para la Seguridad y Justicia</t>
  </si>
  <si>
    <t>Mide el porcentaje de avance en la programación de informes del Consejo Ciudadano de Seguridad y Justicia</t>
  </si>
  <si>
    <t>Numero de informes recibidos / Numero de informes programados) * 100</t>
  </si>
  <si>
    <t>Mide el porcentaje de avance en los apoyos económicos al Consejo Ciudadano de Seguridad y Justicia</t>
  </si>
  <si>
    <t>(Numero de apoyos entregados / Numero de apoyos programados) * 100</t>
  </si>
  <si>
    <t>E169 Prevencion del delito y seguridad ciudadana</t>
  </si>
  <si>
    <t>Mide el porcentaje de avance de la entrega de servicios de seguridad y vigilancia realizados.</t>
  </si>
  <si>
    <t>(Número de servicios de seguridad y vigilancia realizados / Nuúmero de servicios de seguridad y vigilancia programados) *100</t>
  </si>
  <si>
    <t>Mide el porcentaje de avance en la realización de contratos.</t>
  </si>
  <si>
    <t>(Número de contratos realizados / Número de contratos programádos) *100</t>
  </si>
  <si>
    <t>Mide el porcentaje de avance en las remisiones realizadas a juzgado cívico y  ministerio público.</t>
  </si>
  <si>
    <t>(Número de remisiones realizadas / Número de remisones estimadas) *100</t>
  </si>
  <si>
    <t>Mide el porcentaje de boletas de remisión a juzgado civico y ministerio público elaboradas</t>
  </si>
  <si>
    <t>(Número de boletas elaboradas / Número de boletas estimadas) *100</t>
  </si>
  <si>
    <t>Mide el porcentaje de avance en los manuales.</t>
  </si>
  <si>
    <t>Mide el porcentaje de cronogramas de educación al interior del instituto de educación superior de la Policía Auxiliar desarrollados</t>
  </si>
  <si>
    <t>Mide el avance porcentual en la entrega de servicios de seguridad contratados realizados en el año</t>
  </si>
  <si>
    <t xml:space="preserve">Mide el avance porcentual de los servicios contratados en el año </t>
  </si>
  <si>
    <t>Mide el numero de oficiales que concluyen la capacitación para unirse al estado de fuerza</t>
  </si>
  <si>
    <t>(Numero de cadetes graduados / numero de cadetes que se estima graduar) * 100</t>
  </si>
  <si>
    <t>Mide el numero de convocatorias realizadas</t>
  </si>
  <si>
    <t>(Numero de convocatorias realizadas / Numero de convotorias programadas) *100</t>
  </si>
  <si>
    <t>N001 Cumplimiento de los Programas de Protección Civil.</t>
  </si>
  <si>
    <t>Mide el porcentaje de cumplimiento de la realización de simulacros para prevenir situaciones de riesgo y emergencia generados por un fenómeno natural o antropogénico</t>
  </si>
  <si>
    <t>Mide el porcentaje de avance en la adquisición de prendas y equipo de protección para brigadistas pertenecientes a la Corporación.</t>
  </si>
  <si>
    <t>(Prendas y equipo de protección adquiridos/ Prendas y equipo de protección programados a adquirir)*100</t>
  </si>
  <si>
    <t>Mide el porcentaje de extintores a los que se les dio mantenimiento preventivo y recarga</t>
  </si>
  <si>
    <t xml:space="preserve">Mide el porcentaje de las señaleticas colocadas </t>
  </si>
  <si>
    <t>(señaletica colocada / señaletica programada a colocar) *100</t>
  </si>
  <si>
    <t>Mide el porcentaje de avance de la señaletica adquirida.</t>
  </si>
  <si>
    <t>(señaletica adquirida/ señaletica programada a adquirir) *100</t>
  </si>
  <si>
    <t>E199 Conciliacion laboral</t>
  </si>
  <si>
    <t>Porcentaje  de solicitudes conciliación confirmadas</t>
  </si>
  <si>
    <t>(Solicitudes de conciliación confirmadas /Meta Anual de Solicitudes de conciliación confirmadas)*100</t>
  </si>
  <si>
    <t xml:space="preserve">Porcentaje de notificaciones oficiales a las partes realizadas. </t>
  </si>
  <si>
    <t>(Notificaciones oficiales a las partes realizadas/Meta anual de notificaciones oficiales a las partes)*100</t>
  </si>
  <si>
    <t>Porcentaje de constancias de no conciliación.</t>
  </si>
  <si>
    <t>(Número de constancias de no conciliación/ Constancias de no conciliación proyectadas para el año)*100</t>
  </si>
  <si>
    <t>Porcentaje de convenios de conciliación elaborados , resultado de procedimiento prejudicial de conciliación exitoso.</t>
  </si>
  <si>
    <t>(Número de convenios de conciliación elaborados/ Meta anual de convenios de conciliación proyectados)*100</t>
  </si>
  <si>
    <t>Porcentaje de actas de audiencia emitidas.</t>
  </si>
  <si>
    <t>(Número de actas de audiencia emitidas/Meta anual de actas de audiencia)*100</t>
  </si>
  <si>
    <t>E178 Supervisión, promoción y defensoría jurídica de los derechos laborales</t>
  </si>
  <si>
    <t>Mide el avance porcentual de asesorías realizadas respecto a derechos laborales.</t>
  </si>
  <si>
    <t>(Número de asesorías realizadas/ Número de asesorías programadas) *100</t>
  </si>
  <si>
    <t>Mide el porcentaje de avance en las acciones de difusión realizadas para la defensa de derechos laborales de la población trabajadora.</t>
  </si>
  <si>
    <t xml:space="preserve"> ((Difusiones realizadas/ Difusiones programadas))*100</t>
  </si>
  <si>
    <t>Mide el avance porcentual en convenios para la defensa de derechos laborales realizados</t>
  </si>
  <si>
    <t>(Convenios conciliatorios realizados /convenios conciliatorios programados))*100</t>
  </si>
  <si>
    <t>Mide el porcentaje de avance en los acompañamientos realizados respecto la vulneración de derechos laborales</t>
  </si>
  <si>
    <t>(Número de acompañamientos realizados/ Número de acompañamientos programados) *100</t>
  </si>
  <si>
    <t>Mide el avance porcentual en la representación en audiencias realizadas para la defensa de derechos laborales de la población trabajadora.</t>
  </si>
  <si>
    <t>(Representaciones en audiencias realizadas /Representaciones en audiencias programadas))*100</t>
  </si>
  <si>
    <t>Mide el avance en porcentaje de las demandas presentadas para la defensa de derechos laborales de la población trabajadora</t>
  </si>
  <si>
    <t>(Demandas presentadas/Demandas programadas a presentar)*100</t>
  </si>
  <si>
    <t>Mide el avance porcentual de inspecciones realizadas para la defensa de los derechos laborales</t>
  </si>
  <si>
    <t>(Actas de inspecciones realizadas a centros de trabajo/ Inspecciones programadas a realizar)*100</t>
  </si>
  <si>
    <t>Mide el porcentaje de avance en la atención de solicitudes de inspección de centros laborales</t>
  </si>
  <si>
    <t>(Solicitudes de inspección atendidas/ Solicitudes de inspección proyectadas))*100</t>
  </si>
  <si>
    <t>Mide el avance en la emisión de licencias y credenciales de trabajo no asalariado</t>
  </si>
  <si>
    <t>(Licencias y credenciales de trabajo no asalariado emitidas/Licencias y credenciales de trabajo no asalariado programadas)*100</t>
  </si>
  <si>
    <t>Mide el avance porcentual en la actualización de registros del padrón de personas trabajadoras no asalariadas.</t>
  </si>
  <si>
    <t>(Actualización de registros del padrón/Registros proyectados a actualizar)*100</t>
  </si>
  <si>
    <t>Porcentaje de avance de cumplimiento en la actualización del Comité Interno de Protección Civil</t>
  </si>
  <si>
    <t>Cumplimiento = (Actualización del Comité Interno de
Protección Civil de la Secretaría de Trabajo y
Fomento al Empleo realizada / Actualizaciones del Comité Interno de Protección Civil de la Secretaría de Trabajo y Fomento al Empleo programadas) * 100</t>
  </si>
  <si>
    <t>Porcentaje de avance de cumplimiento de las
acciones realizadas para la gestión de capacitaciones en materia de Protección Civil para los brigadistas y personal que labora en la Secretaría de Trabajo y Fomento al Empleo de acuerdo con el Programa Interno de Protección Civil.</t>
  </si>
  <si>
    <t>(Capacitaciones en materia de Protección realizadas/ Capacitaciones en materia de Protección Civil programadas) * 100</t>
  </si>
  <si>
    <t>Porcentaje de avance de cumplimiento en la actualización del equipamiento de protección civil.</t>
  </si>
  <si>
    <t>(Provisión de equipo a los brigadistas
y equipamiento de las instalaciones realizada/ Provisión de equipo a los brigadistas y equipamiento de las
instalaciones programada) * 100</t>
  </si>
  <si>
    <t>Porcentaje que mide el avance en la actualización de la señalética.</t>
  </si>
  <si>
    <t>(Actualización de la señalética en las
instalaciones realizada / Actualización de la señalética en las instalaciones programada) * 100</t>
  </si>
  <si>
    <t>S022 Fomento al trabajo digno</t>
  </si>
  <si>
    <t>Mide el porcentaje de personas apoyadas para capacitación o certificación</t>
  </si>
  <si>
    <t>(Número de personas capacitadas por el programa / Número de personas programadas para recibir capacitación) *100</t>
  </si>
  <si>
    <t>Mide el porcentaje de personas apoyadas para generar o  consolidar su fuente de empleo por cuenta propia</t>
  </si>
  <si>
    <t>(Número de personas apoyadas para la adquisición de maquinaria, equipo y herramientas/ Número de personas programadas para recibir apoyo) *100</t>
  </si>
  <si>
    <t>Mide el porcentaje de beneficiarios incorporados a un proyecto interinstitucional de ocupación temporal</t>
  </si>
  <si>
    <t>(Número de personas inscritas a un proyecto de ocupación temporal / Número personas programadas para participar en un proyecto de ocupación temporal) * 100</t>
  </si>
  <si>
    <t>Mide el porcentaje de personas apoyadas para generar empleos verdes</t>
  </si>
  <si>
    <t>(Número de personas apoyadas para la generación de empleos verdes / Número de personas programadas para participar en empleos verdes) * 100</t>
  </si>
  <si>
    <t>S054 Seguro de desempleo</t>
  </si>
  <si>
    <t>Mide el porcentaje de apoyos entregados por parte de los programas seguro de desempleo y seguro de desempleo activo.</t>
  </si>
  <si>
    <t xml:space="preserve">(Total de apoyos entregados / Total de apoyos programados) *100. </t>
  </si>
  <si>
    <t>Mide el avance porcentual en la recepción de solicitudes de inscripciones al programa</t>
  </si>
  <si>
    <t>(Total de  solicitudes de inscripción correctas / Total de solicitudes de inscripción recibidas) * 100</t>
  </si>
  <si>
    <t xml:space="preserve">Mide el porcentaje de personas beneficiarias que entregaron "Constancia de postulación y Constancia de Capacitación". </t>
  </si>
  <si>
    <t xml:space="preserve">(Total de personas beneficiarias que entregaron documentos comprobatorios al periodo / Total de personas beneficiarias al periodo con obligación de capacitación y postulación de empleo) *100. </t>
  </si>
  <si>
    <t>Mide el avance en la canalización a ferias de empleo y otros medios de búsqueda de empleo para la población beneficiaria.</t>
  </si>
  <si>
    <t xml:space="preserve">( Personas canalizadas a ferias de empleo u otros medios de búsqueda de empleo/ Total de personas beneficiarias del programa) *100. </t>
  </si>
  <si>
    <t>Mide el porcentaje de avance en la capacitación de personas beneficiarias del programa</t>
  </si>
  <si>
    <t xml:space="preserve">(Total personas capacitadas presencialmente / Total de personas beneficiarias del programa) * 100. </t>
  </si>
  <si>
    <t>Mide el avance porcentual en la programación de capacitaciones para el empleo</t>
  </si>
  <si>
    <t xml:space="preserve">(Total de capacitaciones agendadas/Total de capacitaciones programadas para el año) *100. </t>
  </si>
  <si>
    <t>S023 Fomento, Constitución y Fortalecimiento de las Empresas Sociales y Solidarias de la Ciudad de México (FOCOFESS)</t>
  </si>
  <si>
    <t>Mide el porcentaje de avance en la entrega de apoyos económicos entregados</t>
  </si>
  <si>
    <t>Mide el porcentaje de avance en el otorgamiento de asistencia técnica otorgada a los beneficiarios</t>
  </si>
  <si>
    <t>(Asistencia técnica especializada otorgada/ Asistencia técnica especializada programada)*100</t>
  </si>
  <si>
    <t>Mide el porcentaje de avance en la calendarización de asistencia técnica especializada para los beneficiarios</t>
  </si>
  <si>
    <t>(Asistencias calendarizadas/ Asistencias programadas a realizar)*100</t>
  </si>
  <si>
    <t>Mide el porcentaje de avance en la constitución de Sociedades Cooperativas</t>
  </si>
  <si>
    <t>(Número de Organizaciones Sociales y Sociedades Cooperativas constituidas/ Número de Organizaciones Sociales y Sociedades Cooperativas previstas para  constituirse)*100</t>
  </si>
  <si>
    <t>Mide el avance porcentual de los acompañamientos para el facilitamiento del trámite de constitución de sociedades</t>
  </si>
  <si>
    <t>(Acompañamientos realizados/ acompañamientos programados)*100</t>
  </si>
  <si>
    <t>E100 Capacitación a la población ocupada y desocupada de la Ciudad de México</t>
  </si>
  <si>
    <t xml:space="preserve">Relación porcentual de personas capacitadas en las modalidades presencial, en línea, en directo y mixta respecto de las programadas </t>
  </si>
  <si>
    <t>(Número de personas capacitadas/ total de personas programadas a capacitar)*100</t>
  </si>
  <si>
    <t>Mide el porcentaje de cursos alineados a estándares de competencia realizados contra el total de cursos a realizar</t>
  </si>
  <si>
    <t xml:space="preserve">(Número de  cursos alineados a estándares de competencia/Número de  cursos totales a realizar)*100 </t>
  </si>
  <si>
    <t>Tasa de variación anual de las constancias de capacitación emitidas respecto al año anterior</t>
  </si>
  <si>
    <t>(Número de constancias emitidas/ Número de constancias proyectadas a emitir)*100</t>
  </si>
  <si>
    <t>Relación porcentual de personas certificadas en competencias laborales respecto de las programadas</t>
  </si>
  <si>
    <t>(Número de personas certificadas en competencias laborales/ total de personas programadas a certificar)*100</t>
  </si>
  <si>
    <t>Relación porcentual de diagnósticos realizados respecto de los programados</t>
  </si>
  <si>
    <t>(Número de diagnósticos realizados/ total de diagnósticos programados)*100</t>
  </si>
  <si>
    <t>Relación porcentual de procesos de evaluación con fines de certificación realizados respecto de los programados</t>
  </si>
  <si>
    <t>(Cantidad de procesos de evaluación con fines de certificación realizados/ total de procesos programados)*100</t>
  </si>
  <si>
    <t>Relación porcentual de acciones de capacitación gratuitas para personas pertenecientes a grupos de atención prioritaria realizadas respecto de las programadas</t>
  </si>
  <si>
    <t xml:space="preserve">(Capacitaciones gratuitas para personas pertenecientes a grupos de atención prioritaria realizadas/Capacitaciones gratuitas para personas pertenecientes a grupos de atención prioritaria programadas)*100 </t>
  </si>
  <si>
    <t>Relación porcentual de  convocatorias para las acciones de capacitación gratuitas dirigidas a personas pertenecientes a grupos de atención prioritaria difundidas respecto de las programadas</t>
  </si>
  <si>
    <t>(Convocatorias para acciones de capacitación para personas pertenecientes a grupos de atención prioritaria realizadas / Convocatorias para acciones de capacitación para personas pertenecientes a grupos de atención prioritaria programadas)*100</t>
  </si>
  <si>
    <t>Mide el porcentaje de simulacros realizados para fomentar una cultura de prevención entre las personas servidoras públicas del Icat CDMX</t>
  </si>
  <si>
    <t>(Simulacros realizados/simulacros
programados)*100</t>
  </si>
  <si>
    <t>Mide el porcentaje de señalética colocada en las instalaciones del Icat CDMX</t>
  </si>
  <si>
    <t>(Señalética colocada / Señalética programada a colocar) * 100</t>
  </si>
  <si>
    <t>Mide el porcentaje de reuniones informativas con el personal del Icat CDMX</t>
  </si>
  <si>
    <t>(Reuniones informativas realizadas / Reuniones informativas programadas)*100</t>
  </si>
  <si>
    <t>Mide el porcentaje de personas servidoras públicas capacitadas en materia de protección civil en el Icat CDMX</t>
  </si>
  <si>
    <t>(Personas capacitadas/personas programadas a capacitar)*100</t>
  </si>
  <si>
    <t>Mide el porcentaje de equipos entregados a las áreas que integran el Icat CDMX</t>
  </si>
  <si>
    <t>(Equipos entregados/equipos programados a entregar)*100</t>
  </si>
  <si>
    <t>Mide el porcentaje de avance en la conformación de las brigadas que integran el comité de protección civil en el Icat CDMX</t>
  </si>
  <si>
    <t>(Brigadas conformadas/Brigadas programadas a conformar)*100</t>
  </si>
  <si>
    <t>Mide el porcentaje de cursos de capacitación realizados por el personal del Icat CDMX</t>
  </si>
  <si>
    <t>(Capacitaciones realizadas/capacitaciones
programadas)*100</t>
  </si>
  <si>
    <t>Porcentaje que mide el avance en la atención del suelo de conservación programado en el año</t>
  </si>
  <si>
    <t>(Metros cuadrados de atención a suelo de conservación realizados / Metros cuadrados de atención a suelo de conservación programados)*100</t>
  </si>
  <si>
    <t>Porcentaje que mide el avance de las atenciones para el cuidado del suelo de concervación aprobadas al periodo</t>
  </si>
  <si>
    <t>(Atenciones para el cuidado del suelo de concervación aprobradas / Atencioness para el cuidado del suelo de concervación programadas)*100</t>
  </si>
  <si>
    <t>Porcentaje que mide el avance en el mantenimiento a áreas verdes urbanas y rurales programados en el año</t>
  </si>
  <si>
    <t>(Metros cuadrados de mantenimiento a áreas verdes urbanas y rurales realizados / Metros cuadrados de mantenimientos a áreas verdes urbanas y rurales programados)*100</t>
  </si>
  <si>
    <t>Porcentaje que mide el avance de las atenciones para el mantenimiento a areas verdes urbananas y rurales aprobadas al periodo</t>
  </si>
  <si>
    <t>(Atenciones para el mantenimiento a areas verdes urbananas y rurales aprobradas / Atenciones para el mantenimiento a areas verdes urbananas y rurales programadas)*100</t>
  </si>
  <si>
    <t>Porcentaje que mide la cantidad de Residuos Solidos Urbanos domiciliarios y en vía pública recolectados programados en el año</t>
  </si>
  <si>
    <t>(Toneladas de Residuos Solidos Urbanos domiciliarios y en vía pública recolectados realizados / Toneladas de Residuos Solidos Urbanos domiciliarios y en vía pública recolectados programados)*100</t>
  </si>
  <si>
    <t>Porcentaje que mide el cumplimiento de las rutas de recolección de RSU domiciliarios al periodo</t>
  </si>
  <si>
    <t>(Cantidad de rutas de recolección de RSU domiciliarios realizadas / Cantidad de rutas de recolección de RSU domiciliario programadas)*100</t>
  </si>
  <si>
    <t>Porcentaje que mide el cumplimiento de las rutas de recolección de RSU en vía publica al periodo</t>
  </si>
  <si>
    <t>(Cantidad de rutas de recolección de RSU en vía publica realizadas / Cantidad de rutas de recolección de RSU en vía publica programadas)*100</t>
  </si>
  <si>
    <t>Porcentaje que mide el avance en el mantenimiento del paisaje barrial en pueblos, colonias y unidades habitacionales programados en el año</t>
  </si>
  <si>
    <t>(Espacios barriales en pueblos, colonias y unidades habitacionales realizados / Espacios barriales en pueblos, colonias y unidades habitacionales programados)*100</t>
  </si>
  <si>
    <t>Porcentaje que mide el avance de las atenciones para el mantenimiento del paisaje barrial en pueblos, colonias y unidades habitacionales al periodo</t>
  </si>
  <si>
    <t>(Atenciones para el mantenimiento del paisaje barrial en pueblos, colonias y unidades habitacionales aprobradas / Atenciones para el mantenimiento del paisaje barrial en pueblos, colonias y unidades habitacionales programadas)*100</t>
  </si>
  <si>
    <t>Porcentaje que mide el avance en la rehabilitación y mantenimiento del alumbrado público realizados al periodo</t>
  </si>
  <si>
    <t>(Numero de luminarias de alumbrado público con rehabilitación o mantenimiento realizadas programadas / Numero de luminarias de alumbrado público con rehabilitación o mantenimiento realizadas programadas)*100</t>
  </si>
  <si>
    <t>Porcentaje que mide el avance de las atenciones para  la rehabilitacion y mantenimiento del alumbrado público al periodo</t>
  </si>
  <si>
    <t>(Atenciones para la rehabilitacion y mantenimiento del alumbrado público aprobradas / Atenciones para la rehabilitacion y mantenimiento del alumbrado público programadas)*100</t>
  </si>
  <si>
    <t>Mide el avance porcentual de los eventos y actividades cívico-culturales brindadas en el año</t>
  </si>
  <si>
    <t>(Número de eventos y actividades cívico-culturales realizadas/ Número de eventos y actividades cívico-culturales programadas) *100</t>
  </si>
  <si>
    <t>Porcentaje que mide el avance de las atenciones para eventos y actividades civico-culturales al periodo</t>
  </si>
  <si>
    <t>(Atenciones para eventos y actividades civico-culturales aprobradas / Atenciones para eventos y actividades civico-culturales programadas)*100</t>
  </si>
  <si>
    <t>Mide el avance porcentual de las activaciones físicas brindadas en el año</t>
  </si>
  <si>
    <t>(Número de activaciones físicas realizadas/ Número de activaciones físicas programadas) *100</t>
  </si>
  <si>
    <t>Porcentaje que mide el avance de las atenciones para actividades fisicas al periodo</t>
  </si>
  <si>
    <t>(Atenciones para actividades fisicas aprobradas / Atenciones para actividades fisicas programadas)*100</t>
  </si>
  <si>
    <t>Porcentaje que mide el avance  en el número de capacitaciones a personas en habilidades prácticas en el año</t>
  </si>
  <si>
    <t>(Número de capacitaciones a personas en habilidades prácticas realizadas / Número de capacitaciones a personas en habilidades prácticas programadas)*100</t>
  </si>
  <si>
    <t>(Atenciones para capacitaciones a personas en habilidades prácticas aprobradas / Atenciones para capacitaciones a personas en habilidades prácticas programadas)*100</t>
  </si>
  <si>
    <t>E189 Servicios de salud en Alcaldías</t>
  </si>
  <si>
    <t>Mide el porcentaje de avance en el número de personas atendidas a través de jornadas de salud en el año</t>
  </si>
  <si>
    <t>(Número de personas atendidas en jornadas de salud / Número de personas programadas en jornadas de salud)*100</t>
  </si>
  <si>
    <t>Mide el avance porcentual en la difusión de jornadas de salud al periodo</t>
  </si>
  <si>
    <t>Porcentaje que mide el avance en el número de cursos, platicas y talleres de salud preventiva realizados en el año</t>
  </si>
  <si>
    <t>(Número de cursos, platicas y talleres de salud preventiva realizados / Número de cursos, platicas y talleres de salud preventiva programadas)*100</t>
  </si>
  <si>
    <t>Porcentaje que mide el avance de las atenciones del programa de cursos, platicas y talleres de salud preventiva al periodo</t>
  </si>
  <si>
    <t>(Atenciones del programa de cursos, platicas y talleres de salud preventiva aprobradas / Atenciones del programa de cursos, platicas y talleres de salud preventiva programadas)*100</t>
  </si>
  <si>
    <t>Mide el porcentaje de avance en el número de animales de compañía atendidos a través de jornadas de esterilización y desparasitación</t>
  </si>
  <si>
    <t>(Número de animales de compañía atendidos a través de jornadas de esterilización y desparasitación / Número de animales de compañía programados a través de jornadas de esterilización y desparasitación)*100</t>
  </si>
  <si>
    <t>Porcentaje que mide el avance en la programación de las Atenciones para los servicios de esterilización y desparacitacion animal al periodo</t>
  </si>
  <si>
    <t>(Atenciones para los servicios de esterilización y desparacitacion animal realizados / Atenciones para los esterilización y desparacitacion animal programados)*100</t>
  </si>
  <si>
    <t>Mide el porcentaje de avance en el número de servicios de atención veterinaria y de bienestar animal en el año</t>
  </si>
  <si>
    <t>(Número de animales de compañía atendidos con servicios de veterinaria y de bienestar animal / Número de animales de compañía programados a atender con  servicios de atención veterinaria y de bienestar animal)*100</t>
  </si>
  <si>
    <t>Porcentaje que mide el avance en la programación de las Atenciones para los servicios de atención veterinaria y de bienestar animal al periodo</t>
  </si>
  <si>
    <t>(Atenciones para los servicios de atencion veterinaria y de bienestar animal aprobrados / Atenciones para los servicios de atencion veterinaria y de bienestar animal programados)*100</t>
  </si>
  <si>
    <t>Porcentaje que mide el avance en los servicios de estancia otorgados</t>
  </si>
  <si>
    <t>Porcentaje que mide el avance en la inscripción de niñas y niños  en CENDI's</t>
  </si>
  <si>
    <t>(Total de despliegues policiacos realizados / Total de despliegues policiacos programados)*100</t>
  </si>
  <si>
    <t>(Número de elementos policiacos contratados / Número de elementos policiacos contratados programados) *100</t>
  </si>
  <si>
    <t>(Número de convenios vigentes / Número de convenios proyectados)*100</t>
  </si>
  <si>
    <t>(Total de rondines de monitoreo y auxilio vial realizados / Total de rondines de monitoreo y auxilio vial programados)*100</t>
  </si>
  <si>
    <t>Porcentaje que mide el avance de las atenciones del programa de rondines de monitoreo y auxilio vial realizados al periodo</t>
  </si>
  <si>
    <t>(Acciones del programa de rondines de monitoreo y auxilio vial aprobadas / Acciones del programa de rondines de monitoreo y auxilio vía programadas)*100</t>
  </si>
  <si>
    <t>(Número de cursos, platicas y talleres de prevención del delito otorgados / Número de cursos, platicas y talleres de prevención del delito programados)*100</t>
  </si>
  <si>
    <t>Porcentaje que mide el avance en la aprobación de las atenciones del programa de cursos, platicas y talleres de prevención del delito</t>
  </si>
  <si>
    <t>(Atenciones del programa de cursos, platicas y talleres de prevención del delito aprobadas / Atenciones .del programa de cursos, platicas y talleres de prevención del delito programadas)*100</t>
  </si>
  <si>
    <t>(Número de acompañamientos institucionales ante casos de mujeres víctimas de alguna violencia de género realizadas/ Número de acompañamientos institucionales ante casos de mujeres víctimas de alguna violencia de género proyectadas)* 100</t>
  </si>
  <si>
    <t>(Número de solicitudes de acompañamiento institucional ante casos de mujeres víctimas de alguna violencia de género atendidas / Número de solicitudes de acompañamiento institucional ante casos de mujeres víctimas de alguna violencia de género proyectadas )* 100</t>
  </si>
  <si>
    <t>Porcentaje que mide el avance en el número de actividades para la convivencia en Unidades habitacionales y Coordinaciones Territoriales programadas en el año</t>
  </si>
  <si>
    <t>(Número de actividades para la convivencia en Unidades habitacionales y Coordinaciones Territoriales realizadas / Número de actividades para la convivencia en Unidades habitacionales y Coordinaciones Territoriales programadas)*100</t>
  </si>
  <si>
    <t>Porcentaje que mide el avance en la aprobación de las acciones para la convivencia en Unidades habitacionales y Coordinaciones Territoriales</t>
  </si>
  <si>
    <t>(Atenciones para la convivencia en Unidades habitacionales y Coordinaciones Territoriales aprobadas / Atenciones para la convivencia en Unidades habitacionales y Coordinaciones Territoriales realizadas programadas)*100</t>
  </si>
  <si>
    <t>(Número de trámites y servicios  atendidos/Número de trámites y servicios proyectados)*100</t>
  </si>
  <si>
    <t>(Número de solicitudes ante las oficinas correspondientes para la atención de trámites y servicios realizadas / Número de solicitudes ante las oficinas correspondientes para la atención de trámites y servicios programadas)*100</t>
  </si>
  <si>
    <t>Mide el porcentaje de avance en el número de promociónes y difusiónes de actividades y programas de la alcaldía en medios electrónicos institucionales programados en el año</t>
  </si>
  <si>
    <t>(Número de promociónes y difusiónes de actividades y programas de la alcaldía en medios electrónicos institucionales realizadas / Número de promociónes y difusiónes de actividades y programas de la alcaldía en medios electrónicos institucionales programadas)*100</t>
  </si>
  <si>
    <t>(Atenciones de promoción y difusión de actividades y programas de la alcaldía en medios electrónicos institucionales aprobadas / Atenciones de promoción y difusión de actividades y programas de la alcaldía en medios electrónicos institucionales programados)*100</t>
  </si>
  <si>
    <t>Porcentaje que mide el avance la realización de capacitaciones y eventos de divulgación en materia de derechos humanos y perspectiva de género</t>
  </si>
  <si>
    <t>(Número de capacitaciones y eventos en materia de derechos humanos y perspectiva de género realizados / Número de  capacitaciones y eventos en materia de derechos humanos y perspectiva de género programados)*100</t>
  </si>
  <si>
    <t>(Atenciones de capacitación, eventos y recorridos en materia de derechos humanos y perspectiva de género aprobadas / Atenciones de capacitación, eventos y recorridos en materia de derechos humanos y perspectiva de género programadas)*100</t>
  </si>
  <si>
    <t>Porcentaje que mide el avance en el número de recorridos de divulgación en la promoción de los derechos y alternativas de las mujeres en caso de ser víctimas de alguna violencia programados en el año</t>
  </si>
  <si>
    <t>(Número de recorridos de divulgación en la promoción de los derechos y alternativas de las mujeres en caso de ser víctimas de alguna violencia realizados / Número de recorridos de divulgación en la promoción de los derechos y alternativas de las mujeres en caso de ser víctimas de alguna violencia programadas)*100</t>
  </si>
  <si>
    <t>Porcentaje que mide el avance en la programación de las Atenciones de divulgación en la promoción de los derechos y alternativas de las mujeres en caso de ser víctimas de alguna violencia al periodo</t>
  </si>
  <si>
    <t>(Atenciones para la divulgación en la promoción de los derechos y alternativas de las mujeres en caso de ser víctimas de alguna violencia aprobradas / Atenciones para la divulgación en la promoción de los derechos y alternativas de las mujeres en caso de ser víctimas de alguna violencia programadas)*100</t>
  </si>
  <si>
    <t>Porcentaje que mide el avance en los servicios técnicos - operativos agrícolas otorgados en el año</t>
  </si>
  <si>
    <t>(Servicios técnicos - operativos agrícolas realizados / Servicios técnicos - operativos agrícolas programados)*100</t>
  </si>
  <si>
    <t>Porcentaje que mide el avance en la aprobación de las atenciones del programa de servicios técnicos - operativos agrícolas</t>
  </si>
  <si>
    <t>(Atenciones del programa de servicios técnicos - operativos agrícolas aprobradas / Atenciones del programa de servicios técnicos - operativos agrícolas programadas)*100</t>
  </si>
  <si>
    <t>Porcentaje que mide el avance en los eventos turisticos realizados en el año</t>
  </si>
  <si>
    <t>(Eventos turisticos realizados / Eventos turisticos programados)*100</t>
  </si>
  <si>
    <t>Porcentaje que mide el avance en la aprobación de las atenciones turisticas al periodo</t>
  </si>
  <si>
    <t>(Eventos turisticos aprobrados / Evemtos turisticos programados)*100</t>
  </si>
  <si>
    <t>Porcentaje que mide el avance en los eventos para el desarrollo de microempresas y emprendedores realizados en el año</t>
  </si>
  <si>
    <t>(Eventos para el desarrollo de microempresas y emprendedores realizados / Eventos para el desarrollo de microempresas y emprendedores programados)*100</t>
  </si>
  <si>
    <t>Porcentaje que mide el avance en la aprobación de las atenciones para el desarrollo de microempresas y emprendedores</t>
  </si>
  <si>
    <t>(Atenciones para el desarrollo de microempresas y emprendedores aprobrados / Atenciones para el desarrollo de microempresas y emprendedores programados)*100</t>
  </si>
  <si>
    <t>Porcentaje que mide el avance en el  mantenimiento a espacios públicos y comunitarios en el año</t>
  </si>
  <si>
    <t>Porcentaje que mide el avance en la aprobación de las atenciones de mantenimiento a espacios públicos y comunitarios</t>
  </si>
  <si>
    <t>(Programa de atenciones de mantenimiento a espacios públicos y comunitarios aprobadas / Programas de atenciones de mantenimiento a espacios públicos y comunitarios programados)*100</t>
  </si>
  <si>
    <t>Porcentaje que mide el avance en los metros lineales de mantenimiento y rehabilitación a líneas de agua potable en el año</t>
  </si>
  <si>
    <t>(Metros lineales de Mantenimientos y rehabilitaciones a líneas de agua potable realizados / Metros lineales de Mantenimientos y rehabilitaciones a líneas de agua potable programados)*100</t>
  </si>
  <si>
    <t>Porcentaje que mide el avance en la aprobación de las atenciones de mantenimiento y rehabilitación a líneas de agua potable aprobadas al periodo</t>
  </si>
  <si>
    <t>(Atenciones de mantenimiento y rehabilitación a líneas de agua potable aprobadas / Atenciones de mantenimiento y rehabilitación a líneas de agua potable programados)*100</t>
  </si>
  <si>
    <t>Porcentaje que mide el avance en los metros lineales de mantenimiento y rehabilitación a líneas de drenaje y alcantarillado al periodo</t>
  </si>
  <si>
    <t>(Metros lineales de Mantenimientos y rehabilitaciones a líneas de drenaje y alcantarillado realizados / Metros lineales de Mantenimientos y rehabilitaciones a líneas de drenaje y alcantarillado programados)*100</t>
  </si>
  <si>
    <t>Porcentaje que mide el avance en la aprobación de las atenciones de mantenimiento y rehabilitación a líneas de drenaje y alcantarillado aprobadas al periodo</t>
  </si>
  <si>
    <t>(Atenciones de mantenimiento y rehabilitación a líneas de drenaje y alcantarillado aprobadas / Atenciones de mantenimiento y rehabilitación a líneas de drenaje y alcantarillado programados)*100</t>
  </si>
  <si>
    <t>Porcentaje que mide el avance en metros lineales con servicio de sondeo y desazolve de la red de drenaje secundaria en el año</t>
  </si>
  <si>
    <t>(Metros lineales con servicio de sondeo y desazolve de la red de drenaje secundaria realizados / Metros lineales con servicio de sondeo y desazolve de la red de drenaje secundaria programados)*100</t>
  </si>
  <si>
    <t>Porcentaje que mide el avance en la aprobación de las atenciones de desazolve de la red de drenaje secundaria aprobadas al periodo</t>
  </si>
  <si>
    <t>(Atenciones de desazolve de la red de drenaje secundaria aprobadas / Atenciones de desazolve de la red de drenaje secundaria programados)*100</t>
  </si>
  <si>
    <t>Porcentaje que mide el avance en metros cuadrados de mantenimiento y rehabilitación de vialidades secundarias en el año</t>
  </si>
  <si>
    <t>(Metros cuadrados de mantenimiento y rehabilitacion de vialidades secundarias realizados / Metros cuadrados de mantenimiento y rehabilitacion de vialidades secundarias programados)*100</t>
  </si>
  <si>
    <t>Porcentaje que mide el avance en la aprobación de las atenciones de mantenimiento y rehabilitación de vialidades secundarias aprobados al periodo</t>
  </si>
  <si>
    <t>(Atenciones de mantenimiento y rehabilitación de vialidades secundarias aprobadas / Atenciones de mantenimiento y rehabilitación de vialidades secundarias programados)*100</t>
  </si>
  <si>
    <t>Porcentaje que mide el avance en el número de capacitaciones en materia de protección civil</t>
  </si>
  <si>
    <t>(Número de capacitaciones en materia de protección civil realizadas / Número de capacitaciones en materia de protección civil programadas)*100</t>
  </si>
  <si>
    <t>Porcentaje que mide la aprobación de las atenciones para la capacitación y asesoría a personas en materia de protección civil al periodo</t>
  </si>
  <si>
    <t>(Atenciones para la capacitación y asesoría a personas en materia de protección civil al periodo aprobadas / Atenciones para la capacitación y asesoría a personas en materia de protección civil al periodo programadas)*100</t>
  </si>
  <si>
    <t xml:space="preserve">Mide el avance porcentual en la entrega de servicios prehospitalarios </t>
  </si>
  <si>
    <t>(Número de servicios prehospitalarios otorgados / Número de servicios prehospitalarios proyectados) *100</t>
  </si>
  <si>
    <t>Mide el porcentaje de avance en la atención de llamadas de emergencia y monitoreo de riesgos realizadas por la población al periodo</t>
  </si>
  <si>
    <t>(Número de llamadas de emergencia y monitoreo de riesgos atendidas / Número de llamadas de emergencia y monitoreo de riesgos proyectadas )* 100</t>
  </si>
  <si>
    <t>(Proyectos de presupuesto participativo culminados / Proyectos de presupuesto participativo ganadores)*100</t>
  </si>
  <si>
    <t>Porcentaje que mide el avance en la dictaminación de los proyectos de presupuesto participativo</t>
  </si>
  <si>
    <t>Mide el porcentaje de avance en la entrega de apoyos en especie entregados en el año</t>
  </si>
  <si>
    <t>Mide el porcentaje de convocatorias emitidas para el registro en la entrega de apoyos en especie</t>
  </si>
  <si>
    <t>Mide el porcentaje de avance en la entrega de apoyos monetarios entregados en el año</t>
  </si>
  <si>
    <t>(Apoyos monetarios entregados/ Apoyos monetarios programados)*100</t>
  </si>
  <si>
    <t>Mide el porcentaje de convocatorias emitidas para el registro en la entrega de apoyos monetarios</t>
  </si>
  <si>
    <t>Porcentaje que mide los proyectos de mantenimiento  de infraestructura urbana</t>
  </si>
  <si>
    <t>(Proyectos de mantenimiento urbano realizados / Proyectos de mantenimiento urbano programados)*100</t>
  </si>
  <si>
    <t>Porcentaje que mide el avance del mantenimiento del barrido  al periodo</t>
  </si>
  <si>
    <t>(Tramos barrido realizados / Tramos barridos programados)*100</t>
  </si>
  <si>
    <t>Medir el cumplimiento del programa de barrido</t>
  </si>
  <si>
    <t>(Tramos barridos acumulados / Tramos barridos programados)*100</t>
  </si>
  <si>
    <t>Medir el avance de los cursos organizados por la Alcaldía de Iztacalco realizados</t>
  </si>
  <si>
    <t>(Cursos realizados / Cursos programados) *100</t>
  </si>
  <si>
    <t>Mide el avance en la publicación de la convocatoria para la inscripción al Curso PREPÁRATE</t>
  </si>
  <si>
    <t>(Convocatorias publicadas para clases de regulación/ Convocatorias programadas)*100</t>
  </si>
  <si>
    <t>Mide el avance en la publicación de la convocatoria para la inscripción a los cursos de verano</t>
  </si>
  <si>
    <t>(Convocatorias publicadas para cursos de verano/ Convocatorias programadas)*100</t>
  </si>
  <si>
    <t>Mide el porcentaje de avance de las intervenciones culturales realizadas en espacios comunitarios en el año</t>
  </si>
  <si>
    <t>Mide el avance porcentual en el cumplimiento de la programación de horarios y espacios para llevar a cabo las intervenciones comunitarias en el año</t>
  </si>
  <si>
    <t>Mide porcentualmente el avance en el cumplimiento de la programación de grupos, horarios y espacios para llevar a cabo las activaciones al periodo</t>
  </si>
  <si>
    <t>(Programación de grupos y horarios de activaciones realizado/Programación de grupos y horarios de activaciones proyectada)*100</t>
  </si>
  <si>
    <t xml:space="preserve">Mide porcentualmente el avance en la entrega de apoyos de aparatos ortopédicos a personas que habitan en zonas de alta marginación </t>
  </si>
  <si>
    <t>((Número de apoyos entregados / Número de apoyos programados) *100</t>
  </si>
  <si>
    <t>Mide el avance en la difusión de las campañas de cuidado animal.</t>
  </si>
  <si>
    <t>(Difusiones realizadas sobre campañas de cuidado animal/ Difusiones programadas sobre campañas de cuidado animal)*100</t>
  </si>
  <si>
    <t>Mide el avance en el número de adquisiciones depara la atención de animales de compañía requeridos</t>
  </si>
  <si>
    <t>Mide el avance de trámites de atención ciudadana canalizados en el año</t>
  </si>
  <si>
    <t>(Trámites canalizados / Total de trámites estimados para su atención en el año ) *100</t>
  </si>
  <si>
    <t>Mide el avance en los trámites de atención ciudadana recibidos en el año</t>
  </si>
  <si>
    <t>(Solicitudes recibidas / Estimación de asuntos a atender en el año) *100</t>
  </si>
  <si>
    <t>Mide el avance de asuntos normativos, institucionales y jurídicos atendidos en el año</t>
  </si>
  <si>
    <t>(Asuntos normativos, institucionales y jurídicos atendidos / Estimación de asuntos a atender en el año) *100</t>
  </si>
  <si>
    <t>Mide el avance porcentual en la realización de eventos de promoción económica</t>
  </si>
  <si>
    <t>(Eventos de promoción económica / Total de eventos programados de promoción económica) *100</t>
  </si>
  <si>
    <t>Mide el avance porcentual en la promoción de los eventos económicos a realizar en la alcaldía</t>
  </si>
  <si>
    <t>(Actividades económicas promocionadas / Total de actividades programadas) *100</t>
  </si>
  <si>
    <t>Mide el avance porcentual en la realización de eventos de promoción turística</t>
  </si>
  <si>
    <t>(Eventos de promoción turística / Total de eventos programados de promoción turística) *100</t>
  </si>
  <si>
    <t>Mide el avance porcentual en la promoción de los eventos turísticos a realizar en la alcaldía</t>
  </si>
  <si>
    <t>(Actividades turísticas promocionadas / Total de actividades programadas) *100</t>
  </si>
  <si>
    <t>(Proyectos de mantenimientos de edificios públicos aprobados / proyectos de mantenimiento  de edificios públicos programados)*100</t>
  </si>
  <si>
    <t>Porcentaje que mide el avance del mantenimiento  a los mercados públicos ejecutado al periodo</t>
  </si>
  <si>
    <t>Porcentaje que mide los proyectos de mantenimiento   a los mercados públicos aprobados al periodo</t>
  </si>
  <si>
    <t>(Proyectos de mantenimientos  a los mercados públicos aprobados / proyectos de mantenimiento   a los mercados públicos programados)*100</t>
  </si>
  <si>
    <t>(Proyectos de mantenimientos a vialidades aprobados / proyectos de mantenimiento de vialidades programados)*100</t>
  </si>
  <si>
    <t>(Proyectos de mantenimientos a la red de distribución de agua potable aprobados / proyectos de mantenimiento a la red de distribución de agua potable programados)*100</t>
  </si>
  <si>
    <t>Mide el avance del número de asesorías que recibieron las mujeres</t>
  </si>
  <si>
    <t>(Acumulado de asesorías otorgadas en el año / Número asesorías programadas) *100</t>
  </si>
  <si>
    <t>Mide el avance porcentual de los servicios otorgados en la Casa de la Solidaridad</t>
  </si>
  <si>
    <t>(Acumulado de servicios proporcionados a mujeres / Total de servicios programados en el año)*100</t>
  </si>
  <si>
    <t>Mide el avance en la programación de los espacios disponibles en la Casa de la Solidaridad</t>
  </si>
  <si>
    <t>(Número de solicitudes / Número de solicitudes programadas para el periodo)*100</t>
  </si>
  <si>
    <t xml:space="preserve">Mide el avance porcentual de atención médica otorgada a pacientes sin seguridad social </t>
  </si>
  <si>
    <t>Mide el porcentaje de expedientes de las Asociaciones Civiles beneficiarias  que cumplen con los requisitos para ser beneficiarias</t>
  </si>
  <si>
    <t>Mide el porcentaje de avance en los apoyos otorgados a viviendas por alto grado de siniestralidad</t>
  </si>
  <si>
    <t>(Número de apoyos otorgados / Total de apoyos programados)*100</t>
  </si>
  <si>
    <t>Mide el avance porcentual en las verificaciones de daño en las viviendas</t>
  </si>
  <si>
    <t>(Viviendas confirmadas con alto grado de siniestralidad / Verificaciones de daño programadas)*100</t>
  </si>
  <si>
    <t>Anual o superior</t>
  </si>
  <si>
    <t>Población de la Ciudad de México</t>
  </si>
  <si>
    <t>Porcentaje de avance en la adquisicion o pago en los bienes y servicios necesarios para la operacion.</t>
  </si>
  <si>
    <t>Areas administrativas y operativas del Ente Publico (Direcciones Generales, Direcciones Ejecutivas, Direcciones de area, Coordinaciones y Gerencias).</t>
  </si>
  <si>
    <t>Porcentaje de avance en el pago de contingencias, laudos y resoluciones judiciales.</t>
  </si>
  <si>
    <t>Ente Publico.</t>
  </si>
  <si>
    <t>Incrementar la capacidad de respuesta de las emergencias e implementar las acciones encaminadas a la reduccion del riesgo de los servidores publicos y visitantes en la Jefatura de Gobierno.</t>
  </si>
  <si>
    <t>Servidores publicos de la URG que ascienden a 581 y visitantes a edificios publicos y/o usuarios de programas.</t>
  </si>
  <si>
    <t>El indicador mide el porcentaje de atencion a las ciudadanas y ciudadanos en los procesos de sus solicitudes y seguimiento de demandas.</t>
  </si>
  <si>
    <t>Las ciudadanas y ciudadanos que habitan y transitan en la Ciudad de Mexico reciben una limitada atencion de sus peticiones y necesidades a cargo de la Administracion Publica de la Ciudad de Mexico.</t>
  </si>
  <si>
    <t>Es el porcentaje calculado de aquellos folios efectivos con asignacion de recurso entre la totalidad de folios generados.</t>
  </si>
  <si>
    <t>Pobladores residentes de la Ciudad, asi como la poblacion flotante de la Zona Metropolitana del Valle de Mexico.</t>
  </si>
  <si>
    <t>Porcentaje que mide el grado de avance del Programa Interno de Proteccion Civil del Centro de Comando, Control, Computo, Comunicaciones y Contacto Ciudadano de la Ciudad de Mexico "C 5" y de los Centros de Comando y Control "C 2" Centro, Norte, Oriente, Poniente y Sur.</t>
  </si>
  <si>
    <t>Servidores publicos de la URG que ascienden a 500 y visitantes a edificios publicos y/o usuarios de programas.</t>
  </si>
  <si>
    <t>Mide el indice de nuevos usuarios registrados en Llave CDMX, a partir del incremento de los tramites y servicios integrados a dicha herramienta digital; la gestion de los servicios de infraestructura tecnologica relacionados con gestion de base de datos, seguridad informatica, redes de telecomunicaciones, hospedaje web, correo electronico, nombres de dominio entre otros para el procesamiento, almacenamiento y transmision de informacion y el desarrollo y mantenimiento de aplicaciones informaticas y sistemas de informacion solicitados por los Entes de la Administracion Publica.</t>
  </si>
  <si>
    <t>Poblacion de la Ciudad de Mexico.</t>
  </si>
  <si>
    <t>Mide el numero de servicios que son proporcionados a traves de los diversos canales la Direccion General de Contacto Ciudadano.</t>
  </si>
  <si>
    <t>Los 9,209,944 de habitantes de la Ciudad de Mexico y poblacion flotante.</t>
  </si>
  <si>
    <t>Mide el indice de las capacitaciones a servidores publicos en materia de Proteccion Civil, para difundir acciones a realizar en situaciones de contingencia o estados de emergencia; mide el equipo y/o herramientas de rescate, asi como botiquines basicos de primeros auxilios y mide la dotacion de señalizacion en los inmuebles que, difunde situaciones de contingencia o estados de emergencia.</t>
  </si>
  <si>
    <t>Servidores publicos de la ADIP que ascienden a 170 y visitantes a edificios publicos y/o usuarios de programas.</t>
  </si>
  <si>
    <t>Avance porcentual trimestral.</t>
  </si>
  <si>
    <t>Servidores publicos del FES, que asciende a 11 servidores publicos y visitantes a edificios publicos y/o usuarios de programas.</t>
  </si>
  <si>
    <t>Numero de estudios o proyectos realizados/Numero de estudios o proyectos programados * 100.</t>
  </si>
  <si>
    <t>El area de enfoque son las 66 personas consejeras del CESA.</t>
  </si>
  <si>
    <t>La calidad en la capacitacion del personal que labora en la Secretaria de Gobierno de la Ciudad de Mexico.</t>
  </si>
  <si>
    <t>Servidores publicos de la URG que ascienden a 1,346 funcionarios y visitantes a edificios publicos y/o usuarios de programas.</t>
  </si>
  <si>
    <t>Que las solicitudes ingresadas sean atendidas en tiempo y forma.</t>
  </si>
  <si>
    <t>Nucleos Agrarios de la Ciudad de Mexico o Ejidatarios y comuneros de la Ciudad de Mexico.</t>
  </si>
  <si>
    <t>Porcentaje de personas beneficiarias del programa que dieron continuidad a su proceso de reinsercion social por medio de servicios o canalizaciones en el Instituto de Reinsercion Social.</t>
  </si>
  <si>
    <t>Todas las personas que egresan de los centros penitenciarios, asi como los que se encuentran cumpliendo sentencia y/o medida en libertad de la Ciudad de Mexico y que pertenecen a algunos de los grupos de atencion prioritaria.</t>
  </si>
  <si>
    <t>Incidir en la recuperacion de armas para la prevencion de accidentes a traves del canje de las mismas.</t>
  </si>
  <si>
    <t>La poblacion potencial la componen los 9 millones 209,944 habitantes de la Ciudad de Mexico.</t>
  </si>
  <si>
    <t>Mide el Porcentaje de la poblacion de 18 años y mas para la Ciudad de Mexico en la Region Poniente que no perciben como insegura su Alcaldia.</t>
  </si>
  <si>
    <t>Habitantes de la Alcaldia Alvaro Obregon que al Censo 2020 constituia un total de 759,137 personas.</t>
  </si>
  <si>
    <t>Mide el porcentaje de programas de servicios publicos que cumplieron con la meta establecida con respecto al total de programas vigentes.</t>
  </si>
  <si>
    <t>La prestacion de servicios publicos basicos busca dar atencion a los 759, 137 habitantes de la Alcaldia Alvaro Obregon y poblacion flotante.</t>
  </si>
  <si>
    <t>Mide la tasa de variacion de la asistencia a eventos y actividades en el año actual con respecto al anterior.</t>
  </si>
  <si>
    <t>La poblacion de la Alcaldia Alvaro Obregon, que asciende a 759, 137 habitantes.</t>
  </si>
  <si>
    <t>El indicador mide la proporcion de la poblacion que tuvo acceso a los servicios de salud de la Alcaldia que resulto beneficiada por el programa.</t>
  </si>
  <si>
    <t>La cobertura del programa esta constituida por la poblacion objetivo, es decir los habitantes de la Alcaldia Alvaro Obregon que al Censo 2020 constituia un total de 759,137 personas.</t>
  </si>
  <si>
    <t>El indicador mide el numero de servicios de atencion a la salud animal con respecto al total programado para ese mismo año de la Alcaldia.</t>
  </si>
  <si>
    <t>Animales que cuentan con tutores responsables de la Alcaldia Alvaro Obregon.</t>
  </si>
  <si>
    <t>Mide el porcentaje de niñas y niños inscritos en los centros de cuidado y atencion infantil respecto a la capacidad instalada.</t>
  </si>
  <si>
    <t>La poblacion potencial corresponde 38,484 niñas y niños entre 0 y un dia antes de cumplir 5 años de edad, de acuerdo con el Censo de Poblacion y Vivienda 2020.</t>
  </si>
  <si>
    <t>Mide el porcentaje de personas canalizadas por medio de bolsa de trabajo.</t>
  </si>
  <si>
    <t>Porcentaje de manzanas que no cuentan con disponibilidad de caracteristicas de infraestructura vial, mobiliario urbano, servicios urbanos y restriccion del paso en ninguna vialidad.</t>
  </si>
  <si>
    <t>El area de enfoque del programa se define como la infraestructura publica e imagen urbana de la Alcaldia Alvaro Obregon.</t>
  </si>
  <si>
    <t>Mide el porcentaje de servicios en materia de proteccion civil atendidos en el año actual con respecto a los estimados en el año.</t>
  </si>
  <si>
    <t>La poblacion objetivo son los 759,137 habitantes de la Alcaldia, siendo un 52.4% mujeres y 47.6% hombres.</t>
  </si>
  <si>
    <t>Mide los Proyectos ejecutados en las Unidades Territoriales (Ut´s) de la Demarcacion.</t>
  </si>
  <si>
    <t>Las personas habitantes y vecinas de las colonias, pueblos y barrios beneficiarias de los proyectos ganadores en la Alcaldia: 759,137 segun el Censo 2020 del INEGI.</t>
  </si>
  <si>
    <t>Mide el porcentaje de mujeres 18 años o mas de edad de la Alcaldia Alvaro Obregon que enfrentaron alguna situacion de acoso y/o violencia sexual en lugares publicos en el semestre "i" del año "t".</t>
  </si>
  <si>
    <t>Mujeres que habitan la AAO, de los cuales se tiene un registro de 398,130, de acuerdo con el ultimo CPV (INEGI, 2021 a).</t>
  </si>
  <si>
    <t>Mide la cobertura del programa, es decir, el porcentaje de personas atendidas por el programa con respecto del total de la poblacion de la Alcaldia Alvaro Obregon con, al menos, una carencia social en el año.</t>
  </si>
  <si>
    <t>Las personas habitantes de la AAO con al menos una carencia social las cuales ascienden a 439,830 personas y representan 60.6% del total de la poblacion de la Alcaldia (CONEVAL, 2021).</t>
  </si>
  <si>
    <t>Mide el porcentaje de los trabajos realizados en materia de gobernabilidad, atencion y seguridad ciudadanas en la demarcacion territorial.</t>
  </si>
  <si>
    <t>Habitantes de la Alcaldia Azcapotzalco que hacienden a 432,205.</t>
  </si>
  <si>
    <t>Mide el porcentaje de los trabajos a realizar en materia de mantenimiento a area verdes, recoleccion de residuos solidos, mantenimiento a la red de alumbrado publico y la atencion en servicios funerarios a cargo de esta demarcacion territorial.</t>
  </si>
  <si>
    <t>La prestacion de servicios publicos basicos busca dar atencion a los 432,205 habitantes de la Alcaldia Azcapotzalco y poblacion flotante.</t>
  </si>
  <si>
    <t>Mide el porcentaje de los trabajos realizados en materia de promocion y fomento de actividades deportivas, culturales, artisticas y recreativas de la Alcaldia Azcapotzalco.</t>
  </si>
  <si>
    <t>Poblacion de la Alcaldia, que asciende a 80,000 personas.</t>
  </si>
  <si>
    <t>Mide el porcentaje de los trabajos realizados para jornadas de vacunacion antirrabica y esterilizaciones, atencion veterinaria, cremacion, esterilizaciones y adopcion de mascotas de compañia.</t>
  </si>
  <si>
    <t>Animales que cuentan con tutores responsables de la Alcaldia Azcapotzalco.</t>
  </si>
  <si>
    <t>Mide el porcentaje de las niñas y niños atendidos y se encuentran inscritos en los CENDIS, esto a traves del servicio de alimentacion de que se proporciona en los mismos.</t>
  </si>
  <si>
    <t>750 niñas y niños con una edad minima de 0 años a 5 años 11 meses en la Alcaldia Azcapotzalco.</t>
  </si>
  <si>
    <t>Mide el porcentaje de las acciones realizadas como lo son ferias economicas del empleo, recorridos turisticos y capacitaciones para el autoempleo a los habitantes de la Alcaldia Azcapotzalco.</t>
  </si>
  <si>
    <t>Poblacion economicamente activa 259,323 habitantes de la Alcaldia Azcapotzalco.</t>
  </si>
  <si>
    <t>Mide el porcentaje de los trabajos a realizar en materia de mantenimiento, conservacion y rehabilitacion a la infraestructura urbana de esta Alcaldia.</t>
  </si>
  <si>
    <t>De acuerdo con las cifras mas recientes del INEGI a finales de 2020, la demarcacion territorial de Azcapotzalco cuenta con 432,205 habitantes.</t>
  </si>
  <si>
    <t>Mide el porcentaje de las acciones realizadas en materia de proteccion civil para la poblacion que habita y transita por esta demarcacion territorial.</t>
  </si>
  <si>
    <t>Mide el porcentaje de las unidades territoriales atendidas con presupuesto participativo que integran esta demarcacion territorial.</t>
  </si>
  <si>
    <t>Barrios, pueblos, colonias, parques y vialidades son los objetivos de cobertura de la Alcaldia Azcapotzalco. El numero de codigos postales en la demarcacion territorial es de 88, sin embargo, existen 111 colonias repartidos por Distrito Electoral, de acuerdo con el IECDMX.</t>
  </si>
  <si>
    <t>Mide el porcentaje de las acciones implementadas para atencion oportuna de mujeres victimas de violencia, asi como la promocion del empoderamiento economico a mujeres.</t>
  </si>
  <si>
    <t>Mujeres con un bajo indice de desarrollo derivado de la falta de oportunidades y la violencia de genero en la Ciudad de Mexico, de los cuales se tiene un registro de 135,836.</t>
  </si>
  <si>
    <t>Mide el porcentaje de los trabajos realizados para la entrega de apoyos en especie para personas con discapacidad a habitantes de la Alcaldia Azcapotzalco.</t>
  </si>
  <si>
    <t>Las personas habitantes de la alcaldia con alguna discapacidad, la cual la cifra asciende a 24,000 personas.</t>
  </si>
  <si>
    <t>Con este indicador se mide el porcentaje de atencion a tramites y servicios en la Alcaldia Benito Juarez, fortaleciendo la gobernabilidad.</t>
  </si>
  <si>
    <t>La poblacion en esta Alcaldia de acuerdo al INEGI oscila en 434 mil 153 habitantes, y la poblacion flotante se aproxima a 2 millones de personas que transitan diariamente, ya sea por trabajo, movilidad, recreacion u otros aspectos.</t>
  </si>
  <si>
    <t>El indicador del PP medira los servicios realizados a los bienes publicos.</t>
  </si>
  <si>
    <t>La prestacion de servicios publicos basicos busca dar atencion a los 434,153 habitantes de la Alcaldia Benito Juarez y mas de 2 millones de poblacion flotante.</t>
  </si>
  <si>
    <t>Con este indicador se mide el porcentaje de oferta educativa, cultural, deportiva y recreativa en la CDMX.</t>
  </si>
  <si>
    <t>El indicador del PP medira los servicios de salud publica ofrecidos a la poblacion en la CDMX.</t>
  </si>
  <si>
    <t>Poblacion de la Alcaldia asciende a 50,000 personas aproximadamente que requieren algun servicio de salud.</t>
  </si>
  <si>
    <t>Con este indicador se mide el porcentaje de poblacion con animales de compañia en la Alcaldia Benito Juarez, beneficiados con los servicios medicos veterinarios y sus campañas preventivas.</t>
  </si>
  <si>
    <t>Animales que cuentan con tutores responsables en la Alcaldia Benito Juarez.</t>
  </si>
  <si>
    <t>El indicador medira el porcentaje de crecimiento de la economia y turismo local en la CDMX.</t>
  </si>
  <si>
    <t>El indicador del PP medira mantenimientos y rehabilitacion de la infraestructura publica y urbana a nivel CDMX.</t>
  </si>
  <si>
    <t>El indicador medira las acciones de prevencion realizadas al año en la CDMX.</t>
  </si>
  <si>
    <t>El indicador medira la ejecucion de los proyectos autorizados de Presupuesto Participativo en la CDMX.</t>
  </si>
  <si>
    <t>Mide el porcentaje de los trabajos realizados en materia de gobernabilidad en la Alcaldia Coyoacan.</t>
  </si>
  <si>
    <t>Habitantes de la Alcaldia que hacienden a 614,447.</t>
  </si>
  <si>
    <t>Mide el porcentaje de los servicios publicos entregados en la Alcaldia Coyoacan.</t>
  </si>
  <si>
    <t>La prestacion de servicios publicos basicos busca dar atencion a los 614,447 habitantes de la Alcaldia Coyoacan.</t>
  </si>
  <si>
    <t>Mide el porcentaje de acciones en materia de educacion, cultura deporte y recreacion realizadas en la Alcaldia Coyoacan.</t>
  </si>
  <si>
    <t>Poblacion de la Alcaldia, que asciende a 614,447 personas.</t>
  </si>
  <si>
    <t>Mide el porcentaje de servicios de salud realizados en la Alcaldia Coyoacan.</t>
  </si>
  <si>
    <t>Poblacion de la Alcaldia asciende a 614,447 personas, principalmente las que no cuentan con seguridad social.</t>
  </si>
  <si>
    <t>Mide el porcentaje de servicios de atencion animal realizados en la Alcaldia Coyoacan.</t>
  </si>
  <si>
    <t>Animales que cuentan con tutores responsables de la demarcacion territorial.</t>
  </si>
  <si>
    <t>Mide el porcentaje de servicios de cuidado infantil en la Alcaldia Coyoacan.</t>
  </si>
  <si>
    <t>Niñas y niños con una edad minima de 0 años a 5 años 11 meses.</t>
  </si>
  <si>
    <t>Mide el porcentaje de los trabajos realizados en materia de turismo, empleo y fomento economico en la Alcaldia Coyoacan.</t>
  </si>
  <si>
    <t>Habitantes de la Alcaldia Coyoacan que constituyen un total de 614,447 personas.</t>
  </si>
  <si>
    <t>Mide el porcentaje de los trabajos realizados en materia de Infraestructura urbana en la Alcaldia Coyoacan.</t>
  </si>
  <si>
    <t>Habitantes de la Alcaldia Coyoacan que ascienden a 614,447 personas.</t>
  </si>
  <si>
    <t>Mide el porcentaje de los trabajos realizados en materia de proteccion civil en la Alcaldia Coyoacan.</t>
  </si>
  <si>
    <t>Mide el porcentaje de proyectos de presupuesto participativo en la Alcaldia Coyoacan.</t>
  </si>
  <si>
    <t>Los habitantes de las colonias, pueblos y barrios de los proyectos ganadores en la Alcaldia Coyoacan.</t>
  </si>
  <si>
    <t>Mide el porcentaje de apoyos para el desarrollo integral de la mujer en la Alcaldia Coyoacan.</t>
  </si>
  <si>
    <t>Mujeres con un bajo indice de desarrollo derivado de la falta de oportunidades en la Alcaldia Coyoacan.</t>
  </si>
  <si>
    <t>Mide el porcentaje de apoyos para el Bienestar familiar en la Alcaldia Coyoacan.</t>
  </si>
  <si>
    <t>La poblacion objetivo de la Alcaldia Coyoacan, que asciende a 284,726 personas.</t>
  </si>
  <si>
    <t>Mide el porcentaje de apoyos sociales en la Alcaldia Coyoacan.</t>
  </si>
  <si>
    <t>Las personas habitantes de la Alcaldia con carencias sociales.</t>
  </si>
  <si>
    <t>Promover el conocimiento y el ejercicio pleno de los derechos humanos de las mujeres y las niñas para combatir todas las formas de discriminacion que se presenten en espacios publicos, comunitarios y en los hogares.</t>
  </si>
  <si>
    <t>Se esta mayormente enfocado en las mujeres y niñas en esta Alcaldía Cuajimalpa de Morelos.</t>
  </si>
  <si>
    <t>Se llevaran a cabo campañas de orientación para mujeres y niñas, mediante las cuales la Alcaldía Cuajimalpa, pretende mejorar su acceso a los servicios públicos.</t>
  </si>
  <si>
    <t>Se realizaran conferencias orientadas a la équida de genero para la cohesión social y brinda un mayor bienestar comunitario en las juventudes.</t>
  </si>
  <si>
    <t>Promover las medidas especiales y de caracter temporal para disminuir las brechas de genero y el conocimiento sustentable dentro del pleno de los derechos humanos de las mujeres y las niñas para combatir todas las formas de discriminacion que se presenten en espacios publicos, comunitarios y en los hogares.</t>
  </si>
  <si>
    <t>Se llevaran campañas para brindarles un mayor acceso a los servicios médicos, a través de módulos especializados en niñas y mujeres.</t>
  </si>
  <si>
    <t>Se llevaran a acabo campañas para fomentar la cohesión social y el bienestar animal.</t>
  </si>
  <si>
    <t>Se llevaran a cabo conferencias para fomentar el cuidado e integración de las niñas.</t>
  </si>
  <si>
    <t>Se establecerán campañas de integración al mundo laboral de las mujeres, estableciendo protocoles de empoderamiento a la mujer.</t>
  </si>
  <si>
    <t>Se establecieron líneas de acción para apoyar y orientar la equidad de género y fomentar el empoderamiento femenino dentro del ámbito laboral, así como la orientación y encaminamiento a una mejor experiencia laboral.</t>
  </si>
  <si>
    <t>Se llevaran a cabo conferencias con el objeto de orientar a las mujeres en la resolución de situaciones de genero.</t>
  </si>
  <si>
    <t>se implementara un plan de trabajo en donde se establezcan lineamientos para la integración de mujeres y niñas en las actividades referentes al presupuesto participativo.</t>
  </si>
  <si>
    <t>se llevaran acabo campañas para otorgar apoyos al género femenil, niñas , adolescentes, mujeres y mujeres de la tercera edad para modificar las actitudes y normas sociales.</t>
  </si>
  <si>
    <t>Mejora de asuntos de funcion publica, transparencia y rendicion de cuentas, operativos en las 33 colonias de la Alcaldia, compra y mantenimiento de equipo de seguridad y vigilancia, regulacion de establecimientos mercantiles y comerciales.</t>
  </si>
  <si>
    <t>Habitantes de la Alcaldia Cuauhtemoc que asciende a 545,884 personas.</t>
  </si>
  <si>
    <t>La poblacion de la Alcaldia Cuauhtemoc disfruta de los servicios publicos para satisfacer sus necesidades basicas y con ello mejorar su calidad de vida. Lograr un incremento programado y sostenido del 50% en el numero de solicitudes atendidas por las unidades administrativas y de gestion de la Alcaldia. Incremento progresivo en el porcentaje de la atencion brindada a la ciudadania de forma directa o a traves de acciones indirectas.</t>
  </si>
  <si>
    <t>Avances de las capacitaciones, proyectos y creditos otorgados a emprendedores de la Alcaldia.</t>
  </si>
  <si>
    <t>Garantizar el acceso a la salud para todos los habitantes de la alcaldia, en especial a las personas de menores ingresos, para que tengan atencion de primer nivel de salud, preventivo y gratuito con medicamentos incluidos para su atencion.</t>
  </si>
  <si>
    <t>Poblacion de la Alcaldia Cuauhtemoc que asciende a 545,884 personas.</t>
  </si>
  <si>
    <t>Mejorar y apoyar en el tratamiento en animales de compañia donde las acciones realizadas sean propiamente para garantizar su bienestar y la convivencia armonica con la poblacion.</t>
  </si>
  <si>
    <t>Los distintos tipos de animales con dueño de la Alcaldia Cuauhtemoc.</t>
  </si>
  <si>
    <t>Servicios de atencion integral alimentario y consultas psicologicas proporcionando a niñas y niños de 0 a 5 años 11 meses inscritos en los Centros de desarrollo infantil que operan en la Alcaldia Cuauhtemoc.</t>
  </si>
  <si>
    <t>Niñas y Niños de 0 a 5.11 años de la Alcaldia Cuauhtemoc.</t>
  </si>
  <si>
    <t>Establecer programas de regularizacion, asistencias para la obtencion de creditos, a micro y pequeños empresarios de la Alcaldia, con objeto de dar acompañamiento a la presentacion de proyectos, analisis financieros, requerimientos para la regularizacion de negocios, con objeto de crear empleos directos e indirectos en la Alcaldia.</t>
  </si>
  <si>
    <t>Mejoramiento y rehabilitacion de la infraestructura publica, contribuyendo a mejorar la imagen urbana y la calidad de vida de los habitantes de la Alcaldia Cuauhtemoc. Porcentaje del 100% en el cumplimiento de trabajos de mantenimiento, rehabilitacion de la obra publica por contrato.</t>
  </si>
  <si>
    <t>Acciones efectuadas por las areas que integran la Direccion de Proteccion Civil, en atencion a emergencias y riesgos, numero de capacitaciones en materia de Proteccion Civil y Gestion integral de Riesgos, revisiones de inmuebles y dictamenes tecnicos a inmuebles de la Alcaldia Cuauhtemoc.</t>
  </si>
  <si>
    <t>Suficientes mecanismos democraticos de participacion ciudadana en la toma de decisiones para la determinacion de proyectos de mejora para las unidades territoriales de la Alcaldia Cuauhtemoc.</t>
  </si>
  <si>
    <t>Porcentaje de avance del beneficio por la entrega de apoyos economicos a la comunidad LGBTTTIQ.</t>
  </si>
  <si>
    <t>La comunidad LGBTTTIQ que vive y transita en la Alcaldia Cuauhtemoc.</t>
  </si>
  <si>
    <t>Apoyos Sociales.</t>
  </si>
  <si>
    <t>Habitantes de la Alcaldia Cuauhtemoc en situacion de pobreza y vulnerabilidad social.</t>
  </si>
  <si>
    <t>Los habitantes de la Alcaldia Gustavo A. Madero cuentan con Programas de prevencion del delito acorde con las politicas de seguridad ciudadana.</t>
  </si>
  <si>
    <t>Habitantes de la Alcaldia Gustavo A. Madero que ascienden a 1,173,351.</t>
  </si>
  <si>
    <t>Los ciudadanos de la Alcaldia cuentan con una infraestructura de agua potable, alcantarillado y saneamiento eficiente.</t>
  </si>
  <si>
    <t>La prestacion de servicios publicos basicos busca dar atencion a los 1,173,351 habitantes de la Alcaldia y 1,600,000 de poblacion flotante.</t>
  </si>
  <si>
    <t>La poblacion de la Gustavo A. Madero cuenta con una cultura fisica y deportiva en beneficio de la poblacion vulnerable.</t>
  </si>
  <si>
    <t>Poblacion de la Alcaldia, que asciende a 1,173,351 personas.</t>
  </si>
  <si>
    <t>Los ciudadanos de la Alcaldia cuentan con servicios de salud publica de calidad a traves de programas de proteccion y prevencion de enfermedades.</t>
  </si>
  <si>
    <t>Poblacion de la Alcaldia asciende a 275,368 personas que no cuentan con seguridad social.</t>
  </si>
  <si>
    <t>Mide el numero de tutores de animales de compañia que han sido capacitados en cuidado animal en el periodo t.</t>
  </si>
  <si>
    <t>La niñez y adolescencia en situacion vulnerable de la Alcaldia Gustavo A. Madero cuentan con la atencion, proteccion y garantia de igualdad sustantiva y paridad.</t>
  </si>
  <si>
    <t>152,535 niñas y niños con una edad minima de 0 años a 5 años 11 meses en la Alcaldia Gustavo A. Madero.</t>
  </si>
  <si>
    <t>La poblacion de la Alcaldia Gustavo A. Madero cuenta apoyo para mejorar la capacidad productiva y competitiva de los negocios y MIPYMES.</t>
  </si>
  <si>
    <t>Habitantes de la Alcaldia que constituyen un total de 1,173,351 personas.</t>
  </si>
  <si>
    <t>Los ciudadanos de la Alcaldia Gustavo A. Madero cuentan con una infraestructura publica en condiciones optimas para operar de forma eficiente.</t>
  </si>
  <si>
    <t>Habitantes de la Alcaldia Gustavo A. Madero que ascienden a 1,173,351 personas.</t>
  </si>
  <si>
    <t>Ente Publico</t>
  </si>
  <si>
    <t>Los ciudadanos de la Alcaldia cuentan con una cultura de prevencion y autoproteccion en materia de Proteccion Civil.</t>
  </si>
  <si>
    <t>Habitantes de la Alcaldia Gustavo A. Madero que asciende a 1,173,341.</t>
  </si>
  <si>
    <t>Los ciudadanos de la Alcaldia Gustavo A. Madero cuentan con una cultura de participacion ciudadana para atender problematicas de impacto colectivo y temas de interes general.</t>
  </si>
  <si>
    <t>Los habitantes de las colonias, pueblos y barrios de los proyectos ganadores en la Alcaldia Gustavo A. Madero.</t>
  </si>
  <si>
    <t>Las niñas y mujeres en situacion vulnerable de la Alcaldia Gustavo A. Madero cuentan con la atencion, proteccion y garantia de igualdad sustantiva y paridad.</t>
  </si>
  <si>
    <t>Mujeres con un bajo indice de desarrollo derivado de la falta de oportunidades y la violencia de genero en la Ciudad de Mexico, de los cuales se tiene un registro de 12,401.</t>
  </si>
  <si>
    <t>La poblacion de la Alcaldia Gustavo A. Madero cuenta con apoyos de tipo social para atender algun tipo de vulnerabilidad, ya sea individual, familiar o comunitaria.</t>
  </si>
  <si>
    <t>Las personas habitantes de la Alcaldia Gustavo A. Madero con carencias sociales las cuales ascienden a 152,535.</t>
  </si>
  <si>
    <t>El indicador permite verificar que los camiones realicen los recorridos programados.</t>
  </si>
  <si>
    <t>La prestacion de servicios publicos basicos busca dar atencion a los 404,695 habitantes de la Alcaldia Iztacalco y 96,000 personas que transitan diariamente por la Alcaldia como poblacion flotante.</t>
  </si>
  <si>
    <t>El indicador mide la variacion porcentual de los usuarios que utilizaron las instalaciones.</t>
  </si>
  <si>
    <t>Poblacion de la Alcaldia, que asciende a 404,695 personas. Se determino como poblacion potencial a las personas de 5 a 59 años que habitan en la Alcaldia de Iztacalco, por lo cual, con base en el Censo de Poblacion y Vivienda 2020 se estima en 313,144 personas.</t>
  </si>
  <si>
    <t>El indicador reporta el porcentaje de avance de las campañas de salud y nutricion realizadas en coordinacion con la Jurisdiccion Sanitaria de Iztacalco.</t>
  </si>
  <si>
    <t>Poblacion de la Alcaldia asciende a XXX personas que no cuentan con seguridad social.</t>
  </si>
  <si>
    <t>El indicador mide el cumplimiento de la meta de jornadas realizadas en el año.</t>
  </si>
  <si>
    <t>El indicador mide el porcentaje de niños y niñas que recibieron los servicios del CENDI.</t>
  </si>
  <si>
    <t>795 niñas y niños con una edad minima de 0 años a 5 años 11 meses en la Alcaldia Iztacalco.</t>
  </si>
  <si>
    <t>El indicador mide el avance en las acciones de modernizacion de areas de atencion ciudadana y orden juridico.</t>
  </si>
  <si>
    <t>El indicador mide el porcentaje de personas que fueron contratadas como resultado su participacion en la feria de empleo.</t>
  </si>
  <si>
    <t>Habitantes de la Alcaldia Iztacalco que constituyen un total de 404,695 personas.</t>
  </si>
  <si>
    <t>Mide el porcentaje de infraestructura urbana que recibio cuando menos una accion.</t>
  </si>
  <si>
    <t>Habitantes de la Alcaldia Iztacalco que ascienden a 404,695 personas.</t>
  </si>
  <si>
    <t>El indicador mide el avance en la implementacion de protocolos de accion para la atencion de emergencias en el año.</t>
  </si>
  <si>
    <t>Habitantes de la Alcaldia Iztacalco que asciende a 404,695.</t>
  </si>
  <si>
    <t>El indicador mide el avance en el ejercicio del presupuesto publico.</t>
  </si>
  <si>
    <t>Los habitantes de las colonias, pueblos y barrios de los proyectos ganadores en la Alcaldia Iztacalco.</t>
  </si>
  <si>
    <t>El Indicador mide la principal problematica declarada a la que se enfrentan las mujeres como grupo.</t>
  </si>
  <si>
    <t>Mujeres con un bajo indice de desarrollo derivado de la falta de oportunidades y la violencia de genero en la Ciudad de Mexico, de los cuales se tiene un registro de 3970.</t>
  </si>
  <si>
    <t>El indicador mide el porcentaje de recursos entregados.</t>
  </si>
  <si>
    <t>Las personas habitantes de la alcaldia con carencias sociales las cuales ascienden a 13855 personas.</t>
  </si>
  <si>
    <t>Mide los instrumentos de gobierno abierto y electronico, innovacion social, mecanismos de gobernanza y modernizacion, en los terminos que señalan la CPCDMX y las demas leyes aplicables; asimismo, que son derechos de la poblacion de la Ciudad y sus Alcaldias el utilizar los servicios publicos que estas ultimas presten y ser atendida por las autoridades en todo asunto relacionado con su calidad de habitante.</t>
  </si>
  <si>
    <t>Prestacion de servicios publicos basicos en la Alcaldia.</t>
  </si>
  <si>
    <t>La prestacion de servicios publicos basicos busca dar atencion a los 1,835,486 habitantes de la Alcaldia Iztapalapa y poblacion flotante.</t>
  </si>
  <si>
    <t>Educacion, cultura y el deporte como instrumentos de paz, convivencia y reunificacion de la comunidad.</t>
  </si>
  <si>
    <t>El programa presupuestario busca atender las demandas ciudadanas del total de la poblacion es decir: 1 835 486 habitantes.</t>
  </si>
  <si>
    <t>Actividades de promocion y educacion para la salud.</t>
  </si>
  <si>
    <t>Poblacion de la Alcaldia asciende a 1 835 486 habitantes personas que no cuentan con seguridad social.</t>
  </si>
  <si>
    <t>Determina que la atencion en medicina preventiva, en medicina basica y especializada, la capacitacion en cultura de cuidado y tutela responsables y la adquisicion de insumos medicos veterinarios son las opciones viables para la atencion de la problematica y se deja como opcion para ejercicios siguientes la creacion de infraestructura hospitalaria debido a que puede aumentar su importancia en un futuro.</t>
  </si>
  <si>
    <t>Animales que cuentan con tutores responsables de la Alcaldia Iztapalapa.</t>
  </si>
  <si>
    <t>Realizar acciones de planeacion, seguimiento y elaboracion de metas de los programas y acciones sociales en beneficio de niñas, niños, jovenes y mujeres, diseñar programas dirigidos a las niñas, niños, jovenes y mujeres, que permitan mejorar sus condiciones de vida, para prevenir situaciones de violencia, discriminacion, falta de oportunidades y consumo de sustancias psicoactivas. Elaborar los proyectos de reglas de operacion de los programas enfocados a las niñas, niños, jovenes y mujeres.</t>
  </si>
  <si>
    <t>366,835 niñas y niños con una edad minima de 0 años a 5 años 11 meses en la Alcaldia Iztapalapa.</t>
  </si>
  <si>
    <t>Acceso al financiamiento de unidades economicas.</t>
  </si>
  <si>
    <t>Habitantes de la Alcaldia Iztapalapa que constituyen un total de 1, 835, 486 personas.</t>
  </si>
  <si>
    <t>El espacio publico de las diversas Alcaldias y la calidad de los servicios que brindan a los habitantes son factores que influyen en su bienestar. Los elementos de la infraestructura urbana con los que se presenta mayor interaccion son las vialidades, las plazas publicas, los parques y los deportivos por los que se transita para desarrollar las actividades recreativas y productivas.</t>
  </si>
  <si>
    <t>Habitantes de la Alcaldia Iztapalapa que ascienden a 1 835 486 personas.</t>
  </si>
  <si>
    <t>Se determina que la capacitacion en materia de proteccion civil, simulacros, la atencion a emergencias y la evaluacion de inmuebles son las opciones mas viables para la atencion de la problematica y se deja como opcion secundaria el equipamiento y señaletica para proteccion civil.</t>
  </si>
  <si>
    <t>Habitantes de la Alcaldia Iztapalapa que asciende a 1,835,486.</t>
  </si>
  <si>
    <t>Construccion, ampliacion y mejoramiento de infraestructura y edificios publicos, estos ejecutados por la Secretaria de Obras y Servicios, debido a que los recursos del presupuesto participativo pueden ir dirigidos a proyectos de infraestructura urbana, mantenimiento a escuelas, centros culturales y deportivo, para mejoramiento de vias primarias y colocacion de articulos para alumbrado publico.</t>
  </si>
  <si>
    <t>Los habitantes de las colonias, pueblos y barrios de los proyectos ganadores en la Alcaldia Iztapalapa.</t>
  </si>
  <si>
    <t>Fortalecer politicas publicas que promuevan la igualdad de genero a partir de programas que fortalezcan la autonomia economica, fisica y politica de las mujeres y la erradicacion de la violencia de genero.</t>
  </si>
  <si>
    <t>Mujeres con un bajo indice de desarrollo derivado de la falta de oportunidades y la violencia de genero en la Ciudad de Mexico, de los cuales se tiene un registro de 74,091 mujeres en Iztapalapa mayores de 30 años que no tienen la educacion basica completa.</t>
  </si>
  <si>
    <t>Como resultado del analisis de la matriz de alternativas se determina que la entrega de apoyos para la recreacion es las opciones mas viables para la atencion de la problematica y se dejan como opciones para ejercicios siguientes la entrega de apoyos economicos, entrega de apoyos alimentarios, entrega de apoyos para vivienda y entrega de apoyos para salud.</t>
  </si>
  <si>
    <t>Las personas habitantes de la alcaldia con carencias sociales las cuales ascienden a 668,681 personas en situacion de pobreza o satisfaccion minima de necesidades.</t>
  </si>
  <si>
    <t>indice que mide los Servicios realizados en materia de atencion y asesorias juridicas, asi como seguimiento al cumplimiento de la normatividad administrativa y tramites referentes a mercados y cementerios, platicas para la prevencion de diversos delitos, operativos de seguridad, recorridos y fortalecimiento de vigilancia en zonas de mayor indice delictivo, mantenimiento y ampliacion de la red de camaras de vigilancia.</t>
  </si>
  <si>
    <t>Todos los habitantes de la demarcacion principalmente adultos mayores y jovenes que requieran cualquier tramite y/o servicio.</t>
  </si>
  <si>
    <t>Servicios publicos que tendran la finalidad de mejorar y disminuir las congestiones viales de las calles de la demarcacion, la de coadyuvar con la educacion ambiental a traves de actividades ludicas con los ciudadanos, realizar recorridos de inspeccion y vigilancia ambiental, brigadas, mantenimientos y reforestaciones, asi como reproducciones de arboles y la recoleccion de residuos solidos con la finalidad de mantener limpias las calles, mercados, recintos, plazas, bosques, jardines y espacios publicos.</t>
  </si>
  <si>
    <t>Todos los habitantes de la demarcacion que habitan en la Alcaldia.</t>
  </si>
  <si>
    <t>Mide el aumento o decremento de personas que acuden a eventos sobre educacion, cultura, deporte y recreacion organizados por la alcaldia La Magdalena Contreras.</t>
  </si>
  <si>
    <t>Poblacion en general priorizando NNA, mujeres y poblacion habitante de zonas con menor IDS.</t>
  </si>
  <si>
    <t>Mide la variacion (aumento o decremento) del numero de Actividades (del Programa presupuestario) realizadas en X periodo en comparacion con el primer periodo de intervencion.</t>
  </si>
  <si>
    <t>El total de la poblacion contrerense que asciende a 247,622 personas, haciendo enfasis en la poblacion vulnerable o con carencia de acceso a los servicios de salud, es decir a 70, 653 personas.</t>
  </si>
  <si>
    <t>Mide la variacion (aumento o decremento) de los casos reportados de maltrato o abandono animal.</t>
  </si>
  <si>
    <t>Los tutores de mascotas, serian la poblacion a la cual se orientaran las acciones de este Pp.</t>
  </si>
  <si>
    <t>Mide el porcentaje de cumplimiento de la meta.</t>
  </si>
  <si>
    <t>Beneficiar a niños y niñas de padres y madres trabajadoras o estudiantes que requieran servicios de cuidado, priorizando a las familias con mayores carencias.</t>
  </si>
  <si>
    <t>Indice que mide las actividades turisticas y productivas realizadas en la Alcaldia La Magdalena Contreras.</t>
  </si>
  <si>
    <t>La poblacion rural (principalmente productores agropecuarios que conservan actividad productiva y tierras), quienes se dedican a las actividades agropecuarias y ecoturisticas de los nucleos agrarios de la Alcaldia.</t>
  </si>
  <si>
    <t>Indice que medira las acciones para obtener una eficiente infraestructura para la prestacion de servicios publicos basicos.</t>
  </si>
  <si>
    <t>Territorio de la Alcaldia La Magdalena Contreras con alrededor de 247,622 habitantes.</t>
  </si>
  <si>
    <t>Atenciones medicas y de riesgos, asi como capacitaciones en materia de proteccion civil.</t>
  </si>
  <si>
    <t>Habitantes y visitantes de la Alcaldia La Magdalena Contreras.</t>
  </si>
  <si>
    <t>Evaluacion, ejecucion y seguimiento de proyectos de presupuesto participativo.</t>
  </si>
  <si>
    <t>Habitantes de la Alcaldia La Magdalena Contreras, la cual asciende a 247,622 al año 2023.</t>
  </si>
  <si>
    <t>Mide el porcentaje de la percepcion de las familias beneficiadas que manifiestan una mejoria en su situacion al finalizar la intervencion.</t>
  </si>
  <si>
    <t>Las personas en situacion de pobreza y/o vulnerabilidad social que se integren en familias que primordialmente habiten en colonias con indice de Desarrollo Social muy bajo y bajo (EVALUA) de la Demarcacion Territorial de la Alcaldia La Magdalena Contreras.</t>
  </si>
  <si>
    <t>Mide el porcentaje de personas que manifiesta una opinion favorable respecto de la intervencion.</t>
  </si>
  <si>
    <t>La poblacion obetivo (mujeres, LGBTTTIQA+, adultos mayores, personas con discapacidad) asciende a 104,001 habitantes de la Alcaldia.</t>
  </si>
  <si>
    <t>Valoracion integral de la seguridad para la gobernabilidad de la Alcaldia, a partir del desempeño logrado versus lo programado.</t>
  </si>
  <si>
    <t>Habitantes de la Alcaldia Miguel Hidalgo (414,470 personas).</t>
  </si>
  <si>
    <t>Medicion de la ejecucion efectiva de servicios publicos de calidad que mejoren la imagen urbana de la demarcacion.</t>
  </si>
  <si>
    <t>414,470 habitantes y poblacion flotante que transita en la alcaldia Miguel Hidalgo.</t>
  </si>
  <si>
    <t>Mide el numero de espacios disponibles para cultura y deporte.</t>
  </si>
  <si>
    <t>Los 414,470 habitantes y poblacion flotante que vive y transita por esta demarcacion.</t>
  </si>
  <si>
    <t>Mide el numero de personas que accedieron a servicios de salud en la Alcaldia.</t>
  </si>
  <si>
    <t>Habitantes de la Alcaldia Miguel Hidalgo (414,470), principalmente aquellos que no tienen acceso a servicios de salud.</t>
  </si>
  <si>
    <t>Mide el porcentaje de servicios de medicina veterinaria integral brindados en la Alcaldia Miguel Hidalgo.</t>
  </si>
  <si>
    <t>Animales de compañia de la Alcaldia Miguel Hidalgo.</t>
  </si>
  <si>
    <t>Valorar la oportunidad con que se brindan espacios seguros para el cuidado de los infantes de escasos recursos.</t>
  </si>
  <si>
    <t>Madres trabajadoras con hijos de 3 a 5 años de la alcaldia Miguel Hidalgo.</t>
  </si>
  <si>
    <t>Medicion de las acciones para el aumento de las actividades turisticas y productivas que reactivan la economia de la Alcaldia Miguel Hidalgo.</t>
  </si>
  <si>
    <t>El programa tiene como poblacion objetivo a las personas desocupadas, principalmente mujeres.</t>
  </si>
  <si>
    <t>Logro en el cumplimiento de la mejora de la infraestructura urbana de acuerdo a lo planeado.</t>
  </si>
  <si>
    <t>Infraestructura urbana de la Alcaldia Miguel Hidalgo.</t>
  </si>
  <si>
    <t>Medir la efectividad para disminuir la vulnerabilidad de los habitantes de la Alcaldia Miguel Hidalgo.</t>
  </si>
  <si>
    <t>Poblacion de la Alcaldia Miguel Hidalgo (414,470) y poblacion flotante que trabaja o transita en la demarcacion.</t>
  </si>
  <si>
    <t>Nivel de ejecucion de los mecanismos de participacion ciudadana.</t>
  </si>
  <si>
    <t>Mide el porcentaje de mujeres que fueron seleccionadas.</t>
  </si>
  <si>
    <t>Mujeres en situacion de violencia de la Alcaldia Miguel Hidalgo.</t>
  </si>
  <si>
    <t>Mide el numero de personas que acceden a alimentacion a bajo costo.</t>
  </si>
  <si>
    <t>Poblacion de la Alcaldia Miguel Hidalgo.</t>
  </si>
  <si>
    <t>Mide el porcentaje de la poblacion que percibe una mejoria en los servicios.</t>
  </si>
  <si>
    <t>Habitantes de la Alcaldia que ascienden a 152,685.</t>
  </si>
  <si>
    <t>El indicador mide el porcentaje de servicios publicos que son mejorados con respecto al total de servicios publicos que brinda la Alcaldia.</t>
  </si>
  <si>
    <t>Poblacion potencial: 152,658 personas, la totalidad de la poblacion de Milpa Alta. Poblacion objetivo: 152,658 personas, la totalidad de la poblacion de Milpa Alta.</t>
  </si>
  <si>
    <t>Mide la tasa de variacion de asistencia a las actividades culturales, deportivas y recreativas con respecto al año anterior.</t>
  </si>
  <si>
    <t>Poblacion potencial: 152,658 personas que habitan la Alcaldia de Milpa Alta. Poblacion objetivo: 152,658 personas que habitan la Alcaldia de Milpa Alta.</t>
  </si>
  <si>
    <t>El indicador mide la tasa de variacion del total de la poblacion que hace uso de los servicios de salud que ofrece la alcaldia respecto al año anterior.</t>
  </si>
  <si>
    <t>Poblacion potencial: 152,685 personas que habitan el la Alcaldia Milpa Alta. Poblacion objetivo: 55,405 personas que habitan en la Alcaldia Milpa Alta con carencia en acceso a servicios de salud.</t>
  </si>
  <si>
    <t>El indicador mide la tasa de variacion de animales que acceden a servicios de cuidado integral.</t>
  </si>
  <si>
    <t>Animales de compañia en situacion de calle de la Alcaldia Milpa Alta: se estima que entre 6 mil y 8 mil perros estan en situacion de calle y entre 2 mil y 4 mil gatos.</t>
  </si>
  <si>
    <t>El indicador mide el porcentaje de niñas, niños y adolescentes que reciben cuidados, alimentacion, educacion e informacion sobre la proteccion de sus derechos.</t>
  </si>
  <si>
    <t>Poblacion potencial: 13,001 niñas y niños de 2 años once meses a 5 años 11 meses residentes de la Alcaldia Milpa Alta. Poblacion objetivo: niñas y niños de 2 años once meses a 5 años 11 meses inscritos en los CENDI de la Alcaldia Milpa Alta.</t>
  </si>
  <si>
    <t>Mide el porcentaje de poblacion de Milpa Alta dedicada a actividades productivas en el ramo turistico, agropecuario, asi como con pequeñas y microempresas que tiene mejores capacidades para el desarrollo economico sostenible con respecto al total de beneficiarios.</t>
  </si>
  <si>
    <t>Poblacion potencial: 152,658 personas, la totalidad de la poblacion de Milpa Alta.Poblacion objetivo: 152,658 ya que corresponde a la totalidad de la poblacion potencial.</t>
  </si>
  <si>
    <t>El indicador mide la contribucion anual en la construccion y rehabilitacion de infraestructura publica por parte del gobierno de la Alcaldia, respecto a la meta programada.</t>
  </si>
  <si>
    <t>Poblacion potencial: 152,685 personas, la totalidad de la poblacion de Milpa Alta. Poblacion objetivo: 152,685 personas, la totalidad de la poblacion de Milpa Alta.</t>
  </si>
  <si>
    <t>Mide la variacion de las acciones realizadas con respecto al año anterior.</t>
  </si>
  <si>
    <t>El indicador mide el porcentaje de habitantes de la Alcaldia Milpa Alta que participan en el presupuesto participativo respecto al total de la poblacion.</t>
  </si>
  <si>
    <t>Con base en el Censo de poblacion y Vivienda 2020. Poblacion potencial: 152,685 habitantes de la Alcaldia Milpa Alta. Poblacion objetivo: 152,685 habitantes de la Alcaldia Milpa Alta. 78,314 mujeres 74, 371 hombres.</t>
  </si>
  <si>
    <t>Mide el porcentaje de beneficiarios del programa que cuentan con una alimentacion balanceada.</t>
  </si>
  <si>
    <t>Poblacion potencial: 152,658 personas que habitan la Alcaldia de Milpa Alta. Poblacion objetivo: 38,507 habitantes viven en situacion de carencia por acceso a la alimentacion.</t>
  </si>
  <si>
    <t>El indicador mide la tasa de variacion porcentual en acceso a agua potable en la Alcaldia respecto al año anterior.</t>
  </si>
  <si>
    <t>Poblacion potencial: 3,914 viviendas particulares habitadas que no disponen de agua entubada, estan distribuidas entre los 11 pueblos originarios, asi como de la cabecera (Villa Milpa Alta). Poblacion objetivo: 1,000 familias habitantes de los 11 poblados de Milpa Alta.</t>
  </si>
  <si>
    <t>El indicador da una referencia de la eficacia del programa al medir el porcentaje de personas que el programa beneficia con respecto al total de personas historicamente vulneradas de la alcaldia Milpa Alta.</t>
  </si>
  <si>
    <t>Poblacion potencial: 152,685 personas, la totalidad de la poblacion de Milpa Alta. Poblacion objetivo: se tomara como referencia el numero de personas que se encuentran en situacion de pobreza, es decir, 88,190 hombres y mujeres que habitan en la Alcaldia Milpa Alta.</t>
  </si>
  <si>
    <t>Mide la variacion porcentual en la incidencia de delitos en la Alcaldia Tlahuac entre dos años consecutivos (n y n-1).</t>
  </si>
  <si>
    <t>La poblacion objetivo ascciende a 392,313 habitantes de la Alcaldia Tlahuac.</t>
  </si>
  <si>
    <t>Calcula la proporcion de la poblacion que participa en actividades culturales y deportivas en relacion con la poblacion total de la Alcaldia. Esto proporciona una medida de la participacion de la comunidad en actividades culturales y deportivas, lo que puede ser indicativo de la calidad de vida, el interes por la cultura y el deporte, y el nivel de acceso a estas actividades en esa area especifica, evalua la proporcion de la poblacion de la Alcaldia Tlahuac que participa activamente en actividades culturales y deportivas, lo que es relevante para medir el grado de participacion y el interes de la comunidad en estas actividades. Un porcentaje mas alto indica una mayor participacion en estas actividades en la Alcaldia.</t>
  </si>
  <si>
    <t>Calcula la proporcion de la poblacion que participa en actividades culturales y deportivas en relacion con la poblacion total de la Alcaldia. Esto proporciona una medida de la participacion de la comunidad en actividades culturales y deportivas, lo que pu.</t>
  </si>
  <si>
    <t>La poblacion objetivo es la totalidad de la poblacion de la Alcaldia que ascciende a 392,313 habitantes.</t>
  </si>
  <si>
    <t>Calcula la proporcion de mascotas con dueños que han sido esterilizadas en relacion con el numero total de mascotas en situacion de calle en la Alcaldia, proporciona una medida de la prevalencia de la esterilizacion de mascotas con dueño en comparacion con la poblacion de mascotas en situacion de calle; este indicador es relevante en el contexto de la gestion de poblaciones de animales domesticos, ya que la esterilizacion de mascotas contribuye a controlar la sobrepoblacion de animales en situacion de calle y mejorar el bienestar animal. Un porcentaje mas alto indicaria que una proporcion significativa de mascotas con dueño ha sido esterilizada en la Alcaldia en comparacion con la poblacion de mascotas en situacion de calle.</t>
  </si>
  <si>
    <t>Calcula la proporcion de niños que provienen de zonas con alta marginacion en relacion con el numero total de niños inscritos en el servicio de estancias infantiles en la Alcaldia, proporciona una medida de la inclusion y atencion a la poblacion infantil proveniente de areas con alta marginacion en los servicios de estancias infantiles en la Alcaldia; evalua la proporcion de niños en situacion de alta marginacion que son atendidos por los servicios de estancias infantiles en la Alcaldia en comparacion con el numero total de niños inscritos en estos servicios. Un porcentaje mas alto indica una mayor atencion y acceso de los niños de zonas con alta marginacion a estos servicios.</t>
  </si>
  <si>
    <t>La poblacion potencial a la que se dirigirian los objetivos planteados seria la totalidad de los habitantes de Tlahuac, es decir, los 392,313 habitantes.</t>
  </si>
  <si>
    <t>Variacion porcentual en la incidencia de delitos en la Alcaldia Tlahuac entre dos años consecutivos (n y n - 1), proporciona informacion importante sobre la tendencia de la seguridad publica en esa area durante ese periodo de tiempo. Un valor positivo indica un aumento en la incidencia de delitos, mientras que un valor negativo indica una disminucion.</t>
  </si>
  <si>
    <t>El indicador compuesto que refleja una combinacion de la actividad agricola, el turismo y el desarrollo de microempresas y emprendimientos en la region, evalua y compara diferentes areas geograficas en terminos de su desarrollo economico y su diversificacion economica.</t>
  </si>
  <si>
    <t>El indicador compuesto que refleja una combinacion de la calidad de la infraestructura urbana, el acceso al agua potable, el drenaje y el mantenimiento de espacios publicos en la region, evalua y compara la calidad de vida y la infraestructura en diferentes areas geograficas.</t>
  </si>
  <si>
    <t>La poblacion potencial a la que se dirigirian los objetivos planteados seria la totalidad de los habitantes de Tlahuac, es decir, los 392,313.</t>
  </si>
  <si>
    <t>Calcula la proporcion de personas que han sido atendidas exitosamente en relacion con el numero total de personas atendidas en materia de proteccion civil en la Alcaldia, proporciona una medida de la efectividad en la respuesta y atencion de situaciones de proteccion civil en esa area especifica, evalua cuantas de las personas que recibieron atencion en materia de proteccion civil en la Alcaldia Tlahuac experimentaron un resultado exitoso en terminos de su seguridad y bienestar. Un porcentaje mas alto indica una mayor efectividad en la respuesta y atencion en materia de proteccion civil en la Alcaldia.</t>
  </si>
  <si>
    <t>Calcula la proporcion de ciudadanos que participaron en el proceso de eleccion de proyectos en relacion con el numero total de ciudadanos con credencial de elector en ese año, proporciona una medida de la participacion ciudadana en el proceso de toma de decisiones relacionado con el presupuesto participativo, evalua cuantos ciudadanos con credencial de elector participaron activamente en la eleccion de proyectos de presupuesto participativo en un año especifico en comparacion con el numero total de ciudadanos con credencial de elector en ese mismo año. Un porcentaje mas alto indica una mayor participacion y compromiso ciudadano en el proceso de presupuesto participativo.</t>
  </si>
  <si>
    <t>El indicador compuesto que refleja una combinacion de factores relacionados con la igualdad, la inclusion, la educacion, el bienestar y el desarrollo en la region, evalua y compara el progreso en areas relacionadas con la igualdad y el desarrollo en la region.</t>
  </si>
  <si>
    <t>Contribuir a la solucion de conflictos y mejoramiento del entorno.</t>
  </si>
  <si>
    <t>Habitantes de la alcaldia que hacienden a 614,447.</t>
  </si>
  <si>
    <t>Mide el grado de cumplimiento de los servicios solicitados por la demanda ciudadana.</t>
  </si>
  <si>
    <t>La prestacion de servicios publicos basicos busca dar atencion a los 699,928 habitantes de la alcaldia Tlalpan y poblacion flotante.</t>
  </si>
  <si>
    <t>Mide el porcentaje de niñas, niños, adolescentes, jovenes, adultos y adultos mayores a los que contribuimos a garantizar el acceso a sus derechos educativos y culturales mediante una mayor oferta de servicios gratuitos que atiendan el rezago educativo y cultural a traves de acciones institucionales en los CENDI, bibliotecas publicas, CAV, cybertlalpan, centros de artes y oficios, recintos culturales, museos, expresiones artisticas, representaciones culturales y la implementacion de los programas sociales: Camerata Infantil y Juvenil, Del Oficio al Arte, Prepar-AT y Yo Aprendo en Grande, asi como la implementacion de la accion social fortaleciendo la cultura de los pueblos.</t>
  </si>
  <si>
    <t>Poblacion de la alcaldia, que asciende a 699,928 personas.</t>
  </si>
  <si>
    <t>Mide el porcentaje de acciones de promocion, prevencion y atencion la salud otorgadas a la poblacion de Tlalpan.</t>
  </si>
  <si>
    <t>Poblacion de la alcaldia asciende a 699,928 personas que no cuentan con seguridad social.</t>
  </si>
  <si>
    <t>Mide la intervencion positiva de conformidad con el numero de habitantes de Tlalpan que contaron con la atencion medico veterinaria y el conocimiento de la tutela responsable de animales de compañia.</t>
  </si>
  <si>
    <t>La poblacion beneficiaria es de 22,000 tutores de animales de compañia, de los cuales al menos el 75% debera residir en Tlalpan.</t>
  </si>
  <si>
    <t>Niñas, niños y adolescentes en condicion de orfandad y situacion de desamparo reciben apoyos economicos, actividades, talleres, atencion psicologica y apoyo juridico.</t>
  </si>
  <si>
    <t>Hasta 1630 niñas y niños con una edad minima de 0 años a 5 años 11 meses en los centros de atencion y estancias de la alcaldia Tlalpan.</t>
  </si>
  <si>
    <t>La disminucion de las actividades turisticas y productivas desaceleran la economia de la alcaldia Tlalpan.</t>
  </si>
  <si>
    <t>El programa tiene como poblacion potencial a 180,247 personas mayores de 18 años habitantes de la Alcaldia Tlalpan.</t>
  </si>
  <si>
    <t>Es prioritario dar atencion a todos los inmuebles antes mencionados para que los habitantes de esta alcaldia reciban servicios en instalaciones de calidad, fomentar el deporte, la cultura y la educacion, asi mismo, complementar las acciones y programas sociales con inmuebles adecuados para el desarrollo de las actividades que ahi se desarrollan, asi mismo, dispongan de servicios basicos como abastecimiento de agua potable por medio de la red y desecho de las aguas residuales por medio de la red de drenaje.</t>
  </si>
  <si>
    <t>Segun el censo poblacional INEGI 2020 arrojo que la Alcaldia Tlalpan tiene una poblacion de 699,928 habitantes, siendo 52.2% mujeres y 47.8% hombres.</t>
  </si>
  <si>
    <t>Medir el grado de avance en la realizacion de revisiones en materia de proteccion civil.</t>
  </si>
  <si>
    <t>Habitantes de la alcaldia Tlalpan que asciende a 699,928.</t>
  </si>
  <si>
    <t>Aumento en el numero de personas que participan en las acciones de toma de decisiones sobre el presupuesto participativo.</t>
  </si>
  <si>
    <t>Los habitantes de las colonias, pueblos y barrios de los proyectos ganadores en la Alcaldia Tlalpan.</t>
  </si>
  <si>
    <t>Aumento de las acciones para atender de forma integral la violencia de genero.</t>
  </si>
  <si>
    <t>Mujeres con un bajo indice de desarrollo derivado de la falta de oportunidades y la violencia de genero en la Ciudad de Mexico, de los cuales se tiene un registro de 570,245 (301,163 mujeres y 269,082 hombres).</t>
  </si>
  <si>
    <t>Mide numericamente las caracteristicas de los hogares por AGEBs (Areas Geo Estadisticas Basicas), localidad, alcaldia o municipio y manzana de mayor a menor desarrollo social.</t>
  </si>
  <si>
    <t>La poblacion objetivo de la Alcaldia Tlalpan cuenta con 452,444 personas.</t>
  </si>
  <si>
    <t>Contribuir a promover la actividad fisica en niñas y niños de Tlalpan de entre 3 y 6 años 11 meses de edad, por medio de proporcionarles tenis y sesiones de activacion fisica.</t>
  </si>
  <si>
    <t>Las personas habitantes de la Alcaldia con carencias sociales las cuales ascienden a 570,245 personas de entre 15 a 29 años, que vive en Tlalpan, INEGI (2020). Representando un 50.32% hombres y 49.67% mujeres.</t>
  </si>
  <si>
    <t>Mide el nivel de cumplimiento de las acciones para disminuir la incidencia delictiva.</t>
  </si>
  <si>
    <t>Habitantes de la demarcacion territorial en la Alcaldia Venustiano Carranza. 443,704 habitantes que equivale a la Poblacion Total de la Alcaldia.</t>
  </si>
  <si>
    <t>Expresa la variacion en el cumplimiento de metas fijadas para la satisfaccion de la demanda de agua en pipas.</t>
  </si>
  <si>
    <t>Poblacion que habita y transita en la Alcaldia.</t>
  </si>
  <si>
    <t>Personas beneficiadas con apoyos derivados del programa presupuestario E 188.</t>
  </si>
  <si>
    <t>Poblacion de la Alcaldia, que asciende a 443,704 personas segun el Censo de Poblacion y Vivienda 2020.</t>
  </si>
  <si>
    <t>Porcentaje de poblacion de la Alcaldia Venustiano Carranza atendida con servicios de rehabilitacion Post Covid – 19.</t>
  </si>
  <si>
    <t>Poblacion de la Alcaldia asciende a 443,704 habitantes, de las que 151,306 personas no cuentan con seguridad social.</t>
  </si>
  <si>
    <t>Porcentaje de poblacion atendida con servicios medico veterinarios.</t>
  </si>
  <si>
    <t>Personas residentes de la demarcacion con animales de compañia.</t>
  </si>
  <si>
    <t>Es el indicador que permite conocer el numero de niños y niñas inscritos en los Centros de Desarrollo Infantil que reciben raciones alimenticias de acuerdo a sus necesidades.</t>
  </si>
  <si>
    <t>Niñas y niños de entre 2 años y 5 años 11 meses de edad, inscritos en los 21 Centros de Desarrollo Infantil, dependientes de esta Alcaldia.</t>
  </si>
  <si>
    <t>Medir la cobertura que tiene el Pp.</t>
  </si>
  <si>
    <t>La poblacion a atender es de 310,974 personas de entre 15 y 64 años; de las cuales 168,858 son mujeres y 148,116 son hombres.</t>
  </si>
  <si>
    <t>Rehabilitar la infraestructura urbana para garantizar la calidad de vida de los habitantes de la Alcaldia.</t>
  </si>
  <si>
    <t>El territorio de la Alcaldia comprende 3,220 manzanas, distribuidas en 80 colonias. La demarcacion segun el Censo de Poblacion y Vivienda 2020, cuenta con 443,704 habitantes.</t>
  </si>
  <si>
    <t>Los indicadores cuantitativos generan resultados que se pueden resumir de forma numerica como la atencion a emergencias y atencion a capacitacion.</t>
  </si>
  <si>
    <t>443 mil 704 habitantes de los cuales el 47.4% son hombres y el 52.6% mujeres.</t>
  </si>
  <si>
    <t>Estos indicadores muestran el porcentaje del avance de los proyectos y apoyos programados con los recursos asignados.</t>
  </si>
  <si>
    <t>Las 80 Unidades territoriales de la demarcacion.</t>
  </si>
  <si>
    <t>Es el indicador que permite conocer el numero de mujeres que recibieron el apoyo economico con la finalidad de coadyuvar en su empoderamiento a traves de la autonomia economica.</t>
  </si>
  <si>
    <t>Mujeres de 20 años a 49 años con 11 meses de edad.</t>
  </si>
  <si>
    <t>Porcentaje de poblacion de la diversidad sexual atendida con apoyos economicos.</t>
  </si>
  <si>
    <t>Personas pertenecientes a la poblacion de la diversidad sexual, que habiten en la Alcaldia Venustiano Carranza y que se encuentran en situacion de vulnerabilidad, personas de bajos o muy bajos recursos, trabajadoras/es sexuales, que requieran el apoyo para gastos legales o cuestiones de salud, etc.</t>
  </si>
  <si>
    <t>Porcentaje de poblacion en situacion de calle atendida con servicio de alimentacion en el Centro de Servicio Social.</t>
  </si>
  <si>
    <t>Personas en situacion de calle.</t>
  </si>
  <si>
    <t>Porcentaje de adultos mayores con servicio de alimentos en Casa Hogar entregados. Porcentaje de personas mayores formadores del hogar con apoyo economico entregados.</t>
  </si>
  <si>
    <t>Personas mayores de 50 a 64 años 11 meses de edad, de escasos recursos, que formen parte de algun grupo constituido de personas mayores, primordialmente residentes de la Alcaldia Venustiano Carranza.</t>
  </si>
  <si>
    <t>Hombres y mujeres de 18 años y mas, que se encuentren en situacion de calle usuarias del "Centro de Servicio Social". Personas residentes de las 80 colonias de la demarcacion. Niñas y niños de entre 0 y 13 años de edad y adolescentes con discapacidad.</t>
  </si>
  <si>
    <t>Refleja el grado de satisfaccion que tiene la poblacion con respecto a las acciones de gobierno.</t>
  </si>
  <si>
    <t>Habitantes de la Alcaldia que hacienden a 442,178.</t>
  </si>
  <si>
    <t>El indicador nos permite conocer el avance en la poblacion beneficiada y el total de area natural atendida.</t>
  </si>
  <si>
    <t>Como area de enfoque el area de Medio Ambiente atiende el suelo de conservacion, ANP y areas de valor ambiental.</t>
  </si>
  <si>
    <t>Refleja el porcentaje de ciudadanos beneficiados a traves de acciones de fomento a la educacion cultura y deporte en relacion a los vecinos que se tenia programado atender.</t>
  </si>
  <si>
    <t>Poblacion de la Alcaldia, que asciende a 442,178 personas.</t>
  </si>
  <si>
    <t>Refleja el porcentaje de ciudadanos atendidos a traves de acciones de salud, en relacion a las acciones de salud programados a atender.</t>
  </si>
  <si>
    <t>Poblacion de la Alcaldia asciende a 97,650 personas que no cuentan con seguridad social.</t>
  </si>
  <si>
    <t>Numero total de asistencias realizadas.</t>
  </si>
  <si>
    <t>Fomentar el cuidado y manejo responsable de las especies que estan presentes en los habitantes de la Alcaldia concientizando a los dueños de la importancia de realizar actividades preventivas mediante platicas e intervenciones medico veterinarias segun corresponda.</t>
  </si>
  <si>
    <t>Refleja el porcentaje de servicios de cuidado infantil a traves de los servicios de cuidado infantil programados a atender.</t>
  </si>
  <si>
    <t>32,039 niñas y niños con una edad minima de 0 años a 5 años 11 meses en la Alcaldia Xochimilco.</t>
  </si>
  <si>
    <t>Numero total de empleos formales generados.</t>
  </si>
  <si>
    <t>Habitantes de la Alcaldia Xochimilco que constituyen un total de 442,178 personas.</t>
  </si>
  <si>
    <t>Poblacion perteneciente a zona de atencion prioritaria recibe rehabilitacion y mantenimiento a infraestructura publica.</t>
  </si>
  <si>
    <t>Habitantes de la Alcaldia 442,178 personas, que ascienden al total personas ya que con el programa K 023 se realizan varias mantenimiento y rehabilitaciones de diferentes rubros abarcando a toda la poblacion de Xochimilco.</t>
  </si>
  <si>
    <t>Porcentaje de la poblacion beneficiada.</t>
  </si>
  <si>
    <t>Habitantes de la Alcaldia Xochimilco que asciende a 442,178.</t>
  </si>
  <si>
    <t>Refleja el porcentaje de ciudadanos que participan en la consulta sobre el presupuesto particiativo en relacion a los ciudadanos que participaron el año anterior.</t>
  </si>
  <si>
    <t>Los habitantes de las colonias, pueblos y barrios de los proyectos ganadores en la Alcaldia, los cuales asciende a 442,178.</t>
  </si>
  <si>
    <t>Refleja el indice de ciudadanos beneficiados a traves de apoyos en especie en relacion a los ciudadanos beneficiados a traves de los apoyos programados a atender.</t>
  </si>
  <si>
    <t>Las personas habitantes de la alcaldia con carencias sociales las cuales ascienden a 45,914.</t>
  </si>
  <si>
    <t>El porcentaje de la cobertura de los espacios publicos y areas verdes, mesas interinstitucionales, constancias de uso habitacional, talleres y eventos culturales; que se pretende atender corresponde a 70% del 100% que se encuentra en el perimetro A y B del Centro Historico, para el mantenimiento de la infraestructura y espacios publicos, rehabilitacion de areas verdes y realizacion de talleres y mesas de trabajo.</t>
  </si>
  <si>
    <t>La poblacion objetivo corresponde a: en el perimetro “A” del Centro Historico tiene una poblacion de 29,218 habitantes, a su vez, en el perimetro “B”, se contabiliza una poblacion de 115,922 habitantes.</t>
  </si>
  <si>
    <t>El numero de servidores publicos y visitantes a los que se les difunden mecanismos de prevencion y proteccion en materia de proteccion civil es en relacion a las reuniones, programas y cursos que se otorgaron.</t>
  </si>
  <si>
    <t>Servidores publicos de la Autoridad del Centro Historico que ascienden a 67 personas y 36 visitantes a edificios publicos y/o usuarios de programas.</t>
  </si>
  <si>
    <t>Implementacion de Programa Interno de Proteccion Civil.</t>
  </si>
  <si>
    <t>Mediante al Programa presupuestario N 001 Cumplimiento de los Programas de proteccion civil, se atenderan a las 43 personas servidoras publicas de la Instancia Ejecutora del Sistema Integral de Derechos Humanos de la Ciudad de Mexico.</t>
  </si>
  <si>
    <t>Numero de acciones gubernamentales con enfoque de derechos humanos.</t>
  </si>
  <si>
    <t>Las 74 instancias gubernamentales: Dependencias, Organos Desconcentrados, Organismos Descentralizados, Alcaldias y Organismos Autonomos de la Ciudad de Mexico.</t>
  </si>
  <si>
    <t>La Tasa de Cobertura de Atenciones (TCA) calcula la proporcion de personas reconocidas como victimas que han sido atendidas efectivamente por la Comision de Atencion a Victimas (CEAVI).</t>
  </si>
  <si>
    <t>La poblacion objetivo son los 9,209,944 millones de personas de acuerdo con el censo de poblacion y vivienda del INEGI en 2020, se toma en cuenta la totalidad pues cualquier persona es susceptible de adquirir la calidad de victima.</t>
  </si>
  <si>
    <t>La violencia esta presente en todos los ambitos sin embargo el ejercicio de la profesion de las personas Defensoras de Derechos Humanos y Periodistas por la naturaleza de su funcion estan expuestos a represalias incluso ejercidas por la misma autoridad.</t>
  </si>
  <si>
    <t>Personas Defensoras de Derechos Humanos y Periodistas que enfrentan situaciones de riesgo derivadas de su labor y que habitan y transitan en la Ciudad de Mexico.</t>
  </si>
  <si>
    <t>Tomar capacitacion referente a temas de proteccion civil para estar en conocimiento de los protocolos a seguir durante alguna emergencia y con esto estar en condiciones de salva guardar la integridad de todas las personas que se encuentren dentro del MPI CDMX al momento de la emergencia.</t>
  </si>
  <si>
    <t>Servidores publicos del Mecanismo para la Proteccion Integral de Personas Defensoras de los Derechos Humanos y Periodistas.</t>
  </si>
  <si>
    <t>La poblacion de la Ciudad de Mexico tenga un crecimiento moderado y ordenado del desarrollo e imagen urbana.</t>
  </si>
  <si>
    <t>Poblacion potencial de la Ciudad de Mexico, que de acuerdo al Instituto Nacional de Estadistica y Geografia (INEGI), en el año 2020 es de 9,209,944 personas.</t>
  </si>
  <si>
    <t>Poblacion trabajadora y usuaria de la Secretaria de Desarrollo Urbano y Vivienda, cuenta con los mecanismos suficientes para enfrentar fenomenos perturbadores.</t>
  </si>
  <si>
    <t>Servidores publicos de la Secretaria de Desarrollo Urbano y Vivienda que ascienden a 750 y visitantes.</t>
  </si>
  <si>
    <t>Mide las acciones realizadas en materia de Proteccion Civil.</t>
  </si>
  <si>
    <t>Poblacion fija de 650 empleados, asi como 38 personas de la empresa del servicio de limpieza, y 30 elementos de seguridad de la Policia Bancaria e Industrial.</t>
  </si>
  <si>
    <t>Porcentaje de la poblacion que no puede acceder a esquemas de financiamiento de instancias no gubernamentales.</t>
  </si>
  <si>
    <t>Personas vulnerables que habitan en viviendas deterioradas con ingresos de 5 y hasta 8 VSM como ingresos familiares.</t>
  </si>
  <si>
    <t>Mide el numero de hogares que reciben la ayuda social en el arrendamiento de vivienda.</t>
  </si>
  <si>
    <t>Ser habitante de la CDMX, personas fisicas mayor de 18 años, ademas que no cuenten con vivienda, tambien que tengan ingreso individual de hasta 5 VSMD o un ingreso familiar maximo a los 8 VSMD y, en caso de, tener una edad maxima de 64 años debera contar con la figura de un deudor solidario.</t>
  </si>
  <si>
    <t>Corresponde a la proporcion de energia renovable usada con respecto al consumo total de energia en las Unidades Economicas intervenidas. El indicador es el promedio de la proporcion de energia renovable de todas las unidades economicas intervenidas.</t>
  </si>
  <si>
    <t>80 Unidades economicas.</t>
  </si>
  <si>
    <t>Mide los canales de abasto de la Ciudad de Mexico mejorados con acciones que incidan en su reactivacion economica.</t>
  </si>
  <si>
    <t>Canales de abasto, comercio y distribucion de la Ciudad de Mexico.</t>
  </si>
  <si>
    <t>Variacion del numero de Unidades Economicas en la Ciudad de Mexico.</t>
  </si>
  <si>
    <t>Para el año 2023, la poblacion objetivo de este PP se fijo en 165 mil Unidades Economicas.</t>
  </si>
  <si>
    <t>Identificacion de Brigadistas capacitados con respecto al total de Brigadistas.</t>
  </si>
  <si>
    <t>Servidores publicos de la Secretaria de Desarrollo Economico que ascienden a 309 y visitantes a edificios publicos.</t>
  </si>
  <si>
    <t>MiPyMEs atendidas.</t>
  </si>
  <si>
    <t>468,788 MiPymes de Ciudad de Mexico que generan 4,693,298 empleos.</t>
  </si>
  <si>
    <t>Toma de cursos y capacitaciones en materia de proteccion civil.</t>
  </si>
  <si>
    <t>Servidores publicos del Fondo de Desarrollo Economico que ascienden a quince y visitantes a edificios publicos.</t>
  </si>
  <si>
    <t>Recuperar la cartera vencida y vigente que se otorgo para la adquisicion de alguna unidades privativa.</t>
  </si>
  <si>
    <t>324 titulares, 3,053 locatarios y transportistas que ya liquidaron sus creditos y 143 unidades privativas que se encuentran disponibles e invadidas.</t>
  </si>
  <si>
    <t>Este indicador medira la proporcion en que la tasa de interes ofrecida por FONDESO sera inferior respecto a la tasa de interes de la banca comercial.</t>
  </si>
  <si>
    <t>La poblacion objetivo del Programa Presupuestario corresponde a la Poblacion Economicamente Activa que para el ejercicio 2022 fue de 4,651,118 personas.</t>
  </si>
  <si>
    <t>Numero de brigadistas que participan como voluntarios en las actividades de proteccion civil del FONDESO.</t>
  </si>
  <si>
    <t>Servidores publicos del Fondo para el Desarrollo Social que ascienden a 129 y visitantes a edificios publicos.</t>
  </si>
  <si>
    <t>El indicador mide la tasa de variacion de la llegada de turistas nacionales e internacionales que se hospedan en cuartos de hotel en la Ciudad de Mexico en el periodo.</t>
  </si>
  <si>
    <t>Consiste en los diferentes segmentos de visitantes nacionales e internacionales, prestadores de servicios turisticos, asi como los residentes de Ciudad de Mexico.</t>
  </si>
  <si>
    <t>Mide el porcentaje de condiciones adecuadas para el entorno seguro, para la realizacion de la actividades propias de la Secretaria.</t>
  </si>
  <si>
    <t>Personas servidoras publicas de la Secretaria de Turismo en la Ciudad de Mexico. La poblacion fija con que cuenta el inmueble de la SECTUR consta de 150 Servidores Publicos, 2 elementos de vigilancia, 8 personas de intendencia, personas de servicio social y visitantes.</t>
  </si>
  <si>
    <t>Mide el porcentaje de ferias y eventos en los que participa el FMPT en relacion con lo programado.</t>
  </si>
  <si>
    <t>Las 16 alcaldias que conforman la Ciudad de Mexico.</t>
  </si>
  <si>
    <t>Mide el total de las acciones y mecanismos realizadas para disminuir victimas como consecuencia de fenomenos perturbadores antropogenicos o naturales.</t>
  </si>
  <si>
    <t>Servidores publicos del Fondo Mixto de Promocion Turistica, que ascienden a veintidos, y visitantes de las instalaciones del mismo Fondo.</t>
  </si>
  <si>
    <t>Acciones para la revegetacion, mantenimiento, conservacion, rehabilitacion y fomento de hectareas en areas Verdes de la Ciudad de Mexico con el fin de mejorar la calidad de vida de los habitantes.</t>
  </si>
  <si>
    <t>El area enfoque del programa son las areas naturales protegidas y las areas de valor ambiental conservacion y restauracion del suelo de conservacion, alrededor de 7,807.64 ha.</t>
  </si>
  <si>
    <t>Porcentaje de acciones que permitan la operacion y funcionamiento de zoologicos de la Ciudad de Mexico.</t>
  </si>
  <si>
    <t>5.2 millones de visitantes estimados durante el transcurso del año de distintas edades, niños y niñas en edad escolar, adolescentes y adultos jovenes de educacion media superior y superior, adultos mayores, personas de distintos grupos sociales y ocupaciones.</t>
  </si>
  <si>
    <t>Mide el aumento del Porcentaje de actividades culturales del MHNCA y la DCA, realizadas presencial y virtualmente en comparacion a las programadas.</t>
  </si>
  <si>
    <t>Los habitantes de la CDMX que ascienden a 9,209 millones.</t>
  </si>
  <si>
    <t>Acciones de inspeccion y vigilancia en las fuentes moviles, fuentes fijas en Suelo Urbano, y areas de Valor Ambiental de la Ciudad de Mexico.</t>
  </si>
  <si>
    <t>Poblacion de la Ciudad de Mexico, sin importar su ubicacion, caracteristicas socioeconomicas y demograficas.</t>
  </si>
  <si>
    <t>Indice que mide el avance de las acciones realizadas para la difusion de proteccion civil en la SEDEMA.</t>
  </si>
  <si>
    <t>Servidores publicos de la SEDEMA que ascienden a 4,110 y visitantes a edificios publicos y/o usuarios de programas.</t>
  </si>
  <si>
    <t>Porcentaje de avance de las acciones para gestionar y mejorar la calidad el aire.</t>
  </si>
  <si>
    <t>El programa presupuestario P 005 “Calidad del Aire”, tiene como area de enfoque, la Ciudad de Mexico y una poblacion potencial de 9,902,944 personas, es decir el total de habitantes con los que cuenta, adicional a las personas que transitan diariamente en ella.</t>
  </si>
  <si>
    <t>Indice de avance en el seguimiento de los instrumentos para monitorear y evaluar la politica ambiental referente a la mitigacion y adaptacion al cambio climatico, gestion de residuos solidos, y conservacion y uso sustentable de la biodiversidad.</t>
  </si>
  <si>
    <t>Poblacion total de 9,902,944 habitantes que residen en la Ciudad de Mexico.</t>
  </si>
  <si>
    <t>Atencion a las solicitudes de instalacion de medidores presentadas por los usuarios.</t>
  </si>
  <si>
    <t>Poblacion que radica y transita en las 16 Alcaldias de la Ciudad de Mexico.</t>
  </si>
  <si>
    <t>Mide el cumplimiento en la mejora del servicio de drenaje, tratamiento y reuso.</t>
  </si>
  <si>
    <t>El Pp atiende a la poblacion total de la Ciudad de Mexico, compuesta de acuerdo al censo mas reciente del INEGI por 9,209,944 habitantes en las 16 alcaldias.</t>
  </si>
  <si>
    <t>Mide la variacion de avance de ejecucion de las actividades.</t>
  </si>
  <si>
    <t>El Programa presupuestario atiende una poblacion aproximada de 9,209,944 personas (INEGI 2020). En la cual el 52.2 % son mujeres y el 47.8 % hombres. En comparacion a 2010, la poblacion en Ciudad de Mexico crecio un 4.05%.</t>
  </si>
  <si>
    <t>El Pp atiende como poblacion potencial a 9,209,944 habitantes de la Ciudad de Mexico en las 16 alcaldias.</t>
  </si>
  <si>
    <t>Los indicadores de eficiencia miden el nivel de ejecucion, se concentran en el como se hicieron las cosas y miden el rendimiento de los recursos utilizados por un proceso.</t>
  </si>
  <si>
    <t>Servidores publicos de la URG, ascienden a 12,336 y visitantes a edificios publicos y/o usuarios de programas.</t>
  </si>
  <si>
    <t>Indice que mide el avance en esterilizacion y atencion medica veterinaria.</t>
  </si>
  <si>
    <t>La Ciudad de Mexico cuenta con una poblacion 9,209,944 habitantes y 2,757,433 hogares, el 57% de estos hogares cuenta con un perro y el 19 % cuenta con un gato, esto nos aproxima que existen 1,571,737 perro y 523,912 gatos.</t>
  </si>
  <si>
    <t>Capacitaciones y simulacros dentro de la dependencia.</t>
  </si>
  <si>
    <t>Servidores publicos de AGATAN que ascienden a 87 y visitantes a edificios publicos y/o usuarios de programas.</t>
  </si>
  <si>
    <t>Indice que mide el avance de los proyectos de cultura ambiental, prevencion y control de la contaminacion y cambio climatico financiados por el Fondo Ambiental Publico y su subcuenta el Fondo Ambiental para el Cambio Climatico.</t>
  </si>
  <si>
    <t>El programa presupuestario atiende a un area de enfoque compuesta por los programas y proyectos de la Secretaria del Medio Ambiente del FAP y del FACC; asimismo, estos atienden a la poblacion en general de la ciudad.</t>
  </si>
  <si>
    <t>Indice que mide la instalacion de cosechadores de agua de lluvia, asi como la capacitacion de las personas beneficiarias, y en las acciones de autosuficiencia de las mujeres.</t>
  </si>
  <si>
    <t>La poblacion objetivo se estima en 862,737 personas que padecen escacez de agua.</t>
  </si>
  <si>
    <t>Indice que mide el avance en el numero de ayudas economicas y /o en especie de los cinco componentes que integran el programa.</t>
  </si>
  <si>
    <t>La poblacion objetivo es de 14,000 solicitudes validadas lo que se traduce en alrededor de 35 mil apoyos a beneficiarios.</t>
  </si>
  <si>
    <t>Indice que mide el avance en los programas de trabajo ejecutados de sanidad e inocuidad agropecuaria y en infraestructura hidroagricola en la Ciudad de Mexico.</t>
  </si>
  <si>
    <t>La poblacion a atender son los productores agropecuarios en suelo de conservacion, ubicados en las Alcaldias Xochimilco, Milpa Alta, Tlahuac, Tlalpan, Magdalena Contreras, Cuajimalpa y Alvaro Obregon de la Ciudad de Mexico.</t>
  </si>
  <si>
    <t>Mide el avance integrado en la atencion de denuncias ciudadanas presentadas e investigaciones de oficio iniciadas en materia ambiental, del ordenamiento territorial y de proteccion y bienestar animal y el porcentaje de avance integrado de la generacion y actualizacion de las plataformas digitales institucionales, para el acceso a la justicia ambiental, territorial y de proteccion y bienestar animal en la Ciudad de Mexico.</t>
  </si>
  <si>
    <t>La poblacion o area de enfoque que es atendida con las acciones de este programa corresponda al total de la poblacion de la Ciudad de Mexico: 9 millones, 209 mil 944 habitantes.</t>
  </si>
  <si>
    <t>1 Mide el numero de ejecuciones de simulacros 2 Mide las capacitaciones en materia de proteccion civil.</t>
  </si>
  <si>
    <t>Servidores publicos de la Procuraduria Ambiental y del Ordenamiento Territorial de la Ciudad de Mexico, que ascienden a 195 y visitantes a edificios publicos y/o usuarios de programas.</t>
  </si>
  <si>
    <t>Porcentaje que mide los avances en el manejo de los residuos solidos urbanos.</t>
  </si>
  <si>
    <t>Poblacion de la Ciudad de Mexico: Mujeres: 4,805,017 Hombres: 4,404,927.</t>
  </si>
  <si>
    <t>Indice que mide los avances de la infraestructura de alumbrado publico.</t>
  </si>
  <si>
    <t>Mide la variacion de los recursos ejercidos en la infraestructura urbana construida y/o rehabilitada con respecto al año anterior inmediato.</t>
  </si>
  <si>
    <t>La poblacion objetivo son los 9,209,944 habitantes de las alcaldias de la Ciudad de Mexico.</t>
  </si>
  <si>
    <t>Indice de avance en la construccion y/o ampliacion y/o mejoramiento de la infraestructura en edificios publicos.</t>
  </si>
  <si>
    <t>En la Ciudad de Mexico hay un total de 2 millones 394 mil 247 alumnos y alumnas en educacion basica para el ciclo escolar 2022-2023, de estos, 1 millon 200 mil 124 son niños y 1 millon 194 mil 123 son niñas.</t>
  </si>
  <si>
    <t>Indice que mide el avance de los proyectos de construccion, ampliacion y mejoramiento de infraestructura de transporte publico.</t>
  </si>
  <si>
    <t>La poblacion objetivo son los a 9,209,944 habitantes de las alcaldias de la Ciudad de Mexico, asi como aproximadamente 1.5 millones de personas que se trasladan de la zona conurbada a la Ciudad para realizar alguna actividad economica.</t>
  </si>
  <si>
    <t>Indice que mide el avance de las acciones realizadas en materia de proteccion civil en la Secretaria de Obras y Servicios.</t>
  </si>
  <si>
    <t>Los trabajadores internos de la Secretaria como los externos que prestan sus servicios y visitantes), que se encuentren laborando en los 48 inmuebles propiedad y/o a cargo de la SOBSE, con la finalidad de reducir Riesgos ante cualquier eventualidad, tormentas, sismos, incendio entre otros.</t>
  </si>
  <si>
    <t>Se estima que para el cierre del ejercicio 2024 el avance en la entrega de apoyos economicos sea del 100%.</t>
  </si>
  <si>
    <t>185 viviendas afectadas por las obras de ampliacion de la linea 12 y 79 comercios afectados a causa de la reconstruccion de la Linea 12 y de la construccion del Tren Interurbano Mexico Toluca.</t>
  </si>
  <si>
    <t>Mide el porcentaje de la mezcla asfaltica producida que fue efectivamente destinada a obras de pavimentacion, repavimentacion y bacheo de las alcaldias.</t>
  </si>
  <si>
    <t>La poblacion beneficiada de la Ciudad de Mexico son aproximadamente un total de 9,209,944 habitantes de los cuales el 52.2% son mujeres, mas la poblacion flotante que se traslada de la zona conurbada a la Ciudad de Mexico.</t>
  </si>
  <si>
    <t>Mide el numero de trabajadores que seran beneficiados por los mecanismos de prevencion empleados.</t>
  </si>
  <si>
    <t>Servidores publicos de la Planta Productora de Mezclas Asfalticas que ascienden a 294 y visitantes a edificios publicos y/o usuarios de programas.</t>
  </si>
  <si>
    <t>Los planteles escolares al servicio del sistema educativo local tienen instalaciones educativas en buenas condiciones que permiten atender de manera eficiente el proceso enseñanza-aprendizaje.</t>
  </si>
  <si>
    <t>Planteles que requieren un reforzamiento y construccion a causa de desastres naturales, asi como zonas que aun se encuentran marginadas en esta Ciudad de Mexico las cuales requieren ser atendidas.</t>
  </si>
  <si>
    <t>Cumplimiento de los programas de proteccion civil.</t>
  </si>
  <si>
    <t>32 servidores publicos del Instituto Local de la Infraestructura Fisica Educativa y 401 servidores publicos y visitantes al edificio publico, ubicado en avenida Universidad 800. Colonia Santa Cruz Atoyac. Alcaldia Benito Juarez, c.p. 03310.</t>
  </si>
  <si>
    <t>Mide las evaluaciones y proyectos estructurales realizados, asi como el desarrollo de proyectos en materia de seguridad estructural y los estudios de Investigacion realizadas. Asi mismo mide las actividades de la de la operacion de la Red Acelerografica de la Ciudad de Mexico (RACM), el Sistema de Alerta Sismica de la Ciudad de Mexico (SASMEX-CDMX) y del Sistema de Acciones Sismicas de diseño (SASID).</t>
  </si>
  <si>
    <t>Todas las edificaciones que se encuentran situadas en la CDMX (viviendas, oficinas, escuelas centros comerciales entre otros), con el proposito proteger la integridad de todos (as) los habitantes de Ciudad de Mexico, con los principios de accesibilidad universal, inclusion y trato igualitario.</t>
  </si>
  <si>
    <t>Implementacion del programa de proteccion civil del ISC realizado/Implementacion del programa de proteccion civil del ISC programado. Avance en la capacitacion de las brigadas de proteccion civil realizadas/ Avance en la capacitacion de las brigadas de proteccion civil programadas.</t>
  </si>
  <si>
    <t>Servidores publicos de la Instituto para la Seguridad de las Construcciones que ascienden a 21 servidores publicos de estructura y 43 honorarios asimilados y visitantes a edificios publicos y/o usuarios de programas.</t>
  </si>
  <si>
    <t>Mide el nivel de avance en la atencion de los servicios proporcionados a las personas en situacion de calle en los centros.</t>
  </si>
  <si>
    <t>De acuerdo con el ultimo Conteo de Personas en situacion de calle 2019-2020 realizado por la Secretaria de Inclusion y Bienestar Social, realizado en diciembre del 2020 en un periodo de 2 años en la Ciudad de Mexico pernoctan en la calle entre 934 y 1,226 personas.</t>
  </si>
  <si>
    <t>Mediante la intervencion de los servidores de la Ciudad de Mexico con los habitantes que radican en las unidades territoriales de medio alto, y muy alto indice de marginalidad, mejoran su percepcion de los espacios publicos y areas verdes.</t>
  </si>
  <si>
    <t>6,175,184 ciudadanos en las 1,475 Unidades Territoriales registradas como Zonas de Media, Alta y Muy Alta Marginalidad y las colonias de atencion prioritaria en la Ciudad de Mexico.</t>
  </si>
  <si>
    <t>Porcentaje de acciones de atencion integral a personas mayores de la Ciudad de Mexico.</t>
  </si>
  <si>
    <t>1,491,619 personas mayores de 60 años residentes en la Ciudad de Mexico (INEGI, Censo de Poblacion y Vivienda 2020), 43% hombres y 57% mujeres.</t>
  </si>
  <si>
    <t>Mide las visitas y recorridos a inmuebles.</t>
  </si>
  <si>
    <t>En referencia al personal que labora en esta secretaria SIBISO existen una poblacion aproximada de 1,500 personas que trabajan en SIBISO y son 50 personas capacitadas en temas de gestion integral integral de riesgos.</t>
  </si>
  <si>
    <t>Numero de fachadas rehabilitadas y/o pintadas.</t>
  </si>
  <si>
    <t>La poblacion beneficiaria del Programa se encuentra distribuida en las 16 Alcaldias que residen en los barrios, pueblos y colonias, en hasta 125 territorios ubicados en zonas de medio, alto y muy alto grado de marginalidad, o con altos niveles de degradacion urbana.</t>
  </si>
  <si>
    <t>Con el objeto de medir la eficacia de la accion social es necesario obtener el porcentaje total de atencion otorgada respecto al numero de dias en los que se atiende una solicitud.</t>
  </si>
  <si>
    <t>3,009,400 ciudadanos que se encuentran en situacion de extrema vulnerabilidad dado su nivel de ingresos.</t>
  </si>
  <si>
    <t>Mide la variacion entre el periodo anterior y el actual, del total de comedores que operaron al cierre del periodo.</t>
  </si>
  <si>
    <t>Grupos de atencion prioritaria en unidades territoriales de medio, bajo y muy bajo ndice de desarrollo social.</t>
  </si>
  <si>
    <t>Mide los apoyos otorgados.</t>
  </si>
  <si>
    <t>Personas que cuentan con discapacidad que asciende a 490,275 personas en la Ciudad de Mexico.</t>
  </si>
  <si>
    <t>La poblacion que atiende el programa es de 65 personas adscritas a las unidades administrativas del COPRED, conformadas por 26 hombres y 39 mujeres todos son trabajadores del COPRED. Servidores publicos de la URG que ascienden a 65 y visitantes a edificios publicos y/o usuarios de programas.</t>
  </si>
  <si>
    <t>Mide la proporcion de casos considerados como discriminacion del total de atenciones a personas que acuden al COPRED para recibir la atencion.</t>
  </si>
  <si>
    <t>17,000 personas.</t>
  </si>
  <si>
    <t>Proporcion de proyectos relacionados con la atencion, prevencion y eliminacion de la discriminacion en la Ciudad de Mexico.</t>
  </si>
  <si>
    <t>Personas que pertenecen a grupos de atencion prioritaria que viven y transitan en la Ciudad de Mexico.</t>
  </si>
  <si>
    <t>Porcentaje de poblacion que habita en las colonias, pueblos y barrios de mayor vulnerabilidad de la Ciudad de Mexico que tienen acceso a los servicios de cuidado, deportivos, culturales, ludicos y recreativos.</t>
  </si>
  <si>
    <t>366,000 personas que habitan en las colonias, pueblos y barrios de mayor vulnerabilidad de la Ciudad de Mexico que presenta insuficiente acceso a los servicios de cuidado, deportivos, culturales, ludicos y recreativos, asi como a niñas y niños con altas habilidades intelectuales.</t>
  </si>
  <si>
    <t>Mide el porcentaje de avance de las acciones realizadas en el ambito juridico, psicologico y social en proteccion de niñas, niños y adolescentes en situacion de riesgo, desamparo, vulnerabilidad y victimas de delito para la restitucion de su derecho a vivir en familia o su proteccion en acogimiento residencial en ambientes libres de violencia.</t>
  </si>
  <si>
    <t>Regular y supervisar los Centros de Asistencia Social que brinden acogimiento residencial a niñas, niños y adolescentes que se encuentren bajo la tutela del organismo; entre otras atribuciones.</t>
  </si>
  <si>
    <t>Los indicadores del programa presupuestario por la diversidad de sus actividades se enfocan en servicios y entrega de apoyos, que asimismo tienen diferentes enfoques y que a continuacion se definen: A 1: Imparticion de cursos para el aprendizaje de la lengua de señas mexicana a traves de la Academia de Lengua de Señas Mexicana de DIF Ciudad de Mexico. Busca incrementar las posibilidades de comunicacion en la poblacion usuaria de lengua de señas Mexicana a traves de la enseñanza a personas con y sin discapacidad. A 2: Rehabilitacion fisica, sensorial, de lenguaje y psicologica a traves de las unidades basicas de rehabilitacion de DIF Ciudad de Mexico, que permitan atender las necesidades de rehabilitacion de personas con discapacidad, sin acceso a servicios de salud o bien propiciando espacios anclados en los diferentes puntos de la Ciudad de Mexico. A 3: Impulso de los derechos de las personas con discapacidad a traves de las redes de difusion y capacitacion de DIF Ciudad de Mexico. La difusion de los derechos de las personas con discapacidad y la generacion de espacios y grupos en donde personas con discapacidad puedan apoyarse en la vida cotidiana. A 4: Inclusion laboral para personas con discapacidad a traves de los cursos y talleres, asi como la vinculacion que establece el area de inclusion laboral para personas con discapacidad de DIF Ciudad de Mexico. A 5: Estudios de accesibilidad para mejorar la infraestructura de espacios publicos para personas con discapacidad del area tecnica de DIF Ciudad de Mexico. A 6: Cuidados alternativos para personas con discapacidad en situacion de abandono u orfandad o bien bajo los cuidados y atenciones de DIF Ciudad de Mexico por procesos de violencia que ponen en riesgo su integridad fisica y psicologica, bajo la modalidad de acogimiento residencial. A 7: Entrega de ayudas tecnicas para personas con discapacidad residentes en la Ciudad de Mexico para mejorar su movilidad. A 8: Entrega de protesis para personas con discapacidad con miembros inferiores amputados, residentes en la Ciudad de Mexico para mejorar su movilidad. A 9: entrega de tarjeta Incluyente para personas con discapacidad residentes en la Ciudad de Mexico para propiciar su movilidad y desplazamiento en el Sistema de Movilidad Integrada de la Ciudad de Mexico.</t>
  </si>
  <si>
    <t>18,209 personas con algun tipo de discapacidad de 493,000 personas.</t>
  </si>
  <si>
    <t>Porcentaje de poblacion sin seguridad social que habita en las colonias, pueblos y barrios de mayor vulnerabilidad de la Ciudad de Mexico recibe suficientes servicios de salud.</t>
  </si>
  <si>
    <t>591,040 personas sin seguridad social que habitan en las colonias, pueblos y barrios de mayor vulnerabilidad de la Ciudad de Mexico preferentemente sin seguridad social y que carecen de acceso a servicios de salud.</t>
  </si>
  <si>
    <t>Garantizar la integridad y salvaguarda de trabajadores, usuarios y visitantes, la infraestructura y su entorno se han implementado el programa de capacitacion en materia de proteccion civil y simulacros de manera mensual, trimestral y anual. Con el proposito de disminuir el numero de accidentes hacia trabajadores, usuarios y visitantes en las instalaciones del sistema.</t>
  </si>
  <si>
    <t>Trabajadores usuarios o visitantes de los inmuebles pertenecientes y/o cargo del Sistema para el Desarrollo Integral de la Familia de la Ciudad de Mexico.</t>
  </si>
  <si>
    <t>Cuantitativo y Cualitativo.</t>
  </si>
  <si>
    <t>Las organizaciones de la sociedad civil son el medio a traves del cual se llega a la poblacion en estado de vulnerabilidad en que se desarrolla en la problematica presentada, por lo cual lo poblacion que se atiende brindando los servicios son niñas, niños, adolescentes y personas con discapacidad.</t>
  </si>
  <si>
    <t>Mide la proporcion de niñas y niños inscritos en escuelas publicas de la Ciudad de Mexico prioritariamente a grupos vulnerables de nivel preescolar, primaria y especial, que reciben alimentos escolares en relacion con el total de las niñas y niños inscritos en escuelas publicas de la Ciudad de Mexico que pertenecen al Sistema Educativo Nacional de los niveles preescolar, primaria y especial.</t>
  </si>
  <si>
    <t>Total de niñas y niños que viven en la Ciudad de Mexico, con rango etario de 0 a 11 años y que son 1,284,819.</t>
  </si>
  <si>
    <t>Incremento de la matricula de niñas y niños inscritos en CACDI.</t>
  </si>
  <si>
    <t>Madres, padres y/o tutores que requieran el servicio para niñas y niños desde los 6 meses de nacidos hasta los 5 años 11 meses de edad, preferentemente carentes de seguridad social, programas sociales y que presenten alta vulnerabilidad.</t>
  </si>
  <si>
    <t>Porcentaje de la poblacion en situacion de pobreza que mejora su alimentacion al ser personas usuarias del programa.</t>
  </si>
  <si>
    <t>Personas en situacion de pobreza las cuales ascienden a 3,009,394 y que preferentemente vivan en unidades territoriales con Indice de Desarrollo Social muy bajo, bajo y medio de la Ciudad de Mexico de acuerdo a la medicion de la pobreza periodo 2016 a 2020 (CONEVAL, 2020).</t>
  </si>
  <si>
    <t>Las familias que perdieron algun familiar victima del sismo del 19 de septiembre de 2017 en la Ciudad de Mexico tienen acceso a una atencion integral y transversal fortaleciendo el derecho a la igualdad e inclusion.</t>
  </si>
  <si>
    <t>228 beneficiarios de las personas fallecidas victimas del Sismo del 19 de septiembre de 2017 de la Ciudad de Mexico; se consideran una familia por domicilio. Se entiende como integrante de la familia, aquellos con vinculo familiar con mejor derecho y/o dependencia economica.</t>
  </si>
  <si>
    <t>Mide la relacion entre la poblacion sujeta a atencion, respecto a la poblacion economicamente activa desocupada de la Ciudad de Mexico.</t>
  </si>
  <si>
    <t>1,130 personas economicamente activas que habitan en las colonias, pueblos y barrios de mayor vulnerabilidad de la Ciudad de Mexico tienen insuficientes oportunidades de emprendimiento.</t>
  </si>
  <si>
    <t>Brindar servicios para atender la exclusion de personas con discapacidad en la Ciudad de Mexico.</t>
  </si>
  <si>
    <t>El Censo de Poblacion y Vivienda del INEGI en el año 2020, señala que en la Ciudad de Mexico habitan cerca de 500,000 personas con discapacidad, es decir el 5% de la poblacion tiene uno o varios tipos de discapacidad. Del censo citado lineas arriba, el 43.08% son hombres y 56.9% son mujeres.</t>
  </si>
  <si>
    <t>Cantidad de capacitaciones, cursos y talleres realizados en cumplimiento a la normatividad vigente en materia de proteccion civil de la Ciudad de Mexico.</t>
  </si>
  <si>
    <t>Personal adscrito al Instituto de las Personas con Discapacidad, sin distincion de edad, sexo, genero, raza o condicion, que asciende a 41 trabajadores; de los cuales 26 son mujeres y 15 hombres, y poblacion con y sin discapacidad que visitantes del edificio publico y/o usuarios de programas.</t>
  </si>
  <si>
    <t>Total de acciones realizadas por el Instituto de las personas con discapacidad a traves de: cursos, actividades recreativas, asesorias, talleres, promocion y difusion en materia de derechos de las personas con discapacidad.</t>
  </si>
  <si>
    <t>Poblacion o area de enfoque: personas con discapacidad, que habitan y/ o transita en las 16 Alcaldias de la Ciudad de Mexico, sin distincion de edad, sexo/genero o raza.</t>
  </si>
  <si>
    <t>Porcentaje de personas jovenes que asisten a las actividades deportivas, culturales y recreativas.</t>
  </si>
  <si>
    <t>Personas jovenes que se encuentran en condicion de riesgo o vulnerabilidad cuyo Indice de Desarrollo Social es muy bajo o bajo. De acuerdo con el Indice de Desarrollo Social de la Ciudad de Mexico (EVALUA 2015) son 1,120,724 las personas jovenes que habitan en alcaldias de estos estratos.</t>
  </si>
  <si>
    <t>Mide las acciones de implementacion y actualizacion en materia de proteccion civil.</t>
  </si>
  <si>
    <t>Servidores publicos de la URG y visitantes a edificios publicos y/o usuarios de programas.</t>
  </si>
  <si>
    <t>Porcentaje de personas jovenes beneficiarias facilitadoras de servicios evaluadas.</t>
  </si>
  <si>
    <t>Porcentaje de intervencion en espacios comunitarios.</t>
  </si>
  <si>
    <t>El indicador mide la variacion de la poblacion atendida con acciones de mitigacion por fenomenos perturbadores relacionados con el agua en el año en curso, con respecto al promedio de la poblacion atendida en los ultimos tres años.</t>
  </si>
  <si>
    <t>Servidores publicos de la URG que ascienden a 483 y visitantes a edificios publicos y/o usuarios de programas.</t>
  </si>
  <si>
    <t>El indicador mide las acciones para el rescate de los espacios publicos y el fortalecimiento de la cohesion social en las unidades habitacionales de la Ciudad de Mexico.</t>
  </si>
  <si>
    <t>Los habitantes que viven en unidades habitacionales de interes social de la Ciudad de Mexico tienen edades entre 0 y 90 años, asimismo habitan en dichas unidades 780 mil niñas y niños.</t>
  </si>
  <si>
    <t>Mide el grado de impacto en los habitantes respecto de la difusion de campañas en los diferentes medios de comunicacion sobre las acciones, programas y servicios del Gobierno de la Ciudad de Mexico.</t>
  </si>
  <si>
    <t>Habitantes de la Ciudad de Mexico que representa un total de 9,209,944 personas.</t>
  </si>
  <si>
    <t>El indicador mide la emision dictamenes valuatorios sobre bienes muebles e inmuebles en propiedad o posesion de la Ciudad de Mexico, asi como de la Formalizacion de las actas administrativas de entrega-recepcion y asignacion de bienes nmuebles, la Emision de autorizacion y registro de contratos de arrendamiento de bienes inmuebles y la Inscripcion ante el Registro Publico de la Propiedad y de Comercio de los bienes inmuebles en favor de la Ciudad de Mexico.</t>
  </si>
  <si>
    <t>Las 32 Dependencias en su totalidad, 66 Organos Desconcentrados, Descentralizados y Paraestatales que lo requieran, asi como de las 16 Alcaldias en su totalidad y Entidades de la Administracion Publica de la Ciudad de Mexico.</t>
  </si>
  <si>
    <t>Mide el numero de atenciones respecto de las necesidades en Materia de Proteccion Civil</t>
  </si>
  <si>
    <t>Servidores publicos de la Secretaria de Administracion y Finanzas</t>
  </si>
  <si>
    <t>Mide el porcentaje de servidores publicos de la Secretaria de Administracion y Finanzas que cuentan con las herramientas tecnologias de la informacion y comunicaciones adecuadas y actualizadas para proporcionar un servicio de calidad a la ciudadania.</t>
  </si>
  <si>
    <t>La poblacion o area de enfoque la conforman las 657,724 personas servidoras publicas, que forman parte de los 93 entes de la APCDMX.</t>
  </si>
  <si>
    <t>Porcentaje de psp que cuentan con prestaciones laborales, economicas y sociales, asi como con capacitacion y evaluacion pertinente</t>
  </si>
  <si>
    <t>La poblacion o area de enfoque la conforman las 301,210 personas servidoras publicas, que forman parte de los 93 entes de la APCDMX.</t>
  </si>
  <si>
    <t>Mide del total del gasto programable que cuenta y es medido mediante una Matriz de Indicadores para Resultados.</t>
  </si>
  <si>
    <t>El programa presupuestario atiende a un area de enfoque compuesta por las 99 Unidades Responsables del Gasto (URG) de la Ciudad de Mexico que operan presupuesto al 2023.</t>
  </si>
  <si>
    <t>El indicador mide el avance de la recaudacion de los ingresos publicos del ejercicio 2023 con respecto de la Ley de Ingresos estimada CDMX.</t>
  </si>
  <si>
    <t>La poblacion o area de enfoque potencial: Ciudadanos de la Ciudad de Mexico</t>
  </si>
  <si>
    <t>Mide el grado de cumplimiento de los requerimientos de los jubilados y pensionados para la asignacion de servicios integrales.</t>
  </si>
  <si>
    <t>CAPTRALIR, atiende a 51,426 trabajadores de la nomina 5 en activos, 24,975 pensionados y 149 empleados de CAPTRALIR.</t>
  </si>
  <si>
    <t>Porcentaje de personas pensionadas o jubiladas que reciben la ayuda de los servicios integrales.</t>
  </si>
  <si>
    <t>CAPTRALIR cuenta con 14,548 jubilados y 11,572 pensionados.</t>
  </si>
  <si>
    <t>Mide el grado de acatamiento de los requisitos de los jubilados y pensionados para para elaborar, desarrollar, operar y dirigir el Programa Interno correspondiente para el establecimiento de acciones de prevencion, auxilio y recuperacion, destinadas a salvaguardar la integridad fisica.</t>
  </si>
  <si>
    <t>Servidores publicos de la Caja de Prevision para Trabajadores a Lista de Raya que ascienden a 204 mas 200 visitantes diarios.</t>
  </si>
  <si>
    <t>Mide el numero de servicios medicos que se proporcionan a los elementos de la Policia Auxiliar, jubilados, pensionados y sus derechohabientes, para incrementar el nivel de salud de los derechohabientes.</t>
  </si>
  <si>
    <t>poblacion derechohabiente de la PA, que asciende a aproximadamente 103,630 derechohabientes (activos, pensionados y familiares derechohabientes).</t>
  </si>
  <si>
    <t>Medir el resultado de pensiones pagadas en tiempo y forma contra las pensiones otorgadas, conforme al calendario de pagos establecido por la CAPREPA.</t>
  </si>
  <si>
    <t>El presente programa presupuestario para el ejercicio fiscal 2024, tiene como meta atender el otorgamiento mensual de una poblacion estimada de 13,090 pensionistas.</t>
  </si>
  <si>
    <t>Mide el grado de reaccion y/o coordinacion del personal en caso de siniestros.</t>
  </si>
  <si>
    <t>CAPREPA cuenta con 109 servidores publicos de la Ciudad de Mexico, entre los cuales son 41 personal de estructura, 21 tecnicos operativos y 47 personal de honorarios, sin contar con las y los elementos de la PA, jubilados, pensionados y sus derechohabientes que diariamente acuden a nuestra oficina.</t>
  </si>
  <si>
    <t>Porcentaje del gasto erogado por la Entidad por concepto de ayudas de gastos funerarios entre el total del gasto que realizan los hogares de la ciudad en gastos funerarios (ENIGH-INEGI).</t>
  </si>
  <si>
    <t>CAPREPOL esta conformados por elementos retirados de la Policia Preventiva, Policia Bancaria e Industrial y el Heroico Cuerpo de Bomberos, pensionistas, asi como sus familiares derechohabientes.A agosto de 2023 se tienen 30,609 pensionistas A julio de 2023 se cuentan con 56,145 elementos en activo.</t>
  </si>
  <si>
    <t>Porcentaje que representan los pensionistas de la Entidad del total de la poblacion que cuenta con una pension en la Ciudad de Mexico (ENIGH-INEGI).</t>
  </si>
  <si>
    <t>CAPREPOL esta conformado por elementos retirados de la Policia Preventiva, Policia Bancaria e Industrial y el Heroico Cuerpo de Bomberos, asi como sus familiares derechohabientes. A agosto de 2023, la CAPREPOL cuenta con 30,609 pensionistas activos que reciben periodicamente el pago de pension.</t>
  </si>
  <si>
    <t>Porcentaje que representa el numero de trabajadores que fueron capacitados en materia de proteccion civil sobre el numero de trabajadores que laboran en la Entidad.</t>
  </si>
  <si>
    <t>La Caja de Prevision de la Policia Preventiva cuenta con 283 servidores publicos fijos dentro de sus instalaciones y un flujo de aproximadamente 350 visitantes al dia en sus instalaciones.</t>
  </si>
  <si>
    <t>Indice que mide produccion y comercializacion de servicios de impresion realizados.</t>
  </si>
  <si>
    <t>Los organos de la Administracion Publica de la Ciudad de Mexico, organos de la Administracion Publica Federal y del Sector Privado.</t>
  </si>
  <si>
    <t>Avance de capacitacion en materia de Proteccion Civil.</t>
  </si>
  <si>
    <t>La Corporacion Mexicana de Impresion, S.A. de C.V., cuenta con 230 servidores publicos y 28 visitantes a sus instalaciones.</t>
  </si>
  <si>
    <t>Mide el aprovechamiento del espacio publico en la Ciudad de Mexico, a traves del numero de viviendas asequibles, de inmuebles conservados y de espacios de estacionamiento en via publica, en comparacion con el año base.</t>
  </si>
  <si>
    <t>Poblacion que habita y transita la Ciudad de Mexico.</t>
  </si>
  <si>
    <t>Mide el cumplimiento de las acciones relativas a los mecanismos de prevencion en materia de proteccion civil.</t>
  </si>
  <si>
    <t>Las 66 personas que laboran en SERVIMET.</t>
  </si>
  <si>
    <t>Mide el avance de los proyectos dirigidos a la recuperacion y conservacion de la imagen urbana y cultural del Centro Historico.</t>
  </si>
  <si>
    <t>Los 10.2 km cuadrados que comprenden el perimetro A y B del CH CDMX se identifica la poblacion potencial y area de enfoque: La poblacion objetivo 146,655 habitantes y 1,759,358 visitantes, area de enfoque: Inmuebles identificados y catalogados como patrimonio cultural del CH con 7,617 propiedades.</t>
  </si>
  <si>
    <t>Este indicador medira el porcentaje de cumplimiento de la meta programada.</t>
  </si>
  <si>
    <t>La cobertura del programa esta conformada por una poblacion enfoque de 120 personas quienes ocupan los inmuebles Centro de Legalidad y Justicia y Centro Cultural Manzanares propiedad de este Fideicomiso, asi como visitantes a las instalaciones.</t>
  </si>
  <si>
    <t>Es la comparacion entre el numero de creditos morosos de año actual y el numero de creditos morosos de año anterior.</t>
  </si>
  <si>
    <t>Personas deudoras de los diversos programas de vivienda otorgados por el Instituto de Vivienda de la Ciudad de Mexico que se encuentran en las 16 Alcaldias de esta Ciudad.</t>
  </si>
  <si>
    <t>Es el porcentaje que mide el avance en la entrega de viviendas e inmuebles rehabilitados y reconstruidos.</t>
  </si>
  <si>
    <t>El programa presupuestario U035 Programa para la Reconstruccion, Rehabilitacion de Viviendas y Otras Previsiones tiene como poblacion objetivo las personas damnificadas por el sismo del 19 de septiembre de 2017 en la Ciudad de Mexico.</t>
  </si>
  <si>
    <t>Mide el avance en los Servicios Integrales de Movilidad considerando los avances en * talleres, capacitaciones y jornadas de apoyo para el transporte publico y particular (I 1) * mejoras en los procesos e infraestructura para gestiones de control vehicular (I 2) * proyectos para la integracion del transporte (I 3) * proyectos de mejora de la infraestructura segura y eficiente (I 4).</t>
  </si>
  <si>
    <t>Las personas que operan los distintos sistemas de transporte publico y particulares.</t>
  </si>
  <si>
    <t>Mide el avance de kilometros de via programados de infraestructura ciclista y peatonal, en los estudios y proyectos contra la cantidad de kilometros rehabilitados y ejecutados.</t>
  </si>
  <si>
    <t>Una poblacion ciclista aproximada de 121 mil personas.</t>
  </si>
  <si>
    <t>Mide el cumplimiento de los acuerdos que se generan entre los integrantes de proteccion civil para la coordinacion de acciones en materia de gestion integral de riesgos que permitan el cumplimiento del objetivo del programa de proteccion civil.</t>
  </si>
  <si>
    <t>Servidores publicos y visitantes a edificios publicos y usuarios de programas.</t>
  </si>
  <si>
    <t>Mide el porcentaje de proyectos aprobados por el Comite Tecnico que esten concluidos.</t>
  </si>
  <si>
    <t>Alrededor de 300,000 ciclistas que circulan por la Ciudad de Mexico diariamente y 30,901 personas que se trasladan a pie.</t>
  </si>
  <si>
    <t>Unidades renovadas del parque vehicular del transporte publico en la Ciudad de Mexico y que cumplen con la norma tecnica establecida por la Secretaria de Movilidad.</t>
  </si>
  <si>
    <t>De las mas de 20,000 unidades que prestan el servicio de transporte publico colectivo concesionado, se pretende sustituir mas de 11,000 unidades y se modernizar aquellas con vigencia de vida util.</t>
  </si>
  <si>
    <t>Numero de viajes realizados en el Sistema Metrobus.</t>
  </si>
  <si>
    <t>Poblacion usuaria del transporte publico de la Ciudad de Mexico, que abarca hombres, mujeres, niños, adultos mayores y personas con discapacidad.</t>
  </si>
  <si>
    <t>Contar con planes de emergencias de proteccion civil en las estaciones de mayor afluencia o riesgo segun su ubicacion en los 7 corredores de Metrobus.</t>
  </si>
  <si>
    <t>Porcentaje de cumplimiento de la afluencia de usuarios en la Red.</t>
  </si>
  <si>
    <t>Los 1,124.4 millones de usuarios que transporta anualmente el Organismo.</t>
  </si>
  <si>
    <t>Porcentaje del cumplimiento de capacitacion a los trabajadores de las diversas areas involucradas en materia de Proteccion Civil.</t>
  </si>
  <si>
    <t>Servidores publicos de la URG que ascienden a 14,205 y visitantes a edificios publicos y usuarios del servicio que se estima en 5.5 millones diarios.</t>
  </si>
  <si>
    <t>Que los usuarios la Linea 1 del Sistema cuenten con un servicio de transporte de calidad.</t>
  </si>
  <si>
    <t>La Linea 1 del Sistema de Transporte Colectivo.</t>
  </si>
  <si>
    <t>Mide la variacion porcentual de los pasajeros transportados a bordo de las unidades de transporte publico contra los del semestre anterior.</t>
  </si>
  <si>
    <t>Los usuarios de transporte publico, poblacion de la Zona Metropolitana del Valle de Mexico y usuarios de los CETRAM.</t>
  </si>
  <si>
    <t>Mide la variacion porcentual del numero de brigadistas capacitados del Organismo.</t>
  </si>
  <si>
    <t>Servidores publicos que ascienden a 200 y visitantes a edificios publicos y usuarios de programas.</t>
  </si>
  <si>
    <t>Ponderacion de las actividades establecidas para lograr la modernizacion de RTP como modo de transporte.</t>
  </si>
  <si>
    <t>La poblacion de la CDMX que asciende a 9,209,244 habitantes.</t>
  </si>
  <si>
    <t>La Red de Transporte de Pasajeros de la Ciudad de Mexico cuenta con los programas necesarios de Proteccion Civil, que permiten tener certeza sobre la seguridad de las instalaciones del mismo y proteccion del personal.</t>
  </si>
  <si>
    <t>Servidores publicos que ascienden a 4,700 y visitantes a edificios publicos y usuarios de programas.</t>
  </si>
  <si>
    <t>Es el numero de pasajeros transportados comparado con el programa de pasajeros a transportar. Es el numero de servicios realizados de mantenimiento comparado con el programa de mantenimiento.</t>
  </si>
  <si>
    <t>Poblacion en general que requiera transportarse en la Ciudad de Mexico.</t>
  </si>
  <si>
    <t>Grado de avance al periodo en el pago de nomina a personal jubilado del Servicio de Transportes Electricos de la Ciudad de Mexico.</t>
  </si>
  <si>
    <t>Esta integrada por el personal jubilado actualmente, mas personal de base y de confianza que cuenta con esta prestacion y que es susceptible de jubilarse (1,250 personas estimadas para 2024).</t>
  </si>
  <si>
    <t>Grado de avance al periodo en la realizacion de las actividades programadas en el Programa presupuestario.</t>
  </si>
  <si>
    <t>Servidores publicos del STE que ascienden a 2,605 y cantidad variada de visitantes.</t>
  </si>
  <si>
    <t>Mide el promedio de las PPL beneficiados con las acciones de reinsercion social para su atencion integral.</t>
  </si>
  <si>
    <t>25,502 Personas Privadas de su libertad.</t>
  </si>
  <si>
    <t>Mide el porcentaje de la poblacion de 18 años y mas en la Ciudad de Mexico que percibe que vivir en su entorno mas cercano, colonia o localidad es inseguro en terminos de delincuencia.</t>
  </si>
  <si>
    <t>los 9,209,944 personas que habitan y 2,357,076 personas que transitan en la Ciudad de Mexico.</t>
  </si>
  <si>
    <t>Mide los planes individualizados para la poblacion adolescente que recibieron un ordenamiento judicial por incumplimiento.</t>
  </si>
  <si>
    <t>Las y los 113 adolescentes sujetos al Sistema Integral de Justicia de la CDMX.</t>
  </si>
  <si>
    <t>Porcentaje que mide las supervisiones de construccion o mantenimiento realizadas.</t>
  </si>
  <si>
    <t>Mide el porcentaje de avance de las instituciones que cuentan con el documento para la integracion de los Comites Internos de Proteccion Civil, para el resguardo de las personas ante situaciones de riesgo por fenomenos naturales.</t>
  </si>
  <si>
    <t>Las 9,209,944 personas que habitan y 2,357,076 que transitan en la Ciudad de Mexico.</t>
  </si>
  <si>
    <t>Las 9,209,944 personas que habitan y las 2,357,076 que transitan en la Ciudad de Mexico tienen una deficiente percepcion de prevencion para la seguridad y la procuracion de la justicia, con sensibilidad y perspectiva ciudadana.</t>
  </si>
  <si>
    <t>Se realizan las acciones correspondientes para lograr captar al mayor numero de interesados, asi como la aplicacion de planes y programas que permitan el correcto actuar policial.</t>
  </si>
  <si>
    <t>Las y los aspirantes a Policias de la Ciudad de Mexico, asi como personal en activo de esta institucion pertenecen a las diferentes alcaldias de la Ciudad de Mexico, del Estado de Mexico y en ocasiones de estado aledaños a la misma.</t>
  </si>
  <si>
    <t>Capacitacion del personal operativo de la Secretaria de Seguridad Ciudadana que se desempeña como policia preventivo de la Ciudad de Mexico.</t>
  </si>
  <si>
    <t>La poblacion o area de enfoque es de un aproximado de 32,121 policias preventivos de la Secretaria de Seguridad Ciudadana de la Ciudad de Mexico (sacando promedio estadistico de los ejercicios 2020 al 2023).</t>
  </si>
  <si>
    <t>Acciones realizadas en materia de Proteccion Civil.</t>
  </si>
  <si>
    <t>Contribuir a que las y los cadetes reciban Apoyo economico para la formacion Policial.</t>
  </si>
  <si>
    <t>Interesados que cumplan con el requisito establecido como rango de edad de 18 a 35 años, asi como cada uno de los requisitos establecidos en la normalidad vigente.</t>
  </si>
  <si>
    <t>Este indicador mide el porcentaje de nuevos Policias con formacion integral que contribuyen a la reduccion de los altos porcentajes en los indices delictivos.</t>
  </si>
  <si>
    <t>Jovenes de 18 a 35 años que aspiran a ser policias de la Ciudad de Mexico para atender las necesidades de seguridad de la ciudadania.</t>
  </si>
  <si>
    <t>Mide los servicios de seguridad y vigilancia brindados por la Policia Auxiliar que contribuyen a mejorar la proteccion, seguridad, vigilancia, integridad fisica y patrimonial de los habitantes de la Ciudad Mexico.</t>
  </si>
  <si>
    <t>La poblacion que habita y transita la Ciudad de Mexico, 9, 209,944 habitantes de la CDMX, Poblacion Flotante: 2, 357,076.</t>
  </si>
  <si>
    <t>Porcentaje del personal con conocimientos de primeros auxilios que coordinan las acciones en situaciones de emergencia.</t>
  </si>
  <si>
    <t>Servidores publicos de la Policia Auxiliar y visitantes a edificios publicos.</t>
  </si>
  <si>
    <t>Mide la tasa de variacion de puestos cubiertos en las usuarias del ejercicio corriente respecto al ejercicio anterior.</t>
  </si>
  <si>
    <t>9,209,944 (4,805,017 mujeres y 4,404, 927 hombres) personas que habitan y transitan en la Ciudad de Mexico.</t>
  </si>
  <si>
    <t>Mide el numero de acciones de prevencion en materia de proteccion civil.</t>
  </si>
  <si>
    <t>Al personal de la corporacion y visitantes.</t>
  </si>
  <si>
    <t>Acciones de atencion a riesgos en materia de proteccion civil.</t>
  </si>
  <si>
    <t>Servidores publicos de la Secretaria de la Contraloria General que ascienden a 707, servidores publicos y visitantes a edificios publicos.</t>
  </si>
  <si>
    <t>Medir en porcentaje el numero de auditorias e intervenciones ejecutadas encaminadas a fiscalizar el gasto publico de las Dependencias, organos Desconcentrados y Entidades, a fin de comprobar el buen ejercicio de los recursos y transparentar las gestiones publicas.</t>
  </si>
  <si>
    <t>Dependencias, organos Desconcentrados, Entidades y en Alcaldias de la Administracion Publica de la Ciudad de Mexico.</t>
  </si>
  <si>
    <t>Control Interno: Conjunto de planes, metodos, principios, normas, procedimientos y mecanismos de verificacion y evaluacion adoptada por los entes publicos de la Administracion Publica Centralizada y Paraestatal con el fin de que las actividades, operaciones y actuaciones, asi como la admistracion de la Informacion y empleo de los recursos se realicen con un enfoque preventivo.</t>
  </si>
  <si>
    <t>Dependencias, organos desconcentrados, Alcaldias y Entidades de la Administracion Publica de la Ciudad de Mexico y poblacion de la Ciudad de Mexico al fortalecer la cultura ciudadana y la democracia.</t>
  </si>
  <si>
    <t>Indice que mide el avance de las capacitaciones a personas servidoras publicas en materia de proteccion civil y la realizacion de simulacros.</t>
  </si>
  <si>
    <t>Servidores publicos de la Escuela de Administracion Publica que ascienden a 55 y visitantes a edificios publicos.</t>
  </si>
  <si>
    <t>Indice que mide el avance de la profesionalizacion de las personas servidoras publicas participantes del Gobierno de la Ciudad de Mexico.</t>
  </si>
  <si>
    <t>1,583,355 servidoras y servidores publicos, de los cuales 793,260.8 son mujeres y 790,094.1 son hombres.</t>
  </si>
  <si>
    <t>PAVANS ((Acciones de verificacion administrativa realizadas t - resoluciones administrativas que concluyen con una sancion t) / (acciones de verificacion realizadas t) * 100)).</t>
  </si>
  <si>
    <t>Un estimado de 400,000 establecimientos mercantiles, y 70,000 unidades de transporte de carga y pasajeros en la Ciudad de Mexico.</t>
  </si>
  <si>
    <t>Evaluar el porcentaje de personas capacitadas en materia de Proteccion Civil.</t>
  </si>
  <si>
    <t>Servidores publicos del Instituto de Verificacion Administrativa que ascienden a 529 y visitantes a edificios publicos.</t>
  </si>
  <si>
    <t>El indicador mide el avance de subsidios otorgados.</t>
  </si>
  <si>
    <t>La poblacion afectada se identifica como potencial, a aquellos ciudadanos contribuyentes de la Ciudad de Mexico que caigan en los supuestos a los que obliga el pago del Impuesto sobre tenencia o uso de vehiculos, Impuesto Predial y Derechos por suministro de agua.</t>
  </si>
  <si>
    <t>Porcentaje que mide el avance de informes de la situacion de la Deuda Publica de la Ciudad de Mexico.</t>
  </si>
  <si>
    <t>Poblacion de la Ciudad de Mexico que asciende a 9,209,244 habitantes.</t>
  </si>
  <si>
    <t>Porcentaje efectuado de devoluciones respecto las solicitudes realizadas por los contribuyentes.</t>
  </si>
  <si>
    <t>Contribuyentes que realicen pagos indebidamente a la Ciudad de Mexico.</t>
  </si>
  <si>
    <t>De todas las personas que solicitan un servicio de asistencia juridica, este indicador mostrara el porcentaje a las que se les brindo el servicio.</t>
  </si>
  <si>
    <t>Las personas que habitan en la Ciudad de Mexico que asciende a 9,209,944 personas.</t>
  </si>
  <si>
    <t>De todos los mecanismos de prevencion programados en materia de Proteccion Civil, este indicador mostrara que porcentaje se llevo a cabo.</t>
  </si>
  <si>
    <t>Servidores publicos de la Consejeria Juridica y de Servicios Legales que ascienden a 4,666 y visitantes a edificios publicos.</t>
  </si>
  <si>
    <t>De todos los juicios y procedimientos promovidos contra el gobierno de la Ciudad de Mexico, este indicador mostrara que porcentaje cuenta con resolucion favorable.</t>
  </si>
  <si>
    <t>Los servicios de representacion y defensa juridica de los intereses de la Administracion Publica de la Ciudad de Mexico, nos permite tener un area de enfoque que incluye a la Jefatura de Gobierno y a los 97 entes publicos de la Ciudad de Mexico.</t>
  </si>
  <si>
    <t>Compara el total de atenciones en salud y medico legales otorgadas a las personas bajo procedimiento legal y sentenciados de forma anual, con las del año anterior.</t>
  </si>
  <si>
    <t>La atencion medica general, ademas de ser la via de entrada del paciente al Sistema Nacional de Salud y la via de referencia hacia los medicos especialistas, es donde se ponen enpractica las acciones preventivas mas frecuentesy se da una atencion medica integral.</t>
  </si>
  <si>
    <t>1,069,653 mujeres a partir de los 10 años de edad, sin seguridad social laboral de la CDMX.</t>
  </si>
  <si>
    <t>Relacion de acciones de mejora de las condiciones sanitarias de las economicas en la Ciudad de Mexico, en las cuales la AGEPSA tiene atribuciones.</t>
  </si>
  <si>
    <t>239,907 unidades economicas en la Ciudad de Mexico.</t>
  </si>
  <si>
    <t>Numero de procedimientos internos actualizados en cada una de la red SEDESA, conforme al grado de riesgo de cada uno de los servicios hospitalarios.</t>
  </si>
  <si>
    <t>Servidores publicos de la Agencia de Proteccion Sanitaria del Gobierno de la Ciudad de Mexico que ascienden a 208 y visitantes a edificios publicos y/o usuarios de los servicios que se brindan.</t>
  </si>
  <si>
    <t>Al integrar el programa interno de proteccion civil, contribuira al cumplimiento de la ley de gestion integral de riesgos y proteccion civil.</t>
  </si>
  <si>
    <t>Poblacion laboral fija que cuenta con un aforo de 77 personas y poblacion flotante con un ingreso dinamico por dia entre 30-35 personas aproximadamente.</t>
  </si>
  <si>
    <t>Politicas publicas en materia de adicciones que dan resultados en la prevencion de las adicciones.</t>
  </si>
  <si>
    <t>Poblacion de la Ciudad de Mexico, que asciende aproximadamente a 9 millones 209 mil, 944 personas.</t>
  </si>
  <si>
    <t>Indice que mide el avance de las capacitaciones, compra e instalacion de material enmateria de proteccion civil.</t>
  </si>
  <si>
    <t>Servidores publicos de los Servicios de Salud Publica de la CDMX que ascienden a mas de 12,000 y usuarios de los diferentes centros de salud y unidades aplicativas.</t>
  </si>
  <si>
    <t>La poblacion de enfoque es 5,431,030 personas en edad fertil habitantes de la Ciudad de Mexico.</t>
  </si>
  <si>
    <t>Indice que mide el avance de las capacitaciones, compra e instalacion de material en materia de proteccion civil.</t>
  </si>
  <si>
    <t>Representa la proporcion del numero de personas que accedieron a los servicios y bienes artistico-culturales ofrecidos en la entidad, respecto al numero total de personas residentes en la Ciudad de Mexico.</t>
  </si>
  <si>
    <t>Se estima atender al 22% de la poblacion que habita en la Ciudad de Mexico.</t>
  </si>
  <si>
    <t>Areas administrativas y operativas del Ente Publico (Direcciones Generales, Direcciones Ejecutivas, Direcciones de area, Coordinaciones y Gerencias)</t>
  </si>
  <si>
    <t>Representa la proporcion del numero de servidores publicos de la SECULT que conocen los protocolos de proteccion civil, respecto al numero total de servidores publicos adscritos a la SECULT.</t>
  </si>
  <si>
    <t>Servidores publicos de la Secretaria de Cultura de la Ciudad de Mexico que ascienden a 1,393 y visitantes a edificios publicos de la Dependencia.</t>
  </si>
  <si>
    <t>Mide el porcentaje de cumplimiento de las acciones del programa social Colectivos Culturales Comunitarios Ciudad de Mexico.</t>
  </si>
  <si>
    <t>Con base en las reglas de operacion del Programa, se determina lo siguiente: Poblacion Potencial: corresponde a la poblacion de la Ciudad de Mexico de 5 a 79 años (8,496,000) Poblacion Objetivo: corresponde la poblacion de la Ciudad de Mexico que se encuentra en grados de Muy Bajo y Bajo Desarrollo Social (3,959,000).</t>
  </si>
  <si>
    <t>Mide el porcentaje de cumplimiento de las actividades del programa social Promotores Culturales Comunitarios Ciudad de Mexico.</t>
  </si>
  <si>
    <t>Tiene la finalidad de medir el porcentaje de cumplimiento de los apoyos programados para los beneficiarios del programa TAOC 2023.</t>
  </si>
  <si>
    <t>Representa la proporcion del numero de organizaciones culturales y creadores artisticos beneficiados, respecto al numero de organizaciones culturales y creadores artisticos programados.</t>
  </si>
  <si>
    <t>Organismos de cultura y/o asociaciones civiles que desarrollen proyectos artistico- culturales, enmarcados en las lineas de trabajo descritas anteriormente, que tengan como proposito contribuir al enriquecimiento de la oferta de bienes y servicios culturales en beneficio de la poblacion de la ciudad de Mexico.</t>
  </si>
  <si>
    <t>Mide el promedio de personas unicas alcanzadas al mes por la señal de television 2.1</t>
  </si>
  <si>
    <t>Poblacion residente y en transito de la Ciudad de Mexico con acceso a la television o a plataformas digitales.</t>
  </si>
  <si>
    <t>Mide defunciones y lesionados totales causados por desastres de origen natural y antropico en las instalaciones del SMPCDMX</t>
  </si>
  <si>
    <t>Servidores publicos del SMPCDMX que ascienden a 64 y visitantes y/o usuarios de programas.</t>
  </si>
  <si>
    <t>Otorgando espacios en los cuales se puedan aplicar los conocimientos culturales y artisticos.</t>
  </si>
  <si>
    <t>La Ciudad de Mexico cuenta con un total de total de 9,209,244 habitantes, lo que representa la mayor concentracion de poblacion a nivel nacional, de los cuales 4,404,927 son hombres y 4,805,017 son mujeres. Asimismo, se estima que cada año, ingresan 308,686 personas provenientes de otras entidades. Aunque las politicas publicas de la Ciudad de Mexico, y particularmente del sector cultural estan dirigidas al total de la poblacion, sin distincion alguna, se estima como poblacion objetivo a millones de personas pertenecientes a grupos de atencion prioritaria como mujeres, niños, niñas y adolescentes, personas indigenas y afrodescendientes, personas migrantes, personas adultas mayores y personas del colectivo LGBTTTQIA+.</t>
  </si>
  <si>
    <t>Identificar el numero de servidores publicos capacitados.</t>
  </si>
  <si>
    <t>Servidores publicos del Fideicomiso que ascienden a 66 y visitantes al Museo.</t>
  </si>
  <si>
    <t>Mide el porcentaje de cumplimiento de las acciones programadas</t>
  </si>
  <si>
    <t>Aunque las politicas publicas de la Ciudad de Mexico, y particularmente del sector cultural estan dirigidas al total de la poblacion (9,209,244 habitantes en la CDMX y 126,014,024 a nivel nacional), sin distincion alguna, se estima como poblacion objetivo a 9 millones de personas pertenecientes a grupos de atencion prioritaria como mujeres, niños, niñas y adolescentes, personas indigenas y afrodescendientes, personas migrantes, personas adultas mayores, personas discapacitadas y personas del colectivo LGBTTTQIA+.</t>
  </si>
  <si>
    <t>Servidores publicos del Fideicomiso que ascienden a 3 de estructura, 5 de honorarios asimilados a salarios, 3 nomina 8, 17 prestadores de servicios contratados a traves de empresas externas y 121,400 visitantes al Museo.</t>
  </si>
  <si>
    <t>Medir el avance en el cumplimiento de acciones de prevencion en materia de proteccion civil en el Fideicomiso de Promocion y Desarrollo del Cine Mexicano.</t>
  </si>
  <si>
    <t>Servidores publicos del Fideicomiso que ascienden a 21, servidores publicos que trabajan en el mismo recinto que PROCINECDMX pero que estan contratados por el Archivo Historico, personal de aseo, personal de vigilancia, visitantes y/o usuarios de actividades programadas.</t>
  </si>
  <si>
    <t>Contribuir con la implementacion de mecanismos que permitan que el fideicomiso PROCIMECDMX, pueda seguir llevando a cabo promocion para el desarrollo del cine mexicano.</t>
  </si>
  <si>
    <t>Hablando de proyecciones de titulos mexicanos, la poblacion objetivo es de 9,209,944 habitantes que es el total de poblacion de la Ciudad de Mexico y la potencial es de 16,992,418 habitantes que corresponden al Estado de Mexico. (Cifras del INEGI)Dependiendo de la tematica de la convocatoria, la poblacion de Creadores de arte cinematografico de la Ciudad de Mexico puede variar.</t>
  </si>
  <si>
    <t>Indice que mide el avance de las acciones encaminadas a incrementar la proteccion, sensibilizacion y promocion en materia de igualdad sustantiva de la poblacion de la Ciudad de Mexico.</t>
  </si>
  <si>
    <t>La poblacion objetivo del programa es la poblacion trabajadora de la Ciudad de Mexico que haya visto sus derechos laborales vulnerados.</t>
  </si>
  <si>
    <t>Mide el cumplimiento en las acciones de proteccion civil realizadas dentro del programa interno de Proteccion Civil de la Secretaria de Trabajo y Fomento al Empleo.</t>
  </si>
  <si>
    <t>La poblacion son las personas que se encuentran en el edificio, primeramente, los trabajadores que permanecen por un periodo de tiempo especifico al interior de las instalaciones y en segundo lugar la poblacion flotante, que son las personas que hace uso de los servicios.</t>
  </si>
  <si>
    <t>Porcentaje de la poblacion desempleada y subempleada de 16 años y mas de la CDMX, que recibio el apoyo de la ayuda social en relacion con el total de las personas inscritas como beneficiarias en el programa.</t>
  </si>
  <si>
    <t>97,562 personas, el 60% hombres (58,506) y 40% mujeres (39,056).</t>
  </si>
  <si>
    <t>Este indicador muestra el porcentaje de Organizaciones Sociales y Cooperativas que son beneficiarias del Programa. Se consideran todas las Organizaciones Sociales y Cooperativas que acreditan requisitos de Reglas de Operacion.</t>
  </si>
  <si>
    <t>Organizaciones Sociales y Cooperativas de la Ciudad de Mexico que presentan insuficientes capacidades organizativas y de gestion.</t>
  </si>
  <si>
    <t>Mide la proporcion de personas que mejoraron sus condiciones de busqueda de empleo respecto al año anterior.</t>
  </si>
  <si>
    <t>Poblacion objetivo de atencion a 221 mil 755 habitantes de la Ciudad de Mexico desocupados con experiencia laboral en el grupo de edad de 18 a 64 años con 9 meses.</t>
  </si>
  <si>
    <t>Mide el incremento de los convenios prejudiciales elaborados.</t>
  </si>
  <si>
    <t>Se preve una poblacion objetivo de 60,000 personas.</t>
  </si>
  <si>
    <t>Relacion porcentual de personas egresadas que percibieron beneficios laborales de la capacitacion recibida respecto de las personas encuestadas.</t>
  </si>
  <si>
    <t>Poblacion objetivo 7 millones 816 mil personas.</t>
  </si>
  <si>
    <t>Mide el avance en laimplementacion de mecanismos de prevencion en materia de proteccion civil y lacapacidad de reaccion ante fenomenos perturbadores en el Icat CDMX.</t>
  </si>
  <si>
    <t>Personas servidoras publicas que ascienden a 52 personas y visitantes a edificios publicos y/o usuarios de programas.</t>
  </si>
  <si>
    <t>Se crea una cultura de prevencion que les permite actuar a los funcionarios publicos y visitantes a las oficinas de gobierno de mejor manera ante la existencia de una situacion de riesgo y asi disminuir la probabilidad de perdidas materiales y humanas.</t>
  </si>
  <si>
    <t>341 trabajadores servidores publicos de la Secretaria de Gestion Integral de Riesgos y Proteccion Civil de los cuales 137 son mujeres y 204 son hombres y visitantes a edificios publicos y / o usuarios de programas.</t>
  </si>
  <si>
    <t>Porcentaje de acciones realizadas en materia de Gestion Integral de Riesgos y Proteccion Civil.</t>
  </si>
  <si>
    <t>Poblacion que habita y / o transita por alguna de las 16 Alcaldias de la Ciudad Mexico, sin distincion.</t>
  </si>
  <si>
    <t>Tasa de variacion anual de la poblacion que participa en programas de Proteccion Civil.</t>
  </si>
  <si>
    <t>Servidores publicos del Heroico Cuerpo de Bomberos de la Ciudad de Mexico y visitantes a edificios publicos.</t>
  </si>
  <si>
    <t>Servicios atendidos de emergencia en los rubros de competencia del Heroico Cuerpo de Bomberos de la Ciudad de Mexico.</t>
  </si>
  <si>
    <t>A la poblacion de 9,209,944 habitantes de la Ciudad de Mexico y la poblacion flotante.</t>
  </si>
  <si>
    <t>Mide el alcance de las acciones institucionales de la SEPI que contribuyen a garantizar la inclusion de las y los habitantes de los Pueblos y Barrios Originarios, y comunidades indigenas en el acceso a los servicios y derechos constitucionales.</t>
  </si>
  <si>
    <t>Sujetos indigenas pertenecientes a Pueblos y Barrios Originarios y Comunidades Indigenas Residentes, que habiten en las 16 alcaldias de CDMX. De acuerdo al Censo de Poblacion y Vivienda, 2020, en la Ciudad de Mexico habitan 125,153 personas hablantes de alguna lengua indigena.</t>
  </si>
  <si>
    <t>Mide el porcentaje de avance en cuanto a las acciones que conforman el cumplimiento de protocolos de proteccion civil para el ejercicio fiscal correspondiente.</t>
  </si>
  <si>
    <t>Servidores publicos de la Secretaria de Pueblos y Barrios Originarios y Comunidades Indigenas Residentes que ascienden a 168 y visitantes a edificios publicos y/o usuarios de programas.</t>
  </si>
  <si>
    <t>El indice mide el avance en el cumplimiento del acceso a los derechos linguisticos, de justicia, salud y cultura, por medio del otorgamiento de servicios de interpretacion y traduccion en lenguas indigenas nacionales; asi como el fortalecimiento de la infraestructura vial, conservacion de su patrimonio historico.</t>
  </si>
  <si>
    <t>Poblacion total de 733,908 personas, divididas en 376,053 mujeres y 357,855 hombres.</t>
  </si>
  <si>
    <t>Mide el porcentaje de atencion en programas de bachillerato en linea de la SECTEI a la poblacion de la Ciudad de Mexico de 15 años y mas con secundaria concluida que no asistia a educacion media superior.</t>
  </si>
  <si>
    <t>33,000 habitantes de la Ciudad de Mexico de 15 años y mas con secundaria concluida y que no asisten a cursar la Educacion Media Superior (2.5% del total de la poblacion en esa situacion).</t>
  </si>
  <si>
    <t>Indica las personas capacitadas y asesoradas que atienden estudiantes y/o poblacion en general de diferentes niveles educativos.</t>
  </si>
  <si>
    <t>Personas educadoras y poblacion en general desde la educacion inicial hasta el nivel superior y la educacion complementaria.</t>
  </si>
  <si>
    <t>Conceptual: El indicador mide el grado en que los inmuebles de la SECTEI garantizan un entorno seguro y protegido para el personal y los visitantes que se encuentran en sus instalaciones. Evalua la efectividad de las medidas de seguridad implementadas para prevenir y responder a situaciones de riesgo o emergencia, con el proposito de mantener la integridad fisica y la seguridad de las personas.Operativa: 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</si>
  <si>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 la Secretaria de Educacion, Ciencia, Tecnologia e Innovacion que ascienden a 380.</t>
  </si>
  <si>
    <t>El indicador mide el cambio porcentual de la poblacion beneficiada con acciones en temas de ciencia, tecnologia, innovacion y humanidades en el año actual respecto al año inmediato anterior.</t>
  </si>
  <si>
    <t>Personas que realizan actividades de Ciencia, Tecnologia, Innovacion y Humanidades; y que solicitan actividades de divulgacion cientifica y apoyos economicos para realizar proyectos e investigaciones y estancias posdoctorales.</t>
  </si>
  <si>
    <t>Personas usuarias de los pilares que se inscriben a algunas de las asesorias educativas o talleres (en cualquiera de sus modalidades).</t>
  </si>
  <si>
    <t>Poblacion de la Ciudad de Mexico, que habita principalmente en zonas de bajo y muy bajo IDS. 4,192,592 de personas que viven en zonas de bajo y muy bajo IDS en la CDMX. (EVALuA, indice de desarrollo social de la Ciudad de Mexico, 2020).</t>
  </si>
  <si>
    <t>Habitantes de la Ciudad de Mexico cuentan con acceso a Actividades fisicas y deportivas gratuitas, impartidas por Promotores deportivos del Program a Social Ponte Pila deporte comunitario para el Bienestar.</t>
  </si>
  <si>
    <t>Poblacion que habita y transita en la Ciudad de Mexico.</t>
  </si>
  <si>
    <t>Total estimado de estudiantes que continuan o concluyen sus estudios de secundaria, bachillerato y licenciatura.</t>
  </si>
  <si>
    <t>Personas jovenes entre 15 y 29 años de edad que asiste a los PILARES.</t>
  </si>
  <si>
    <t>El indicador se calcula considerando diversas variables y factores, como la existencia y el cumplimiento de protocolos de seguridad, la formacion y capacitacion del personal en temas de proteccion civil, la frecuencia y eficacia de las inspecciones de seguridad, la respuesta a incidentes y emergencias.</t>
  </si>
  <si>
    <t>Servidores publicos del Subsistema y visitantes a edificios publicos y/o usuarios de programas.</t>
  </si>
  <si>
    <t>Niñas, niños, adolescentes, hombres y mujeres que se benefician con las actividades.</t>
  </si>
  <si>
    <t>poblacion de la Ciudad de Mexico de 5 años y mas, sin distincion de genero, edad, discapacidad, condicion social, religion, opiniones, preferencias o estado civil.</t>
  </si>
  <si>
    <t>Mide el porcentaje de avance de realizacion de simulacros y cursos de proteccion civil al personal del Instituto.</t>
  </si>
  <si>
    <t>Servidores publicos del Instituto y visitantes a instalaciones del INDEPORTE.</t>
  </si>
  <si>
    <t>Los deportistas destacados representativos de la Ciudad de Mexico que obtienen alguna presea en su participacion dentro de Nacionales CONADE son motivados a traves de estimulos economicos para continuar su desarrollo y crecimiento deportivo rumbo al alto rendimiento, valorando sus logros alcanzado.</t>
  </si>
  <si>
    <t>Deportistas representativos de la Ciudad de Mexico de todas las disciplinas deportivas y de todos los estratos socioeconomicos, con la posibilidad de participar en el evento multideportivo Nacionales y Paranacionales CONADE.</t>
  </si>
  <si>
    <t>Es el total de la poblacion que ingresa en relacion a la poblacion que egresa en un periodo de 4.5 años.</t>
  </si>
  <si>
    <t>Poblacion con necesidad de cursar estudios de nivel medio superior que viva en la periferia de la Ciudad de Mexico o que no tenga acceso a otros sistemas de educacion.</t>
  </si>
  <si>
    <t>Porcentaje de acciones en materia de proteccion civil efectuadas.</t>
  </si>
  <si>
    <t>Servidores publicos del Instituto de Educacion Media Superior de la Ciudad de Mexico que ascienden a 2,100 y; 30,000 estudiantes distribuidos en 28 planteles educativos del IEMS.</t>
  </si>
  <si>
    <t>Mide el total de la matricula acumulada de licenciaturas y posgrado de la URC.</t>
  </si>
  <si>
    <t>Se dara atencion a la poblacion que egresa de la educacion media superior y desea continuar sus estudios a nivel superior de manera gratuita en la CDMX, estimada en 452,056 personas.</t>
  </si>
  <si>
    <t>Comunidad universitaria, incluyendo a estudiantes, personal docente, administrativo, asi como cualquier otra persona que asista a las Unidades Academicas o Subsedes y haga uso de las instalaciones de la URC.</t>
  </si>
  <si>
    <t>Indice que mide el avance en el desarrollo de la Universidad de la Salud.</t>
  </si>
  <si>
    <t>Los estudiantes egresados del nivel medio superior en la Republica Mexicana.</t>
  </si>
  <si>
    <t>Sera determinado, medido y evaluado por las acciones efectuadas sobre las acciones programadas en materia de proteccion civil.</t>
  </si>
  <si>
    <t>Servidores publicos de la Universidad de la Salud que ascienden a 269 y 3,656 estudiantes que asisten a la Universidad.</t>
  </si>
  <si>
    <t>Evaluar atributos de los bienes o servicios producidos por el proyecto respecto a normas o referencias externas. Con frecuencia se utilizan como indicadores de calidad en programas que entregan servicios a las personas beneficiarias, el nivel de satisfaccion de estos segun los resultados de encuestas.</t>
  </si>
  <si>
    <t>Total de alumnos inscritos en primarias y secundarias publicas; y en educacion especial de nivel primaria y secundaria, que son aproximadamente 1 millon 250 mil estudiantes.</t>
  </si>
  <si>
    <t>Cantidad de capacitaciones, cursos y talleres relacionados con el cumplimiento a la normatividad.</t>
  </si>
  <si>
    <t>Servidores publicos del Fideicomiso Bienestar Educativo que ascienden a 300 fijos y en un rango de 500 a 1,500 flotantes.</t>
  </si>
  <si>
    <t>Mide el porcentaje que esta inscrito en el programa y recibe apoyo.</t>
  </si>
  <si>
    <t>1,250, 000 beneficiarios por ciclo escolar.</t>
  </si>
  <si>
    <t>Mide los apoyos entregados para el mejoramiento de las escuelas.</t>
  </si>
  <si>
    <t>1 millon 250 mil personas estudiantes inscritas en escuelas publicas, de nivel basico – preescolar, primaria, secundaria, Centros de Atencion Multiple, y escuelas de educacion especial – del Sistema Educativo de la Ciudad de Mexico.</t>
  </si>
  <si>
    <t>Total de niñas, niños y adolescentes inscritos beneficiados por el programa que disminuyen su condicion de vulnerabilidad.</t>
  </si>
  <si>
    <t>Contribuir a la restitucion de los derechos de hasta 35,500 niñas, niños y adolescentes, de 0 a 17 años 11 meses, que viven situaciones de alta vulnerabilidad.</t>
  </si>
  <si>
    <t>Mide el porcentaje que esta inscrito en el programa y recibe beca.</t>
  </si>
  <si>
    <t>Las alumnas y alumnos inscritos en el nivel basico de escuelas publicas de la Ciudad de Mexico, cuentan con recursos economicos suficientes para cubrir sus gastos educativos hasta 1,250, 000 beneficiarios por ciclo escolar.</t>
  </si>
  <si>
    <t>La polacion asegurada de las escuelas publicas de nivel basico y medio superior, que reciben atencion medica por un siniestro.</t>
  </si>
  <si>
    <t>1,970,000 personas que se encuentran en actividades academicas en las escuelas de la ciudad de Mexico.</t>
  </si>
  <si>
    <t>Niñas, niños, adolescentes y jovenes de las personas sensiblemente afectadas de personas que perdieron la vida en el accidente de la Linea 12 del Metro en la Ciudad de Mexico reciben apoyos economicos para continuar sus estudios y evitar su desercion escolar.</t>
  </si>
  <si>
    <t>Niñas, niños, adolescentes y jovenes entre 0 y hasta cumplir 33 años de edad, familiares de las personas sensiblemente afectadas en la Linea 12 del STC Metro, sea que lamentablemente perdieron un familiar y / o estuvieron hospitalizados como consecuencia del hecho.</t>
  </si>
  <si>
    <t>Mide la tasa de variacion del total de mujeres atendidas por el programa.</t>
  </si>
  <si>
    <t>La poblacion potencial a recibir servicios de prevencion y/o atencion a la violencia por razones de genero del Programa Presupuestario corresponde a 4,805,017 mujeres habitantes en la Ciudad de Mexico de acuerdo con el Censo de Poblacion y Vivienda 2020 del INEGI.</t>
  </si>
  <si>
    <t>Mide la eficacia de las acciones implementadas para lograr una disminucion de victimas como consecuencia de fenomenos perturbadores, antropogenicos o naturales.</t>
  </si>
  <si>
    <t>Personas servidoras publicas de la Secretaria de las Mujeres que asciende a 733, ademas de usuarias y visitantes a edificios publicos.</t>
  </si>
  <si>
    <t>Mide el numero de politicas publicas que incorporan la perspectiva de genero mediante las estrategias que promueven el cambio cultural y el ejercicio de derechos de niñas, jovenes y mujeres de la Ciudad de Mexico.</t>
  </si>
  <si>
    <t>112 entes publicos de la Ciudad de Mexico.</t>
  </si>
  <si>
    <t>Mide el porcentaje de mujeres inscritas en el programa que reducen el riesgo feminicida.</t>
  </si>
  <si>
    <t>La poblacion potencial identificada son 1,878, 857 mujeres de 15 años o mas en la Ciudad de Mexico que han vivido violencia durante los ultimos 12 meses, de acuerdo con la ENDIREH 2021.</t>
  </si>
  <si>
    <t>Primeros auxilios, contar con materiales y personal capacitado.</t>
  </si>
  <si>
    <t>Servidores publicos del Instituto de Planeacion Democratica y Prospectiva que ascienden a 57 personas.</t>
  </si>
  <si>
    <t>Se programo el desarrollo e implementacion del Sistema de Informacion Estadistica y Geografica (SIEG) y el visor CDMX, que tiene como objetivo presentar informacion estadistica para la elaboracion de los instrumentos de planeacion locales.</t>
  </si>
  <si>
    <t>La poblacion de la Ciudad de Mexico es de 9,209,944 habitantes. Se considero a toda la poblacion de la CDMX ya que la planeacion va dirigida a todos sus habitantes.</t>
  </si>
  <si>
    <t>08C001 Secretaria de Inclusion y Bienestar Social</t>
  </si>
  <si>
    <t>E081 Servicios integrales de asistencia social</t>
  </si>
  <si>
    <t>Servicios integrales (servicio médico de primer nivel, aliño, pernocta, actividades culturales, deportivas y recreativas) proporcionados</t>
  </si>
  <si>
    <t>Mide el porcentaje de avance de los servicios integrales proporcionados a las personas en situación de calle que se encuentran en los Centros en el año</t>
  </si>
  <si>
    <t>(Número servicios integrales proporcionados / Número de servicios integrales programados) *100</t>
  </si>
  <si>
    <t>Programación de personas atendidas en los Centros</t>
  </si>
  <si>
    <t>Mide el porcentaje de avance de las personas atendidas en los Centros</t>
  </si>
  <si>
    <t>(Número de personas atendidas / Número de personas programadas) *100</t>
  </si>
  <si>
    <t>Programación de recorridos en los puntos de pernocta en las 16 alcaldías de la CDMX.</t>
  </si>
  <si>
    <t>Mide el porcentaje de avance en la realización de recorridos al año</t>
  </si>
  <si>
    <t>(Número de recorridos realizados / Número de recorridos programados) *100</t>
  </si>
  <si>
    <t>Raciones alimentarias a personas en situación de calle proporcionadas.</t>
  </si>
  <si>
    <t>Mide el porcentaje de avance de la entrega de raciones alimentarias</t>
  </si>
  <si>
    <t>(Número de raciones alimentarias entregadas/Número de raciones alimentarias programadas)*100</t>
  </si>
  <si>
    <t>Supervisiones a las cocinas de los Centros de Asistencia e Integración Social realizadas.</t>
  </si>
  <si>
    <t>Mide el porcentaje de avance en las supervisiones realizadas</t>
  </si>
  <si>
    <t>(Número de supervisiones realizadas/ Número de supervisiones programadas) *100</t>
  </si>
  <si>
    <t>E161 Servidores de la Ciudad</t>
  </si>
  <si>
    <t>Asambleas Ciudadanas en las Alcaldías de la Ciudad de México  realizadas</t>
  </si>
  <si>
    <t>(Número de asambleas realizadas) / Número de asambleas programadas) *100</t>
  </si>
  <si>
    <t xml:space="preserve">Difusión de las asambleas ciudadanas </t>
  </si>
  <si>
    <t>Mide el porcentaje de difusión proporcionada de las asambleas ciudadanas</t>
  </si>
  <si>
    <t>(Número de publicaciones para la difusión realizadas/número de publicaciones  para la difusión programadas)* 100</t>
  </si>
  <si>
    <t xml:space="preserve">Jornadas encaminadas al cuidado y recuperación de espacios públicos (tequios) en la Ciudad realizadas </t>
  </si>
  <si>
    <t>Mide el porcentaje de  avance de jornadas comunitarias encaminadas al cuidado y recuperación de espacios realizadas</t>
  </si>
  <si>
    <t>(Número de jornadas comunitarias realizadas en la Ciudad) / Número de jornadas comunitarias programadas en la Ciudad) *100</t>
  </si>
  <si>
    <t>Difusión de las jornadas comunitarias de mejoramiento urbano (tequio) y otras actividades encaminadas al cuidado y recuperación del espacio público</t>
  </si>
  <si>
    <t>Mide el porcentaje de publicaciones para la difusión de las  actividades encaminadas al cuidado y recuperación del espacio publico</t>
  </si>
  <si>
    <t>(Número de publicaciones para la difusión realizadas/número de publicaciones para la difusión programadas)* 100</t>
  </si>
  <si>
    <t>Visitas domiciliarias  para el asesoramiento y canalización a las personas ciudadanas sobre los programas sociales realizadas</t>
  </si>
  <si>
    <t>Mide el porcentaje de avance de visitas domiciliarias para el asesoramiento y canalización a los programas sociales.</t>
  </si>
  <si>
    <t>(Número de visitas domiciliarias realizadas) / (Número de visitas domiciliarias programadas) * 100</t>
  </si>
  <si>
    <t>Identificación de posibles beneficiarios a los programas sociales que impulsa el Gobierno de la Ciudad de México.</t>
  </si>
  <si>
    <t>Mide el porcentaje de avance en la identificación de posibles beneficiarios a programas sociales</t>
  </si>
  <si>
    <t>(Número de posibles beneficiarios detectados/Número de visitas realizadas)* 100</t>
  </si>
  <si>
    <t>E162 Atención integral para el Bienestar de los adultos mayores</t>
  </si>
  <si>
    <t>Consultas médicas domiciliarias proporcionadas</t>
  </si>
  <si>
    <t xml:space="preserve">Mide el avance porcentual de consultas médicas domiciliarias proporcionadas a personas mayores sin servicios de salud residentes en la Ciudad de México </t>
  </si>
  <si>
    <t>(Consultas médicas domiciliarias proporcionadas/Consultas médicas domiciliarias programadas)*100</t>
  </si>
  <si>
    <t>Programación de citas médicas domiciliarias</t>
  </si>
  <si>
    <t>Mide el avance en la programación de los espacios disponibles para atención médica domiciliaria</t>
  </si>
  <si>
    <t>(Número de citas médicas domiciliarias agendadas/ Número de espacios disponibles para citas médicas domiciliarias)*100</t>
  </si>
  <si>
    <t>Consultas gerontológicas realizadas</t>
  </si>
  <si>
    <t xml:space="preserve">Mide el avance porcentual de consultas gerontológicas realizadas a personas mayores en la Ciudad de México </t>
  </si>
  <si>
    <t>(Consultas gerontológicas realizadas/Consultas gerontológicas programadas programadas)*100</t>
  </si>
  <si>
    <t xml:space="preserve">Gestión de visitas gerontológicas </t>
  </si>
  <si>
    <t xml:space="preserve">Mide el avance en la programación de los espacios disponibles para atención gerontológica </t>
  </si>
  <si>
    <t>(Número de visitas gerontológicas agendadas/ Número de espacios disponibles para visitas gerontológicas)*100</t>
  </si>
  <si>
    <t>Capacitaciones en temas gerontológicos, geriátricos  y de envejecimiento proporcionadas</t>
  </si>
  <si>
    <t xml:space="preserve">Mide el avance en la realización de capacitaciones en temas gerontológicos, geriátricos y de envejecimiento </t>
  </si>
  <si>
    <t>Publicación de capacitaciones en temas gerontológicos, geriátricos y de envejecimiento</t>
  </si>
  <si>
    <t>Mide el avance de las publicaciones realizadas para la difusión de capacitaciones en temas gerontológicos, geriátricos y de envejecimiento</t>
  </si>
  <si>
    <t>(Número de publicaciones realizadas/Número de publicaciones programadas)*100</t>
  </si>
  <si>
    <t xml:space="preserve">Visitas de seguimiento a personas mayores realizadas </t>
  </si>
  <si>
    <t>Mide el avance en la programación de visitas de seguimiento a personas mayores de 60 años residentes en la Ciudad de México</t>
  </si>
  <si>
    <t>(Número de visitas de seguimiento realizadas/número de visitas de seguimiento programadas)*100</t>
  </si>
  <si>
    <t>Programación de visitas de seguimiento a personas mayores</t>
  </si>
  <si>
    <t>Mide el avance en la programación de las visitas se seguimiento a personas mayores</t>
  </si>
  <si>
    <t>(Número de visitas de seguimiento agendadas/ Total de Número de visitas de seguimiento por realizar)*100</t>
  </si>
  <si>
    <t>Servicios de cuidado a personas mayores de 60 años realizados</t>
  </si>
  <si>
    <t>Mide el avance de  servicios de cuidado dirigidas a personas mayores de 60 años residentes en la Ciudad de México</t>
  </si>
  <si>
    <t>(Número de servicios de cuidado realizados/Número de servicios de cuidado programados)*100</t>
  </si>
  <si>
    <t>Programación de acompañamientos voluntarios a personas mayores de 60 años.</t>
  </si>
  <si>
    <t>Mide el avance en la programación de acompañamientos voluntarios</t>
  </si>
  <si>
    <t>(Número de acompañamientos realizados/Número de acompañamientos programados)*100</t>
  </si>
  <si>
    <t>Elaboración de material de apoyo para las capacitaciones.</t>
  </si>
  <si>
    <t>Porcentaje que mide el avance en la elaboración de material de apoyo para realizar las capacitaciones a brigadas</t>
  </si>
  <si>
    <t>(Número de Materiales de apoyo elaborados/Número de Materiales de apoyo programados)*100</t>
  </si>
  <si>
    <t>Ejecución de reuniones informativas a los participantes para informar los protocolos de actuación a seguir en los simulacros.</t>
  </si>
  <si>
    <t>S047 Programa mejoramiento barrial y comunitario, tequio barrio</t>
  </si>
  <si>
    <t>Entrega de apoyos para proyectos de rescate de espacios públicos realizada</t>
  </si>
  <si>
    <t>(Número de poyos entregados/ Número de apoyos programados)*100</t>
  </si>
  <si>
    <t>Emisión de convocatoria para registro en el programa</t>
  </si>
  <si>
    <t>(Número de Convocatorias emitidas/ Número de Convocatorias programadas)*100</t>
  </si>
  <si>
    <t>Integración del Padrón de beneficiarios del programa</t>
  </si>
  <si>
    <t>Visitas de supervisión a proyectos  de rescate de espacios público en colonias, pueblos, barrios y unidades habitacionales realizadas</t>
  </si>
  <si>
    <t>Mide el porcentaje de visitas de supervisión de proyectos de rescate de espacios público en colonias, pueblos, barrios y unidades habitacionales.</t>
  </si>
  <si>
    <t>(Visitas de supervisión de proyectos de rescate de espacios público en colonias, pueblos, barrios y unidades habitacionales/ pueblos, barrios o colonias que reciben el programa)*100</t>
  </si>
  <si>
    <t>Programación de visitas de supervisión</t>
  </si>
  <si>
    <t>Mide el porcentaje de las visitas de supervisión agendadas a realizar en los proyectos ganadores.</t>
  </si>
  <si>
    <t>(Número de visitas de supervisión atendidas/Número de visitas de supervisión programadas)*100</t>
  </si>
  <si>
    <t>S220 Atencion Social Inmediata a Poblaciones Prioritarias (ASIPP)</t>
  </si>
  <si>
    <t>Apoyos en especie y económicos para atender contingencias y emergencias  entregados</t>
  </si>
  <si>
    <t>Mide el porcentaje  de avance de los apoyos entregados para atender contingencias y emergencias.</t>
  </si>
  <si>
    <t>(Número de apoyos entregados/ Número de Apoyos programados)*100</t>
  </si>
  <si>
    <t>Gestión de visitas domiciliarias para la supervisión y aprobación de los apoyos.</t>
  </si>
  <si>
    <t>Mide el porcentaje de avance de las visitas domiciliarias para aprobación de los apoyos.</t>
  </si>
  <si>
    <t>(Número de visitas domiciliarias realizadas/Número de  visitas domiciliarias programadas)*100</t>
  </si>
  <si>
    <t>Raciones alimentarias a Bajo Costo entregadas.</t>
  </si>
  <si>
    <t>Mide el porcentaje de avance de raciones otorgadas respecto de las programadas para entregar a bajo costo en el año.</t>
  </si>
  <si>
    <t>(Número de raciones alimentarias a bajo costo entregadas/Número  de raciones alimentarias a bajo costo programadas)*100.</t>
  </si>
  <si>
    <t>Actualización del Padrón de Beneficiarios de raciones a bajo costo.</t>
  </si>
  <si>
    <t>Mide el porcentaje de avance de personas registradas en el Padrón de Beneficiarios a bajo costo</t>
  </si>
  <si>
    <t>(Número de Beneficiarios Nuevos/ Número de Beneficiarios Registrados)*100</t>
  </si>
  <si>
    <t>Supervisión de los Comedores que entregan raciones a bajo costo.</t>
  </si>
  <si>
    <t>Mide el porcentaje de supervisiones a Comedores Comunitarios que entregan raciones a bajo costo.</t>
  </si>
  <si>
    <t>(Número de Supervisiones a los Comedores Comunitarios que entregan raciones a bajo costo realizadas/( Número de Supervisiones a los Comedores Comunitarios que entregan raciones a bajo costo programadas)*100</t>
  </si>
  <si>
    <t>Raciones alimentarias gratuitamente entregadas .</t>
  </si>
  <si>
    <t>Mide el porcentaje de avance de Raciones otorgadas gratuitamente.</t>
  </si>
  <si>
    <t>(Número de Raciones Alimentarias gratuitas entregadas/Número de Raciones Alimentarias gratuitas programas)*100.</t>
  </si>
  <si>
    <t>Actualización del Padrón de Beneficiarios de raciones gratuitas.</t>
  </si>
  <si>
    <t>Mide el porcentaje de avance de personas registradas en el Padrón de Beneficiarios gratuitos</t>
  </si>
  <si>
    <t>Supervisión de los Comedores que entregan raciones gratuitas.</t>
  </si>
  <si>
    <t>Mide el porcentaje de supervisiones a Comedores Comunitarios que entregan raciones a bajo gratuitas.</t>
  </si>
  <si>
    <t>Raciones alimentarias Otorgadas a Bajo Costo en el Modelo de Centro Generador.</t>
  </si>
  <si>
    <t>Mide el porcentaje de avance de raciones otorgadas  respecto de las Programadas para entregar a bajo costo en el modelo de centro generador.</t>
  </si>
  <si>
    <t>(Número de raciones alimentarias otorgadas a bajo costo en el Modelo de Centro Generador entregadas/ Número de raciones alimentarias otorgadas a bajo costo en el Modelo de Centro Generador programadas) *100.</t>
  </si>
  <si>
    <t>Actualización del Padrón de Beneficiarios de raciones a bajo costo en el Modelo de Centro Generador.</t>
  </si>
  <si>
    <t>Mide el porcentaje de avance de personas registradas en el Padrón de Beneficiarios a bajo costo en el Modelo de Centro Generador</t>
  </si>
  <si>
    <t>Supervisión de los Comedores del Modelo de Centro Generador que entregan raciones a bajo costo.</t>
  </si>
  <si>
    <t>Mide el porcentaje de supervisiones a Comedores del Modelo de Centro Generador que entregan raciones a bajo costo.</t>
  </si>
  <si>
    <t>(Número de Supervisiones a los Comedores de Modelo Centro Generador que entregan raciones a bajo costo realizadas/( Número de Supervisiones a los Comedores de Modelo Centro Generador que entregan raciones a bajo costo programadas)*100</t>
  </si>
  <si>
    <t>Instalación de Comedores para el Bienestar.</t>
  </si>
  <si>
    <t>Mide el porcentaje de Comedores Públicos Instalados Respecto de los Aprobados.</t>
  </si>
  <si>
    <t>(Comedores Públicos Instalados/Solicitudes de Comedor Público Aprobadas )*100</t>
  </si>
  <si>
    <t>Selección y análisis para la aprobación de Solicitudes de Instalación de Comedor para el Bienestar.</t>
  </si>
  <si>
    <t>Mide el porcentaje de Solicitudes de Comedor para el Bienestar aprobadas respecto de las recibidas.</t>
  </si>
  <si>
    <t>(Total de Solicitudes de Comedor para el Bienestar Aprobadas/ Total de Solicitudes de Comedor para el Bienestar Recibidas en el Trimestre)*100.</t>
  </si>
  <si>
    <t>Padrón de la Pensión para el Bienestar generado</t>
  </si>
  <si>
    <t>Mide el porcentaje de la generación del padrón de la Pensión para el Bienestar</t>
  </si>
  <si>
    <t>(Padrón de la pensión para personas con discapacidad en la Ciudad de México generado/ Padrón de la pensión para personas con discapacidad en la Ciudad de México programado)*100</t>
  </si>
  <si>
    <t>Registro y actualización del padrón de los beneficiarios de la Pensión para el Bienestar.</t>
  </si>
  <si>
    <t>Mide el porcentaje de avance del registro de beneficiarios de la Pensión para el Bienestar en la Ciudad de México.</t>
  </si>
  <si>
    <t>Padrón del apoyo a beneficiarios del pago único a ex trabajadoras de la hoy extinta Autotransportes Urbanos de Pasajeros R-100 (Ruta 100) generado</t>
  </si>
  <si>
    <t>(Padrón del apoyo a beneficiarios del pago único Ruta 100 generado/ Padrón del el apoyo a beneficiarios del pago único Ruta 100 programado)*100</t>
  </si>
  <si>
    <t>Mantenimiento de la infraestructura de alumbrado público realizado.</t>
  </si>
  <si>
    <t>Mide el porcentaje de avance en el otorgamiento de asistencia técnica-metodológica por tema brindada a Unidades Responsables del Gasto</t>
  </si>
  <si>
    <t>Mide el porcentaje de avance en la elaboración de los cronogramas para brindar asistencia técnica-metodológica por procesos</t>
  </si>
  <si>
    <t>Mide el porcentaje de avance en la realización de reuniones de coordinación del evaluador externo con los sujetos evaluados.</t>
  </si>
  <si>
    <t>Mide el porcentaje de avance de las etapas para la realización y publicación del Programa Anual de Evaluación</t>
  </si>
  <si>
    <t>Mide el porcentaje de avance en la realización de los reportes de resultados de los Programas presupuestarios</t>
  </si>
  <si>
    <t xml:space="preserve">Mide el porcentaje de avance de Aspectos Susceptibles de Mejora atendidos por las Unidades Responsables del Gasto </t>
  </si>
  <si>
    <t>Mide el porcentaje de avance en la captura de los indicadores  en el Sistema de Seguimiento a Indicadores y Avance Presupuestal</t>
  </si>
  <si>
    <t>Realización de simulacros</t>
  </si>
  <si>
    <t>13PDVA Instituto de Verificación Administrativa</t>
  </si>
  <si>
    <t xml:space="preserve"> Seguimiento a la ejecución de los proyectos de rehabilitación </t>
  </si>
  <si>
    <t xml:space="preserve">Reconocimiento para generar mercados públicos </t>
  </si>
  <si>
    <t xml:space="preserve"> Revisión  del marco normativo</t>
  </si>
  <si>
    <t xml:space="preserve"> Elaboración de material de apoyo y difisión para las capacitaciones.</t>
  </si>
  <si>
    <t xml:space="preserve"> Difusión y promoción del Programa de capacitación </t>
  </si>
  <si>
    <t xml:space="preserve">
Prevención de las violencias y Derechos Humanos de las mujeres otorgadas
</t>
  </si>
  <si>
    <t>Mide el porcentaje de avance de actividades otorgadas de prevención de las violencias contra las mujeres</t>
  </si>
  <si>
    <t>(Actividades de prevención de las violencias contra las mujeres otorgadas /Actividades de prevención de las violencias contra las mujeres  programados )*100</t>
  </si>
  <si>
    <t xml:space="preserve">Implementación de circuitos públicos para prevenir la violencia contra las mujeres </t>
  </si>
  <si>
    <t>Mide el avance porcentual de circuitos públicos implementados en el año</t>
  </si>
  <si>
    <t>(Circuitos públicos implementados/Circuitos públicos programados) *100</t>
  </si>
  <si>
    <t>Capacitación a personas de la ciudadanía para la promoción de una cultura de respeto a los derechos humanos de las mujeres.</t>
  </si>
  <si>
    <t>Mide el avance porcentual de las personas de la ciudadanía capacitadas.</t>
  </si>
  <si>
    <t>(Número de personas capacitadas /Número de  personas programadas)*100</t>
  </si>
  <si>
    <t>Población atendida al trimestre</t>
  </si>
  <si>
    <t>03PDIV Instituto de Vivienda</t>
  </si>
  <si>
    <t>Capacitaciones para los brigadas de Protección Civil realizadas</t>
  </si>
  <si>
    <t xml:space="preserve">Porcentaje que mide el avance  en el número de brigadas capacitadas para la  protección de visitantes y empleados que transitan por las instalaciones del Instituto de Vivienda de la Ciudad de México. </t>
  </si>
  <si>
    <t>Porcentaje que mide el avance en la elaboración de material de apoyo y difusión elaborado para realizar las capacitaciones programadas (manuales, carteles, infografía.)</t>
  </si>
  <si>
    <t>Difusión, promoción y captación de brigadistas para los Programas de capacitación.</t>
  </si>
  <si>
    <t xml:space="preserve">Porcentaje  que mide  el cumplimiento de la realización de simulacros para prevenir situaciones de riesgo y emergencia generados por un fenómeno natural o antropogénico.
</t>
  </si>
  <si>
    <t>C12A1</t>
  </si>
  <si>
    <t>(Número reuniones realizadas / Número reuniones programadas)*100</t>
  </si>
  <si>
    <t>S061 Vivienda en conjunto</t>
  </si>
  <si>
    <t>Créditos para vivienda en conjunto entregado</t>
  </si>
  <si>
    <t>Mide porcentualmente el avance en la entrega de  créditos conforme a lo establecido en el programa social vivienda en conjunto</t>
  </si>
  <si>
    <t>(Número de créditos entregados/Número de créditos programados)*100</t>
  </si>
  <si>
    <t>Integración de expedientes de personas beneficiarias del Programa social "vivienda en conjunto"</t>
  </si>
  <si>
    <t>Mide el porcentaje de avance de expedientes autorizados de las personas que solicitan créditos</t>
  </si>
  <si>
    <t>Emisión de reglas de operacion del registro del Programa social "Vivienda en conjunto"</t>
  </si>
  <si>
    <t>Mide el porcentaje de avance conforme  a lo autorizado en las reglas de operación del Programa social</t>
  </si>
  <si>
    <t>(Avance realizado conforme a la autorizado en la regla de operacion/ avance programado conforme a las reglas de operacion)*100</t>
  </si>
  <si>
    <t xml:space="preserve">Apoyos para pago de rentas, sustentabilidad y capacidad de pago entregados </t>
  </si>
  <si>
    <t>Mide el porcentaje  de apoyos para pago de rentas, sustentabilidad y capacidad de pago entregados en el año</t>
  </si>
  <si>
    <t xml:space="preserve">Integración de expedientes de personas beneficiarias </t>
  </si>
  <si>
    <t>Emisión de reglas de operación</t>
  </si>
  <si>
    <t>Mide el porcentaje de avance de las reglas de operación del Programa social</t>
  </si>
  <si>
    <t>(Avance de las metas establecidas en las reglas de operación del Programa social/ avance programado de las metas establecidas en las reglas de operacion)*100</t>
  </si>
  <si>
    <t>S027 Mejoramiento de la vivienda</t>
  </si>
  <si>
    <t>Créditos para mejoramiento de vivienda entregados</t>
  </si>
  <si>
    <t xml:space="preserve">Mide el porcentaje  de avance de los créditos entregados correspondientes al programa Mejoramiento de la vivienda </t>
  </si>
  <si>
    <t>(Créditos entregados/ créditos programados)*100</t>
  </si>
  <si>
    <t>Integración de expedientes de personas beneficiarias del Programa social "Mejoramiento de la vivienda 2024"</t>
  </si>
  <si>
    <t>Emisión de reglas de operación del Programa social "Mejoramiento de la vivienda"</t>
  </si>
  <si>
    <t>Mide el porcentaje de de avance conforme  a lo autorizado en las reglas de operación del Programa social</t>
  </si>
  <si>
    <t>(Avance  conforme a la autorizado en la regla de operacion/avance programado conforme a las reglas de operacion)*100</t>
  </si>
  <si>
    <t xml:space="preserve">Ayudas para viviendas sustentables entregadas </t>
  </si>
  <si>
    <t>Mide el porcentaje avance de ayudas para hacer viviendas sustentables</t>
  </si>
  <si>
    <t>(Ayudas entregadas/ Ayudas programados)*100</t>
  </si>
  <si>
    <t>Emisión de reglas de operación del Programa social del Programa social ayudas de sustentabilidad.</t>
  </si>
  <si>
    <t>Mide el porcentaje conforme  a lo autorizado en las reglas de operación del Programa social</t>
  </si>
  <si>
    <t>(Avance de las metas establecidas en las reglas de operación del Programa socia/ avance programado de elaboración de la convocatoria)*100</t>
  </si>
  <si>
    <t>Integración de expedientes de personas beneficiarias del Programa social "Ayudas de sustentabilidad"</t>
  </si>
  <si>
    <t>02CD08M001</t>
  </si>
  <si>
    <t>02CD08M002</t>
  </si>
  <si>
    <t>MOD</t>
  </si>
  <si>
    <t>Progra</t>
  </si>
  <si>
    <t>Ejercido</t>
  </si>
  <si>
    <t>C11A2</t>
  </si>
  <si>
    <t>C12</t>
  </si>
  <si>
    <t>C12A2</t>
  </si>
  <si>
    <t>C12A3</t>
  </si>
  <si>
    <t>C12A4</t>
  </si>
  <si>
    <t>Mide el porcentaje de avance en el proceso de las evaluaciones de Programas presupuestarios y Recursos federales realizadas por un evaluador externo</t>
  </si>
  <si>
    <t>Normativa presupuestaria publicada</t>
  </si>
  <si>
    <t>Disposiciones normativas locales actualizadas</t>
  </si>
  <si>
    <t xml:space="preserve">Publicación de disposiciones  normativas locales </t>
  </si>
  <si>
    <t>Registro y control de operaciones presupuestales autorizadas</t>
  </si>
  <si>
    <t>Mide el número de operaciones autorizadas para la previsión y control del gasto</t>
  </si>
  <si>
    <t>Revisión de Cuentas Líquidas Certificadas*  autorizadas por las Unidades Responsables del Gasto para su contabilización o rechazo</t>
  </si>
  <si>
    <t>Mide el porcentaje de Cuentas por Liquidar Certificadas (CLCs) registradas respecto a las estimadas (elaboradas por las Unidades Responsables del Gasto)</t>
  </si>
  <si>
    <t>Revisión de Adecuaciones Presupuestarias Compensadas solicitadas por las Unidades Responsables del Gasto para su registro o rechazo</t>
  </si>
  <si>
    <t xml:space="preserve">Mide el porcentaje  de  disminución de Adecuaciones Presupuestarias Compensadas (APs) registradas respecto las estimadas </t>
  </si>
  <si>
    <t>Conciliaciones presupuestales generadas con las Unidades Responsables del Gasto</t>
  </si>
  <si>
    <t>Mide el porcentaje de Conciliaciones Presupuestarias realizadas con respecto a las establecidas en la normatividad aplicable</t>
  </si>
  <si>
    <t>Revisión de Compromisos  registrados por las Unidades Responsables del Gasto en el SAP-GRP</t>
  </si>
  <si>
    <t>Ingresos propios de la Ciudad de México recaudados.</t>
  </si>
  <si>
    <t xml:space="preserve">Mide el porcentaje de avance en la  recaudación  de ingresos propios </t>
  </si>
  <si>
    <t>Actualización de los padrones fiscales de las diversas contribuciones.</t>
  </si>
  <si>
    <t>Mide el porcentaje de avance en la actualización de los padrones de contribuyentes</t>
  </si>
  <si>
    <t>Atención de trámites</t>
  </si>
  <si>
    <t>Mide el porcentaje de trámites atendidos en puntos de recaudación (centros de servicio tesorería, tesorería express y contributel)</t>
  </si>
  <si>
    <t xml:space="preserve"> C1</t>
  </si>
  <si>
    <t>Mantenimiento correctivo y/o preventivo de los CACI-SAF, ludotecas y lactarios</t>
  </si>
  <si>
    <t>Mide el porcentaje de los Dictámenes y Registros de Estructuras Orgánicas, Manuales Administrativos específicos de Operación y Especiales, así como Folios Mayores.</t>
  </si>
  <si>
    <t>Mantenimientos al material rodante (trenes) realizados</t>
  </si>
  <si>
    <t>Mide el porcentaje de mantenimientos que se realizan a los trenes</t>
  </si>
  <si>
    <t>Programación de mantenimientos a trenes</t>
  </si>
  <si>
    <t>Mide el porcentaje de avance en la elaboración de reportes mensuales con la programación de mantenimiento a trenes</t>
  </si>
  <si>
    <t>Servicios de vigilancia en las Líneas, instalaciones y áreas adyacentes de la Red del STC ejecutados</t>
  </si>
  <si>
    <t>Elaboración de reportes con las bitácoras de acciones de vigilancia</t>
  </si>
  <si>
    <t>Mide el porcentaje de la elaboración de bitácoras sobre incidentes específicos en el metro</t>
  </si>
  <si>
    <t>Desarrollo de acciones relacionadas con la innovación tecnológica realizadas</t>
  </si>
  <si>
    <t>Porcentaje de avance de las acciones de innovación tecnológica realizada</t>
  </si>
  <si>
    <t>Contrataciones de estudios, encuestas  y servicios de mantenimiento para el desarrollo e implementación de las tareas de innovación tecnológica</t>
  </si>
  <si>
    <t>Porcentaje en la contratación de servicios para mejorar la operación del Sistema de Transporte Colectivo Metro.</t>
  </si>
  <si>
    <t>AA</t>
  </si>
  <si>
    <t>D_URG</t>
  </si>
  <si>
    <t>PP</t>
  </si>
  <si>
    <t>D_PP</t>
  </si>
  <si>
    <t>26c001E172</t>
  </si>
  <si>
    <t>26c001</t>
  </si>
  <si>
    <t>07c001E093</t>
  </si>
  <si>
    <t>07c001</t>
  </si>
  <si>
    <t>C1A9</t>
  </si>
  <si>
    <t>Ar1T</t>
  </si>
  <si>
    <t/>
  </si>
  <si>
    <t>Se llevaron a cabo 9,248  mantenimientos de luminarias apagadas y rehabilitación de superpostes, así como la instalación de luminarias en zonas obscuras en la red vial secundaria de la AGAM. Así mismo se mejora la imagen urbana mediante el pintado de postes metálicos.</t>
  </si>
  <si>
    <t>En el periodo enero-marzo se brindó mantenimiento a 12 camiones pipa, incluyendo el cumplimiento de la verificación y pago de tenencia.</t>
  </si>
  <si>
    <t>La Alcaldía Gustavo A. Madero a través de la JUD de CACI, brinda el servicio de cuidado infantil, atendiendo a las madres trabajadoras pertenencientes a la demarcación territorial.</t>
  </si>
  <si>
    <t>Inscripciones realizadas durante el ciclo escolar vigente</t>
  </si>
  <si>
    <t>En el período enero marzo 2024 se realizaron: 1. Feria del mar y del atole 
Fecha: 1 de Febrero 2024
Producto que se vendió: Tamales tradicionales, oaxaqueños, Gourmet. 
Asistentes: 10,000
2. Feria de la Mezclilla 2024
Fecha: 12 al 17 de febrero 
Producto: Diversas prendas de mezclilla de productores directos de  los municipios de Nextlalpan y Jaltenco, así como productos elaborados de artesanos y emprendedores de la Alcaldía Gustavo A. Madero.
Asistentes: 50,000
3. Feria del Mar y la primavera 2024
Fecha:11 al 15 de marzo
Producto: productos de pescado y marisco fresco directos de la Nueva Viga, alimentos de mar preparados al igual que artesanos con productos de la costa así como artesanos de Gustavo A. Madero y de los viveros de Xochimilco plantas de temporada.</t>
  </si>
  <si>
    <t>En el período enero marzo 2024 se realizaron realizó la calendarización de los eventos a realizar en el primer trimestre, los cuales se celebrarían en los meses de febrero y marzo 2024.</t>
  </si>
  <si>
    <t>Al trimestre se otorgan 1950 servicios a los 1950 alumnos correspondientes a la matrícula total del Centro Cultural Ollin Yolliztli.</t>
  </si>
  <si>
    <t>Se imparten al trimestre 20 disciplinas artístico-culturales, entre las que destacan: 5 licenciaturas en artes circenses, iniciación a la música y la danza, mariachi, rock (6 disciplinas), danza moderna, danza contemporánea, clásica así como coros y orquestas juveniles.</t>
  </si>
  <si>
    <t>Durante el periodo, el SMPCDMX transmitió un total de 902 horas de contenido audiovisual propio, cifra que corresponde a un 32% en relación a la meta anual programada.</t>
  </si>
  <si>
    <t>Durante el periodo, el SMPCDMX obtuvo 107 horas de contenido audiovisual externo, cifra que corresponde a un 43 % en relación a la meta anual programada</t>
  </si>
  <si>
    <t>Se atendieron 112 grupos, lo que corresponde a 104 grupos de escuelas de educación básica de la Ciudad de México, nivel medio superior y superior, así como grupos vulnerables: discapacidad, en situación de calle, etc., en esta actividad extramuros en escuelas e instituciones, se presenta el museo a través de videos, presentaciones, artesanía de pequeño formato o bien con actividades lúdicas, al final los alumnos realizan una pequeña actividad que se organiza de acuerdo a la temática que el profesor solicita y 8 grupos en hospitales de la Ciudad de México específicamente, Fundación Mark y las Ludotecas del Instituto Nacional de Pediatría, Aqua y Hospitalaria Se llevan piezas artesanales que los niños pintan, con la instrucción de personal de servicios educativos.</t>
  </si>
  <si>
    <t>Se recibieron 11 solicitudes mediante correo electrónico y llamadas telefónicas para que el MAP visite las  escuelas de educación básica y hospitales de la Ciudad de México.</t>
  </si>
  <si>
    <t xml:space="preserve">
Se programaron 7 exposiciones que corresponden a 4 permanentes, 2 galerías y 1 pieza del mes  
Esencia del Arte Popular Mexicano 
Lo Cotidiano del Arte Popular 
Lo Sagrado del Arte Popular
Lo Fantástico del Arte Popular 
Galería: 
"Mujeres en las artesanías y el diseño: Conservar y reinventar la tradición" y 
"Identidad Artesanal"
Pieza del Mes: 
"Todos somos Chaac"
</t>
  </si>
  <si>
    <t>Se programo el envío de 26 boletines de prensa, notas informativas e invitación sobre la premiación del Concurso de Papalotes, final de la Epx. ARTE-SANO entre Artistas 7.0 e inauguración de la Exp. TODOS SOMOS CHAAC, en Sala Pieza del Mes.</t>
  </si>
  <si>
    <t>Se programo el envio de 42 de boletines de prensa, notas informativas e invitación directa a los medios para la cobertura de actividades y/o entrevistas referentes al Concurso de Papalotes, con TV Azteca Prog. "Venga la Alegría" y Radio UNAM, Prog. "Escaparate 961"; y sobre la Expo. ARTE/SANO entre Artistas 7.0, México-Japón y Concurso Papalotes, para El Heraldo Televisión Prog. "Mi Barrio".</t>
  </si>
  <si>
    <t>Se emitio la convocatoria con las fechas en las que se realizan los diversos talleres que ofrece el MAP al trimestre, publicado en las plataformas digitales con las que contamos, correspondiente a talleres de niños, niñas y adolescentes, artesanos y adultos.</t>
  </si>
  <si>
    <t>Participaron 26 personas de los cuales 9 fueron ganadores, considerando 3 primeros lugares y 6 menciones honorificas.</t>
  </si>
  <si>
    <t>Durante el primer trimestre se llevaron a cabo los cursos: El cine mexicano de la época de oro;  Propedéutico Diplomado en Creación Audiovisual Comunitaria; Lenguaje audiovisual; Guión documental; y  Producción.</t>
  </si>
  <si>
    <t>Durante el primer trimestre se organizarón 5 grupos y horarios para cursos sobre elementos cinematrograficos de 6 programados, para el período.</t>
  </si>
  <si>
    <t>Durante el primer trimestre se registrarón 170 interesados a cursos sobre elementos cinematograficos.</t>
  </si>
  <si>
    <t>(Número de publicaciones para la difusión sobre campañas de cuidado animal realizadas / Número de publicaciones para la difusión de campañas de cuidado animal)*100</t>
  </si>
  <si>
    <t>Mide el porcentaje de avance en la integración del padrón del programa para personas con enfermedades crónico degenerativas y discapacidad .</t>
  </si>
  <si>
    <t>Mide el porcentaje de avance en la entrega de apoyos entregados</t>
  </si>
  <si>
    <t>(Número de personas integradas al padrón integrados/ Número de personas integradas al padrón el periodo anterior)*100</t>
  </si>
  <si>
    <t>(Número de Supervisiones a los Comedores Comunitarios que entregan raciones gratuitas realizadas/( Número de Supervisiones a los Comedores Comunitarios que entregan raciones gratuitas programadas)*100</t>
  </si>
  <si>
    <t>Mide el porcentaje de la generación del padrón del apoyo a beneficiarios del pago único a ex trabajadoras de la hoy extinta Autotransportes Urbanos de Pasajeros R-100 (Ruta 100)</t>
  </si>
  <si>
    <t>(Estudios, investigaciones y documentos de política pública en materia de igualdad y no discriminación  elaborados/Estudios, investigaciones y documentos de política pública en materia de igualdad y no discriminación programados)*100</t>
  </si>
  <si>
    <t>Mide el porcentaje de avance de las asesorías solicitadas  por maltrato infantil.</t>
  </si>
  <si>
    <t>(Número de beneficiarios inscritos en padrón/Número de beneficiarios en padrón programados)*100</t>
  </si>
  <si>
    <t>Integración del padrón de beneficiarios del Programa Comedores para el bienestar</t>
  </si>
  <si>
    <t>Supervisión de Áreas Ciudadanas y Sociedades Cooperativas</t>
  </si>
  <si>
    <t>Mide el porcentaje de avance de la atención de las asesorías de accesibilidad  a inmuebles que prestan servicios públicos otorgadas</t>
  </si>
  <si>
    <t>(Número de asesorías otorgadas / Número de asesorías  recibidas)*100</t>
  </si>
  <si>
    <t>Elaboración de diagnósticos para emitir recomendaciones en asesorías de accesibilidad</t>
  </si>
  <si>
    <t>Registro y actualización  de las personas con discapacidad en el Sistema Integral de Gestión  de Información</t>
  </si>
  <si>
    <t>(Número brigadas realizadas/Número de brigadas programadas) *100</t>
  </si>
  <si>
    <t>Mide el avance de trámites realizados en un periodo, los cuales incluyen trámites de control vehicular para transporte particular, de pasajeros, de carga y para taxis, así como actualizaciones de registros vehiculares.</t>
  </si>
  <si>
    <t>Atención de trámites para expedición de licencias y permisos de conducir.</t>
  </si>
  <si>
    <t>Mide el porcentaje del avance de los trámites de licencias y permisos de conducir atendidos</t>
  </si>
  <si>
    <t>Registro y conteo de asistentes a paseos dominicales y nocturnos de Muévete en Bici</t>
  </si>
  <si>
    <t>Registro y conteo de asistentes a Talleres de Biciescuela CDMX</t>
  </si>
  <si>
    <t>Mide el porcentaje de mantenimientos preventivos realizado en relación al mantenimiento preventivos programado.</t>
  </si>
  <si>
    <t>Mide el porcentaje de reparaciones de fugas de agua</t>
  </si>
  <si>
    <t>Capacitaciones dirigida personal de las Jurisdicciones sanitarias, Centros de Salud y Unidades realizadas</t>
  </si>
  <si>
    <t>Mide el porcentaje de avance de las personas que recibieron capacitación en centros de salud y unidades aplicativas.</t>
  </si>
  <si>
    <t>(Capacitaciones al personal de las jurisdicciones, centros de salud y unidades aplicativas realizadas / Capacitaciones al personal de las jurisdicciones sanitarias, centros de salud y unidades aplicativas programadas) * 100</t>
  </si>
  <si>
    <t>S226 Beca Leona Vicario</t>
  </si>
  <si>
    <t>Entrega de apoyo económico a la población beneficiaria de la Beca Leona Vicario.</t>
  </si>
  <si>
    <t>Porcentaje de apoyos 
Económicos dispersados</t>
  </si>
  <si>
    <t>(Total de apoyos monetarios
dispersados en el periodo /Total de apoyos monetarios programados )*100</t>
  </si>
  <si>
    <t>Valiadación al padrón de la población beneficiaria.</t>
  </si>
  <si>
    <t xml:space="preserve">Mide el porcentaje de de avance en las validaciones realizadas al padrón de beneficiarios </t>
  </si>
  <si>
    <t>(Validaciones realizadas/Validaciones programadas)*100</t>
  </si>
  <si>
    <t>Gestión de la entrega de tarjetas a  la población beneficiaria.</t>
  </si>
  <si>
    <t xml:space="preserve">Mide el avance en el proceso de Entrega de tarjetas de reposiciones, nuevas altas y reactivaciones de la población beneficiaria </t>
  </si>
  <si>
    <t>(Tarjetas de tarjetas entregadas/Total de
 tarjetas programadas)*100</t>
  </si>
  <si>
    <t>U044 Beca de Asistencia, Atención e Inclusión para Niñas, Niños, Adolescentes y Jóvenes familiares de las
Personas Sensiblemente Afectadas en la Línea 12 del Sistema de Transporte Colectivo (STC) Metro</t>
  </si>
  <si>
    <t>Entrega de apoyos económicos a beneficiarios del padrón</t>
  </si>
  <si>
    <t xml:space="preserve">Porcentaje de apoyos 
Económicos dispersados a
personas integradas en el padrón
</t>
  </si>
  <si>
    <t xml:space="preserve">Mide el avance en el proceso de validación de Entrega de tarjetas de reposiciones de la población beneficiaria </t>
  </si>
  <si>
    <t>(Tarjetas entregadas/Total de
 tarjetas programadas)*100</t>
  </si>
  <si>
    <t>Celebración de Convenios de Colaboración</t>
  </si>
  <si>
    <t xml:space="preserve">Mide el avance porcentual de Convenios de Colaboración Celebrados </t>
  </si>
  <si>
    <t>(Número  de Convenios de Colaboración Celebrados/Número de Convenios de Colaboración  programados)*100</t>
  </si>
  <si>
    <t>Eventos culturales y recreativos realizados.</t>
  </si>
  <si>
    <t>Del total de eventos culturales y recreativos programados, el indicador muestra qué porcentaje de eventos culturales y recreativos fueron realizados durante el ejercicio fiscal actual en la Alcaldía.</t>
  </si>
  <si>
    <t>(Total de eventos culturales y recreativos realizados/Total de eventos culturales y recreativos programados)*100</t>
  </si>
  <si>
    <t xml:space="preserve">Gestión para el otorgamiento de apoyos económicos para producción, enseñanza y presentación de las disciplinas artísticas en los eventos.        </t>
  </si>
  <si>
    <t>El indicador mide el porcentaje de apoyos económicos otorgados para la producción, enseñanza y presentación de disciplinas artísticas en la Alcaldía.</t>
  </si>
  <si>
    <t>(Total de apoyos económicos otorgados/ Total de apoyos económicos programadas)*100</t>
  </si>
  <si>
    <t xml:space="preserve">Gestión para el otorgamiento de apoyos en especie a actividades culturales. </t>
  </si>
  <si>
    <t>Calendarización de actividades que recibieron apoyo en especie para su realización.</t>
  </si>
  <si>
    <t xml:space="preserve">(Total de apoyos en especie otorgados a actividades culturales / total de apoyos en especie programados a entregar)*100	</t>
  </si>
  <si>
    <t>Cursos de verano multidisciplinario para niñas, niños y adolescentes impartidos.</t>
  </si>
  <si>
    <t xml:space="preserve">Del total de cursos de verano multidisciplinarios para niñas, niños y adolescentes programados a impartir, el indicador muestra el porcentaje de cursos impartidos en el año actual. </t>
  </si>
  <si>
    <t>(Total de cursos de verano multidisciplinarios impartidos/ Total de cursos de verano multidisciplinarios programados) * 100</t>
  </si>
  <si>
    <t>Difusión de los cursos de verano multidisciplinarios para niñas, niños y adolescentes.</t>
  </si>
  <si>
    <t xml:space="preserve">Del total de acciones de difusión de los cursos de verano multidisciplinarios para niñas, niños y adolescentes programados a ejecutar, el indicador muestra el porcentaje de acciones de difusión de los cursos ejecutadas en el año actual. </t>
  </si>
  <si>
    <t>(Total de labores de difusión de los cursos de verano multidisciplinarios ejecutadas/ Total de labores de difusión de los cursos de verano multidisciplinarios programadas) *100</t>
  </si>
  <si>
    <t>Selección de niñas, niños y adolescentes beneficiarios de los cursos de verano multidisciplinarios.</t>
  </si>
  <si>
    <t xml:space="preserve">Del total de niñas, niños y adolescentes que solicitan asistir a los cursos de verano multidisciplinarios, el indicador muestra el porcentaje de beneficiarios seleccionados para asistir a los cursos en el año actual. </t>
  </si>
  <si>
    <t>(Total niñas, niños y adolescentes beneficiados por los cursos de verano multidisciplinarios/ Total de niñas, niños y adolescentes que solicitan asistir a los cursos de verano multidisciplinarios) *100</t>
  </si>
  <si>
    <t>Eventos deportivos como torneos, carreras y exhibiciones realizados.</t>
  </si>
  <si>
    <t xml:space="preserve">Del total de eventos deportivos programados a realizar en el ejercicio actual, el indicador muestra el porcentaje que se realizó, considerando eventos como torneos, carreras y exhibiciones. </t>
  </si>
  <si>
    <t>(Total de eventos depotivos realizados/ Total de eventos deportivos programados)*100</t>
  </si>
  <si>
    <t>Difusión de las actividades deportivas de las diferentes disciplinas que se imparten en las instalaciones deportivas de la Alcaldía Milpa Alta.</t>
  </si>
  <si>
    <t xml:space="preserve">Del total de acciones de difusión de las actividades deportivas de las diferentes disciplinas que se imparten en las instalaciones deportivas de la Alcaldía Milpa Alta programadas a ejecutar, el indicador muestra el porcentaje de acciones de difusión de las actividades ejecutadas en el año actual. </t>
  </si>
  <si>
    <t>(Total acciones de difusión de las actividades deportivas realizadas/Total de acciones de difusión de las actividades deportivas programadas)*100</t>
  </si>
  <si>
    <t>Apoyos económicos y en especie para el impulso del deporte otorgados.</t>
  </si>
  <si>
    <t xml:space="preserve">El indicador muestra el porcentaje de actividades deportivas en la Alcaldía que recibieron apoyos económicos y en especie para el impulso del deporte con respecto al total de actividades deportivas que se realizaron en el ejercicio fiscal actual. </t>
  </si>
  <si>
    <t>(Total de apoyos económicos y en especie otorgados para el impulso de actividades deportivas/Total de apoyos económicos y en especie programados para el impulso de actividades deportivas)*100</t>
  </si>
  <si>
    <t>Difusión de la convocatoria en los deportivos de la Alcaldía.</t>
  </si>
  <si>
    <t xml:space="preserve">Del total de difusiones en los deportivos de la Alcaldía programadas, el indicador muestra el total de las mismas que fueron realizadas. </t>
  </si>
  <si>
    <t>(Total de difusiones realizadas/Total de difusiones programadas)*100</t>
  </si>
  <si>
    <t>Apoyos económicos para mayordomías, comités, organizaciones y grupos organizados que fomenten la cultura y tradición de la Alcaldía Milpa Alta entregados</t>
  </si>
  <si>
    <t xml:space="preserve">Del total apoyos programados para mayordomías, comités, organizaciones y grupos organizados que fomenten la cultura y tradición de la Alcaldía Milpa Alta en el ejercicio fiscal actual, el indicador muestra el porcentaje de apoyos económicos entregados. </t>
  </si>
  <si>
    <t>(Total de apoyos económicos otorgados a mayordomías, comités, organizaciones y grupos organizados que fomentan la cultura y tradición de la Alcaldía Milpa Alta/Total de apoyos económicos programados para mayordomías, comités, organizaciones y grupos organizados que fomentan la cultura y tradición de la Alcaldía Milpa Alta)*100</t>
  </si>
  <si>
    <t xml:space="preserve">Difusión de las reglas de operación en la página de la Alcaldía. </t>
  </si>
  <si>
    <t xml:space="preserve">Del total de difusiones en la página de la Alcaldía programadas, el indicador muestra el total de las mismas que fueron realizadas. </t>
  </si>
  <si>
    <t>Servicios médicos en las instalaciones de los centros de atención a la salud ubicados en la alcaldía otorgados.</t>
  </si>
  <si>
    <t>Del total de servicios médicos en las instalaciones de los centros de atención a la salud ubicados en la alcaldía programadas para realizarse durante el ejercicio fiscal actual, el indicador muestra el avance en su realización.</t>
  </si>
  <si>
    <t>(Número de servicios médicos otorgados en las instalaciones de los centros de atención a la salud ubicados en la alcaldía / Número de servicios médicos programados en las instalaciones de los centros de atención a la salud ubicados en la alcaldía)*100</t>
  </si>
  <si>
    <t xml:space="preserve">Detección de las necesidades de servicios médicos que tiene la población milpaltense. </t>
  </si>
  <si>
    <t xml:space="preserve">Del total de servicios médicos que solicita la población de la alcaldía, el indicador muestra el porcentaje de servicios médicos que otorga la Alcaldía en el ejercicio fiscal actual, para conocer qué tanto se está atendiendo la demanda de la población y si es necesario aumentar la oferta que brindada. </t>
  </si>
  <si>
    <t>(Total de servicios médicos brindados por la Alcaldía / Total de servicios médicos solicitados por la población milpaltense) *100</t>
  </si>
  <si>
    <t>Realización de jornadas de salud que complementen el servicio de los centros de salud.</t>
  </si>
  <si>
    <t>Del total de jornadas de salud programadas para realizarse durante el ejercicio fiscal actual, el indicador muestra el avance en su realización.</t>
  </si>
  <si>
    <t>(Total de jornadas de salud ejecutadas/ Total de jornadas de salud programadas)*100</t>
  </si>
  <si>
    <t>Difusión de los servicios médicos en las instalaciones de los centros de atención a la salud ubicados en la alcaldía.</t>
  </si>
  <si>
    <t>Del total de acciones de difusión de los servicios médicos en las instalaciones de los centros de atención a la salud ubicados en la alcaldía programadas, el indicador muestra el porcentaje de avance en las difusiones realizadas durante el ejercicio fiscal actual.</t>
  </si>
  <si>
    <t>(Total de acciones de difusión de los servicios médicos en las instalaciones de los centros de atención a la salud ubicados en la alcaldía realizadas/ Total de acciones de difusión de los servicios médicos en las instalaciones de los centros de atención a la salud ubicados en la alcaldía programadas)*100</t>
  </si>
  <si>
    <t>Servicios de atención en la Unidad Médica Post Covid para habitantes de la Alcaldía Milpa Alta brindados.</t>
  </si>
  <si>
    <t>Del total de servicios de atención en la Unidad Médica Post Covid programados, el indicador muestra el porcentaje de avance en los servicios brindados durante el ejercicio fiscal actual.</t>
  </si>
  <si>
    <t>(Número de servicios de atención en la Unidad Médica Post Covid brindados / Número de servicios de atención en la Unidad Médica Post Covid programados)*100</t>
  </si>
  <si>
    <t>Difusión de los Servicios de atención en la Unidad Médica Post Covid para habitantes de la Alcaldía Milpa Alta.</t>
  </si>
  <si>
    <t>Del total de acciones de difusión de los servicios de atención en la Unidad Médica Post Covid programadas, el indicador muestra el porcentaje de avance en las difusiones realizadas durante el ejercicio fiscal actual.</t>
  </si>
  <si>
    <t>(Total de acciones de difusión de los servicios de atención en la Unidad Médica Post Covid realizadas/ Total de acciones de difusión de los servicios de atención en la Unidad Médica Post Covid programadas)*100</t>
  </si>
  <si>
    <t xml:space="preserve">Del total de servicios de atención médica programados, el indicador muestra el avance porcentual de los servicios otorgados durante el ejercicio fiscal actual. </t>
  </si>
  <si>
    <t>(Total de servicios de atención médica veterinaria proporcionados a animales de compañía con tutor o en situación de calle / Total de servicios de atención médica veterinaria programados para animales de compañía con tutor o en situación de calle)*100</t>
  </si>
  <si>
    <t>Realización de jornadas de esterilización a felinos y caninos de compañía con tutor o en situación de calle o abandono</t>
  </si>
  <si>
    <t xml:space="preserve">Del total de jornadas de esterilización a felinos y caninos programadas, el indicador muestra el avance porcentual de las jornadas realizadas durante el ejercicio fiscal actual. </t>
  </si>
  <si>
    <t>(Total de jornadas de esterilización realizadas en el ejercicio fiscal actual/ Total de jornadas de esterilización realizadas programado)*100</t>
  </si>
  <si>
    <t xml:space="preserve">Difusión de los servicios de atención médica veterinaria que ofrece la Alcaldía Milpa Alta. </t>
  </si>
  <si>
    <t>Del total de acciones de difusión de los servicios de atención médica veterinaria que ofrece la Alcaldía, el indicador muestra el avance porcentual de acciones de difusión realizadas en el ejercicio fiscal actual.</t>
  </si>
  <si>
    <t>(Total de acciones de difusión de los servicios de atención médica veterinaria que ofrece la Alcaldía realizadas/ Total de acciones de difusión de los sercicios de atención médica veterinaria que ofrece la Alcaldía programadas) *100</t>
  </si>
  <si>
    <t>02CD12 Alcaldía Milpa Alta</t>
  </si>
  <si>
    <t>Servicio de alimentación balanceada y saludable para las niñas y niños inscritos en los CENDIS otorgado.</t>
  </si>
  <si>
    <t>Del total de niñas y niños inscritos en los CENDIS de la alcaldía Milpa Alta, el indicador muestra el porcentaje que se encuentran dentro de los paramentros nutricionales óptimos durante el ejercicio fiscal actual, gracias a que reciben el servicio de alimentación balanceada y saludable.</t>
  </si>
  <si>
    <t>(Niñas y niños inscritos en los CENDIS de la Alcaldía que se encuentran dentro de los paramentros nutricionales óptimos/Total de niñas y niños inscritos en los CENDIS de la Alcaldía)*100</t>
  </si>
  <si>
    <t>Realización de entregas de insumos para la elaboración de alimentos en los CENDIS de la alcaldía.</t>
  </si>
  <si>
    <t xml:space="preserve">Del total de entregas de insumos programadas para los CENDIS en la alcaldía, el indicador muestra el avance porcentual de la entrega de insumos para la elaboración de alimentos en los CENDIS durante el ejercicio fiscal actual. </t>
  </si>
  <si>
    <t>(Total de entregas de insumos para elaboración de alimentos a los CENDIS en la Alcaldía Milpa Alta realizadas /Total de entregas de insumos para elaboración de alimentos a los CENDIS en la Alcaldía Milpa Alta programadas)*100</t>
  </si>
  <si>
    <t>Impartición de capacitaciones al personal en materia de nutrición, manejo de alimentos e higiene.</t>
  </si>
  <si>
    <t xml:space="preserve">Del total de docentes, nutriólogos y personal de cocina de los CENDIS, el indicador muestra el avance porcentual del personal de los CENDIS que reciben capacitaciones en materia de nutrición, manejo de alimentos e higiene. </t>
  </si>
  <si>
    <t>(Docentes, nutriólogos y personal de cocina capacitados/Total de docentes, nutriólogos y personal de cocina de los CENDIS)*100</t>
  </si>
  <si>
    <t>Actividades educativas y recreativas impartidas</t>
  </si>
  <si>
    <t xml:space="preserve">Del total de actividades educativas y recreativas para niñas y niños inscritos en los CENDIS de la alcaldía Milpa Alta, el indicador muestra el porcentaje de avance en la impartición de las actividades durante el ejercicio fiscal actual. </t>
  </si>
  <si>
    <t>(Actividades educativas y recreativas para niñas y niños inscritos en los CENDIS de la Alcaldía impartidas / actividades educativas y recreativas para niñas y niños inscritos en los CENDIS de la Alcaldía programadas)*100</t>
  </si>
  <si>
    <t>Realización de entregas de materiales didácticos.</t>
  </si>
  <si>
    <t xml:space="preserve">Del total de entregas de materiales didácticos para la impartición de actividades educativas y recreativas en los CENDIS, este indicador muestra el porcentaje de avance en la entrega de materiales didácticos durante el año actual. </t>
  </si>
  <si>
    <t>(Entregas de materiales didácticos realizadas / Entregas de materiales didácticos programadas)*100</t>
  </si>
  <si>
    <t>Capacitación al personal en el uso de herramientas didácticas y educativas.</t>
  </si>
  <si>
    <t xml:space="preserve">Del total de personal educativo que labora en los CENDIS, el indicador muestra el avance porcentual de personal educativo que concluye las capacitaciones brindadas para el uso de herramientas didácticas y educativas durante el ejercicio fiscal actual. </t>
  </si>
  <si>
    <t>(Total de personal educativo que completó las capacitaciones en el uso de herramientas didácticas educativas/ Total de personal educativo que labora en los CENDIS) *100</t>
  </si>
  <si>
    <t>Servicios de cuidado integral de niñas y niños de los CENDIS brindados.</t>
  </si>
  <si>
    <t xml:space="preserve">Del total de servicios de cuidados para niñas y niños inscritos en los CENDIS de la alcaldía Milpa Alta, el indicador muestra el porcentaje de avance en los servicios brindados durante el ejercicio fiscal actual. </t>
  </si>
  <si>
    <t>((Número de servicios de cuidado integral de niñas y niños inscritos en los CENDIS brindados / Número de servicios de cuidado integral de niñas y niños inscritos en los CENDIS programados)*100</t>
  </si>
  <si>
    <t xml:space="preserve">Del total de niños y niñas inscritas en los CENDIS de la alcaldía, el indicador muestra el porcentaje de niñas y niños que cuya salud física, mental y emocional es monitoreada durante el ejercicio fiscal actual. </t>
  </si>
  <si>
    <t>(Total de niñas y niños que reciben monitoreo de su salud física, mental y emocional en CENDIS/ Total de niñas y niños inscritos en CENDIS)*100</t>
  </si>
  <si>
    <t xml:space="preserve">Impartición de talleres en materia nutricional y cuidados a los padres, madres y/o tutores </t>
  </si>
  <si>
    <t xml:space="preserve">Del total de talleres en materia nutricional y cuidados dirigidos a los padres, madres y/o tutores programados, el indicador muestra el avance porcentual en la impartición de los talleres durante el ejercicio fiscal actual. </t>
  </si>
  <si>
    <t>(Total de talleres realizados en materia nutricional y cuidados impartidos a los padres, madres y/o tutores/Total de talleres programados en materia nutricional y cuidados impartidos a los padres, madres y/o tutores)*100</t>
  </si>
  <si>
    <t>Fallas en el servicio del Sistema de Videovigilancia atendidas</t>
  </si>
  <si>
    <t>Del total de fallas en el Sistema de Videovigilancia reoprtadas, el indicador muestra el avance porcentual de las atenciones al Sistema realizadas durante el ejercicio fiscal actual.</t>
  </si>
  <si>
    <t xml:space="preserve">(Número de fallas de la infraestructura de seguridad atendidas / Número de fallas de la infraestructura de seguridad reportadas)*100        </t>
  </si>
  <si>
    <t>Realización de actividades preventivas y/o correctivas al Sistema de Videovigilancia.</t>
  </si>
  <si>
    <t>Del total de actividades preventivas y/o correctivas al Sistema de Videovigilancia programadas, el indicador muestra el avance porcentual de las actividades preventivas y/o correctivas al Sistema realizadas durante el ejercicio fiscal actual.</t>
  </si>
  <si>
    <t>(Número de actividades preventivas y/o correctivas realizadas al Sistema de Videovigilancia / Número de actividades preventivas y/o correctivas programadas al Sistema de Videovigilancia ) * 100</t>
  </si>
  <si>
    <t xml:space="preserve">Realización de recorridos de revisión para detectar fallas en el Sistema de Videovigilancia </t>
  </si>
  <si>
    <t>Del total de recorridos de revisión para detectar fallas en el Sistema de Videovigilancia programados, el indicador muestra el avance de recorridos realizados en el ejercicio fiscal actual.</t>
  </si>
  <si>
    <t>(Total de recorridos realizados / total de recorridos programados) *100</t>
  </si>
  <si>
    <t>Adquisición de componentes o refacciones para la optimización del sistema de videovigilancia</t>
  </si>
  <si>
    <t xml:space="preserve">Del total de componentes requeridos, el indicador muestra el porcentaje de componentes adquiridos durante el ejercicio fiscal actual. </t>
  </si>
  <si>
    <t>(Número de componentes adquiridos /Número de componentes requeridos)*100</t>
  </si>
  <si>
    <t xml:space="preserve">Tareas para la prevención del delito, la promoción de la paz y la cultura cívica en la Alcaldía Milpa Alta realizadas </t>
  </si>
  <si>
    <t xml:space="preserve">Del total de tareas para la prevención del delito, la promoción de la paz y la cultura cívica en la alcaldía Milpa Alta programadas para su realización, el indicador muestra el total de acciones promovidas en el ejercicio fiscal actual. </t>
  </si>
  <si>
    <t>(Total de tareas para la prevención del delito, la promoción de la paz y la cultura cívica en la alcaldía Milpa Alta realizadas / Total de tareas para la prevención del delito, la promoción de la paz y la cultura cívica en la alcaldía Milpa Alta programadas) *100</t>
  </si>
  <si>
    <t>Organización de reuniones de trabajo para la creación de redes de seguridad en parajes, barrios y colonias de la demarcación que permitan mejorar la comunicación directa entre las autoridades y los habitantes de Milpa Alta.</t>
  </si>
  <si>
    <t xml:space="preserve">Del total de reuniones de trabajo para la creación de redes de seguridad en parajes, barrios y colonias de la demarcación programadas, el indicador muestra el avance porcentual en la organización de dichas reuniones de trabajo durante el ejercicio fiscal actual. </t>
  </si>
  <si>
    <t>(Número de reuniones de trabajo para la creación de redes de seguridad organizadas / Número de reuniones de trabajo para la creación de redes de seguridad programadas) *100</t>
  </si>
  <si>
    <t>Organización de pláticas y/o talleres en centros educativos de nivel secundaria, medio superior y superior de la Alcaldía para brindar información sobre instituciones a las que se puede acudir en caso de sufrir algun tipo de violencia.</t>
  </si>
  <si>
    <t xml:space="preserve">Del total de pláticas y talleres programados a impartir durante el ejercicio fiscal actual, el indicador muestra el avance porcentual de pláticas y talleres organizados. </t>
  </si>
  <si>
    <t>(Número de  pláticas y talleres organizados /Número de  pláticas y talleres programados)*100</t>
  </si>
  <si>
    <t>Organización de reuniones y pláticas vecinales en barrios, colonias, parajes de la Alcaldía para tener mayor comunicacion y acercamiento con las autoridades y los habitantes de la demarcación para inhibir los índices delictivos</t>
  </si>
  <si>
    <t xml:space="preserve">Del total de reuniones y pláticas vecinales programadas a realizarse, el indicador muestra el avance porcentual en las reuniones y pláticas vecinales organizadas durante el ejercicio fiscal actual. </t>
  </si>
  <si>
    <t>(Reuniones y pláticas vecinales organizadas / Reuniones y pláticas vecinales programadas)*100</t>
  </si>
  <si>
    <t>Organización de ferias de seguridad en plazas civicas de la alcaldía para brindar información  sobre instituciones a las que se pueda acudir en caso de sufrir algún tipo de violencia.</t>
  </si>
  <si>
    <t>Del total de ferias de seguridad programadas a realizar en plazas cívicas de la alcaldía, el indicador muestra el avance porcentual en la organización de ferias durante el ejercicio fiscal actual.</t>
  </si>
  <si>
    <t>(Número de  ferias organizadas / Número de  ferias programadas)*100</t>
  </si>
  <si>
    <t>Actividades de seguiridad ciudadana en beneficio de la población ejecutadas.</t>
  </si>
  <si>
    <t xml:space="preserve">Del total de actividades de seguridad ciudadana en beneficio de la población programadas, el indicador muestra el avance porcentual en la ejecución de las actividades  durante el ejercicio fiscal actual. </t>
  </si>
  <si>
    <t>(Número de actividades de seguridad ciudadana en beneficio de la población realizadas / número de actividades de seguridad ciudadana en beneficio de la población programadas) *100</t>
  </si>
  <si>
    <t xml:space="preserve"> Asignación de labores policiales para salvaguardar la integridad de la población milpaltense en el desarrollo de sus actividades cotidianas</t>
  </si>
  <si>
    <t xml:space="preserve">Del total de asignaciones de labores policiales programadas, el indicador muestra el avance porcentual en la asignación de dichas labores durante el ejercicio fiscal actual.  </t>
  </si>
  <si>
    <t>(Total de labores policiales asignadas / Total de labores policiales programadas)*100</t>
  </si>
  <si>
    <t xml:space="preserve"> Organización de operativos preventivos en edificios de gobierno, sendero seguro, espacios públicos, eventos de índole socio-político, carnavales y festividades religiosas.</t>
  </si>
  <si>
    <t>Del total de operativos preventivos programados, el indicador muestra el avance porcentual de operativos preventivos organizados durante el ejercicio fiscal actual.</t>
  </si>
  <si>
    <t>(Total de operativos preventivos organizados / Total de operativos preventivos programados)*100</t>
  </si>
  <si>
    <t>Organización de operativos "Mujeres seguras" orientados a salvaguardar el orden, paz pública e integridad física de niñas, adolescentes y mujeres a bordo de vehículos particulares y/o transporte público.</t>
  </si>
  <si>
    <t xml:space="preserve">Del total de operativos "Mujeres seguras" programados, el indicador muestra el avance porcentual en la organización de los operativos "Mujeres seguras" durante el ejercicio fiscal actual. </t>
  </si>
  <si>
    <t>(Operativos "mujeres seguras" organizados /Total de operativos "mujeres seguras" programados)*100</t>
  </si>
  <si>
    <t>Difusión por redes sociales, medios de comunicación, impresos y boletín de prensa los eventos relevantes y acciones de gobierno en la Alcaldía Milpa Alta realizada.</t>
  </si>
  <si>
    <t>Del total de eventos relevantes de gobierno en la Alcaldía Milpa Alta que solicitaron difusión por redes sociodigitales en el periodo actual, el indicador muestra el porcentaje de estos que fueron difundidos.</t>
  </si>
  <si>
    <t>Sistematización de información compuesta de evidencia audiovisual sobre eventos relevantes en la Alcaldía Milpa Alta.</t>
  </si>
  <si>
    <t>Del total de de eventos relevantes de gobierno que cuentan con evidencia visual y gráfica que debe ser sistematizada en el periodo actual, el indicador muestra el porcentaje de información que fue sistematizada.</t>
  </si>
  <si>
    <t>Cobertura fotográfica de eventos y acciones relevantes de la Alcaldía para su comunicación.</t>
  </si>
  <si>
    <t>Del total de eventos relevantes y acciones de gobierno en la Alcaldía Milpa Alta que solicitaron cobertura fotográfica para generar comunicación durante el ejercicio fiscal actual, el indicador muestra el porcentaje de estos que fueron cubiertos.</t>
  </si>
  <si>
    <t>Gestión para la autorización de imagen gráfica ante la Coordinación General de Comunicación Ciudadana de la Ciudad de México</t>
  </si>
  <si>
    <t>Orientación y atención de solicitudes para trámites de giros mercantiles brindadas.</t>
  </si>
  <si>
    <t>Del total de personas que solicitan orientación y atención para realizar trámites para giros mercantiles, el indicador muestra el porcentaje de personas que reciben orientación y atención para realizar trámites durante el ejercicio fiscal actual.</t>
  </si>
  <si>
    <t>(Total de personas que reciben orientación y atención para sus solicitudes de trámites para giros mercantiles / Total de personas que solicitan orientación y atención para realizar trámites para giros mercantiles)*100</t>
  </si>
  <si>
    <t>Difusión del servicio de orientación y atención de solicitudes para trámites de giros mercantiles.</t>
  </si>
  <si>
    <t xml:space="preserve">Del total de difusiones del servicio de orientación y atención para trámites de giros mercantiles programadas a emitir, el indicador mide el avance porcentual de difusiones del servicio realizadas durante el ejercicio fiscal actual. </t>
  </si>
  <si>
    <t>(Total de difusiones del servicio realizadas/ Total de difusiones del servicio programadas)*100</t>
  </si>
  <si>
    <t xml:space="preserve"> Trámites para la utilización del espacio público atendidos.</t>
  </si>
  <si>
    <t xml:space="preserve">Del total de trámites estimados para la utilización del espacio público, el indicador muestra el porcentaje de trámites atendidos durante el ejercicio fiscal actual. </t>
  </si>
  <si>
    <t>(Total de trámites atendidos / Total de trámites estimados)*100</t>
  </si>
  <si>
    <t>Difusión del servicio de trámite para la utilización del espacio público en la página de la Alcaldía.</t>
  </si>
  <si>
    <t xml:space="preserve">Del total de difusiones del servicio de trámite para la utilización del espacio público programadas a emitir, el indicador mide el avance porcentual de difusiones del servicio realizadas durante el ejercicio fiscal actual. </t>
  </si>
  <si>
    <t>Ordenamientos y asesorías para realizar trámites y servicios dirigidos a locatarios de mercados y concesionarios brindados.</t>
  </si>
  <si>
    <t>Del total de asesorías para la realización del trámite recibidas, el indicador muestra el avance porcentual en el total de trámites concluidos.</t>
  </si>
  <si>
    <t>(Total de trámites concluidos / Total de asesorías para la realización del trámite recibidas)*100</t>
  </si>
  <si>
    <t>Difusión del servicio de ordenamientos y asesorías para realizar trámites y servicios dirigidos a locatarios de mercados y concesionarios.</t>
  </si>
  <si>
    <t xml:space="preserve">Del total de difusiones del servicio de ordenamientos y asesorías para realizar trámites y servicios dirigidos a locatarios de mercados y concesionarios programadas a emitir, el indicador mide el avance porcentual de difusiones del servicio realizadas durante el ejercicio fiscal actual. </t>
  </si>
  <si>
    <t>Solicitudes para realizar espectáculos públicos atendidas</t>
  </si>
  <si>
    <t>Del total de espectáculos que solicitan la atención del trámite, el indicador muestra el avance porcentual de espectáculos públicos autorizados durante el ejercicio fiscal actual.</t>
  </si>
  <si>
    <t>(Total de espectáculos que son autorizados / Total de espectáculos estimados que solicitan el trámite)*100</t>
  </si>
  <si>
    <t>Verificación de solicitudes para para realizar espectáculos públicos</t>
  </si>
  <si>
    <t>Del total de solicitudes para para realizar espectáculos públicos recibidas, el indicador muestra el avance porcentual de solicitudes verificadas para la realización de espectáculos públicos durante el ejercicio fiscal actual.</t>
  </si>
  <si>
    <t>(Número de solicitudes verificadas / Número de solicitudes recibidos)*100</t>
  </si>
  <si>
    <t>Atención a trámites y solicitudes recibidas a través de las Áreas de Atención Ciudadana presenciales, digitales y telefónicas brindada.</t>
  </si>
  <si>
    <t>Del total de tramites y solicitudes recibidos a través de las áreas de atención ciudadana, el indicador muestra el avance atención a trámites y solicitudes  durante el ejercicio fiscal actual.</t>
  </si>
  <si>
    <t>(Total de trámites y solicitudes atendidos / Total de trámites y solicitudes estimadas)*100</t>
  </si>
  <si>
    <t>Gestión de solicitudes de servicios a través de CESAC</t>
  </si>
  <si>
    <t>Del total de la meta programada para la gestión de solicitudes de servicios a través de CESAC, el indicador muestra el avance porcentual de solicitudes gestionadas en el ejercicio fiscal actual.</t>
  </si>
  <si>
    <t>(Total de solicitudes gestionadas recibidas a través de CESAC / Total de solicitudes estimadas a recibir a través de CESAC)*100</t>
  </si>
  <si>
    <t>Gestión de trámites a través de Ventanilla única</t>
  </si>
  <si>
    <t>Del total de la meta programada para la gestión de trámites a través de Ventanilla Única, el indicador muestra el avance porcentual de trámites gestionados en el ejercicio fiscal actual.</t>
  </si>
  <si>
    <t>(Total de trámites gestionados recibidos a través de Ventanilla Única / Total de solicitudes estimadas a recibir a través de Ventanilla Única)*100</t>
  </si>
  <si>
    <t>C9A3</t>
  </si>
  <si>
    <t>Gestión de servicios a través de SUAC</t>
  </si>
  <si>
    <t>Del total de la meta programada para la gestión de servicios a través de SUAC, el indicador muestra el avance porcentual de solicitudes gestionadas en el ejercicio fiscal actual.</t>
  </si>
  <si>
    <t>(Total de servicios gestionados recibidos a través de SUAC / Total de solicitudes estimadas a recibir a través de SUAC)*100</t>
  </si>
  <si>
    <t>Actividades turísticas celebradas</t>
  </si>
  <si>
    <t>El indicador el porcentaje de avance de la celebración de actividades turísticas para promover la atracción turística de la Alcaldía con respecto al total de eventos y festivales programados durante el ejercicio fiscal actual.</t>
  </si>
  <si>
    <t>(Total de actividades turísticas realizadas / Total actividades turísticas programadas)*100</t>
  </si>
  <si>
    <t>Difusión de festivales para la promoción turística</t>
  </si>
  <si>
    <t>Del total de difusiones programadas, el indicador mide el avance porcentual en la difusión de eventos durante el ejercicio fiscal actual.</t>
  </si>
  <si>
    <t>Difusión de recorridos turísticos</t>
  </si>
  <si>
    <t xml:space="preserve">Del total de difusiones programadas, el indicador mide el avance porcentual en la difusión de recorridos a lugares representativos y destinos turísticos de la Alcaldía en el año actual. </t>
  </si>
  <si>
    <t>Mide el porcentaje de avance en la entrega de apoyos para la realización de las ferias sectoriales, culturales y gastronómicas típicas de la Alcaldía con respecto al total de apoyos programados a entregar.</t>
  </si>
  <si>
    <t>Del total de expedientes recibidos para ser beneficiarios del apoyo, el indicador muestra el avance porcentual de expedientes verificados para la selección de personas beneficiarias durante el ejercicio fiscal actual.</t>
  </si>
  <si>
    <t>Seguimiento a personas beneficiarias</t>
  </si>
  <si>
    <t xml:space="preserve">Del total de comprobaciones del apoyo recibidas, el indicador muestra el avance porcentual en la verificación de las comprobaciones del apoyo durante el ejercicio fiscal actual. </t>
  </si>
  <si>
    <t xml:space="preserve">(Comprobaciones del ejercicio del apoyo verificadas / Total de comprobaciones recibidas) *100 </t>
  </si>
  <si>
    <t>Apoyos a la mecanización agrícola entregados</t>
  </si>
  <si>
    <t xml:space="preserve">Del total de apoyos programados a entregar, el indicador muestra el porcentaje de avance en la entrega de apoyos para la mecanización agrícola durante el ejercicio fiscal actual. </t>
  </si>
  <si>
    <t>(Total de apoyos otorgados a la mecanización agrícola / Total de apoyos a la mecanización agrícola programados)*100</t>
  </si>
  <si>
    <t>El indicador mide el porcentaje de convocatorias emitidas para la entrega del apoyo con respecto al total de convocatorias programadas a emitir durante el ejercicio fiscal actual.</t>
  </si>
  <si>
    <t>Celebración de asambleas para la conformación de los Comités de Mecanización Agrícola.</t>
  </si>
  <si>
    <t xml:space="preserve">Del total de asambleas para la conformación de los Comités de Mecanización Agrícola programadas a realizar durante el ejercicio fiscal actual, el indicador muestra el avance porcentual en la celebración de las asambleas para la conformación de los Comités durante el ejercicio fiscal actual. </t>
  </si>
  <si>
    <t>(Total de asambleas para la confirmación de Comités para la Mecanización Agrícola celebrados / Total de asambleas para la conformación de Comités para la Mecanización Agrícola programados)*100</t>
  </si>
  <si>
    <t>Del total de apoyos programados a entregar, el indicador muestra el porcentaje de avance en la entrega de apoyos de fertilización para el suelo mediante composta durante el ejercicio fiscal actual.</t>
  </si>
  <si>
    <t>De total de difusiones para acceder al apoyo programadas, el indicador muestra el porcentaje de avance en la difusión de los requisitos durante el ejercicio fiscal actual.</t>
  </si>
  <si>
    <t>El indicador muestra el porcentaje de avance en la entrega de apoyos económicos para productores forrajeros con respecto al total de apoyos programados a entregar durante el ejercicio fiscal actual.</t>
  </si>
  <si>
    <t>Del total de apoyos programados a entregar, el indicador muestra el porcentaje de avance en la entrega de apoyos económicos para pequeños productores de nopal de la Alcaldía Milpa Alta otorgados durante el ejercicio fiscal actual.</t>
  </si>
  <si>
    <t>(Total de apoyos económicos para pequeños productores de nopal otorgados/ Total apoyos económicos para pequeños productores de nopal programados)*100</t>
  </si>
  <si>
    <t>Del total de apoyos programados a entregar, el indicador muestra el porcentaje de avance en la entrega de apoyos en especie a productores pecuarios entregados en el año actual.</t>
  </si>
  <si>
    <t>(Total de apoyos en especie a productores pecuarios entregados/ Total de apoyos en especie a productores pecuarios programados)*100</t>
  </si>
  <si>
    <t>Del total de apoyos programados a entregar, el indicador muestra el porcentaje de avance en el otorgamiento de apoyos económicos a proyectos productivos durante el ejercicio fiscal actual.</t>
  </si>
  <si>
    <t>De total de difusiones para acceder a los servicios de asesoría programadas, el indicador muestra el porcentaje de avance en la difusión de los requisitos durante el ejercicio fiscal actual.</t>
  </si>
  <si>
    <t xml:space="preserve">Solicitud con las instancias que brindan las asesorías a emprendedores de la Alcaldía </t>
  </si>
  <si>
    <t xml:space="preserve">Del total de solicitudes que se entregan a las diversas instancias que brindan las asesorías a emprendedores de la Alcaldía, el indicador mide el avance porcentual de las asesorías confirmadas durante el ejercicio fiscal actual. </t>
  </si>
  <si>
    <t>(Número de solicitudes confirmadas/ Total de solicitudes entregadas)*100</t>
  </si>
  <si>
    <t xml:space="preserve">Del total de apoyos programados a entregar, el indicador muestra el porcentaje de avance en la entrega de apoyos económicos a proyectos en zona comunal o ejidal para la conservación, restauración y vigilancia de los recursos naturales de la Alcaldía de Milpa Ata entregados durante el ejercicio fiscal actual. </t>
  </si>
  <si>
    <t>Del total de apoyos programados a entregar, el indicador muestra el porcentaje de avance en la entrega de apoyos económicos a productores para la conservación de la semilla de maíz nativo de la Alcaldía de Milpa Alta durante el ejercicio fiscal actual.</t>
  </si>
  <si>
    <t>Guarniciones y banquetas construidas</t>
  </si>
  <si>
    <t>Del total de frentes programados a atender con la construcción de guarniciones y banquetas, el indicador mide el porcentaje de avance en los frentes atendidos durante el ejercicio fiscal actual.</t>
  </si>
  <si>
    <t>(Total de frentes atendidos con la construcción de guarniciones y banquetas / Total de frentes programados a atender con la construcción de guarniciones y banquetas)*100</t>
  </si>
  <si>
    <t>Gestión de solicitudes de construcción de guarniciones y banquetas hechas por la población.</t>
  </si>
  <si>
    <t>Del total de solicitudes de construcción de guarniciones y banquetas hechas por la población recibidas, el indicador muestra el avance porcentual en la gestión de las solicitudes recibidas durante el ejercicio fiscal actual.</t>
  </si>
  <si>
    <t>(Total de solicitudes de construcción de guarniciones y banquetas gestionadas / Total de solicitudes de construcción de guarniciones y banquetas hechas por la población) *100</t>
  </si>
  <si>
    <t>Mide el porcentaje de avance en la construcción de inmuebles públicos construidos.</t>
  </si>
  <si>
    <t>(Número de obras de inmuebles públicos construidas / número de obras de inmuebles públicos programadas) *100</t>
  </si>
  <si>
    <t>El indicador muestra el avance porcentual en el número de contratos firmados con respecto al total de contratos licitados durante el ejercicio fiscal actual.</t>
  </si>
  <si>
    <t>(Contratos firmados / Contratos licitados)*100</t>
  </si>
  <si>
    <t>Seguimiento a la construcción de inmuebles públicos.</t>
  </si>
  <si>
    <t>Del total de labores de seguimiento programadas, el indicador muestra el avance porcentual en las labores de seguimiento a la construcción de inmuebles públicos para conocimiento de la ciudadanía durante el ejercicio fiscal actual.</t>
  </si>
  <si>
    <t>(Labores de seguimiento a la construcción de inmuebles públicos realizadas / Total de labores de seguimiento a la construcción de inmuebles públicos programadas)*100</t>
  </si>
  <si>
    <t>(Número de obras de infraestructura de agua potable construidas/Número de obras de infraestructura de agua potable programadas para su construcción)*100</t>
  </si>
  <si>
    <t>Seguimiento a la construcción de infraestructura de servicios básicos de agua potable.</t>
  </si>
  <si>
    <t>Del total de labores de seguimiento programadas, el indicador muestra el avance porcentual en las labores de seguimiento a la construcción de infraestructura de servicios básicos de agua potable durante el ejercicio fiscal actual.</t>
  </si>
  <si>
    <t>(Labores de seguimiento a la construcción de infraestructura de servicios básicos de agua potable realizadas / Total de labores de seguimiento a la construcción de infraestructura de servicios básicos de agua potable programadas)*100</t>
  </si>
  <si>
    <t>Mantenimiento y rehabilitación de guarniciones y banquetas, distribuido por frentes, realizados.</t>
  </si>
  <si>
    <t>Mide el porcentaje de avance de frentes a los que se les da mantenimiento y rehabilitación de guarniciones y banquetas</t>
  </si>
  <si>
    <t>(Número de frentes con mantenimiento y rehabilitación de guarniciones y banquetas realizados/Número de frentes con mantenimiento y rehabilitación de guarniciones y banquetas programados)*100</t>
  </si>
  <si>
    <t>Gestión de solicitudes de mantenimiento y rehabilitación de guarniciones y banquetas recibidas por CESAC.</t>
  </si>
  <si>
    <t>Del total de solicitudes de mantenimiento y rehabilitación de guarniciones y banquetas recibidas por CESAC, el indicador muestra el avance porcentual en la gestión de las solicitudes recibidas durante el ejercicio fiscal actual.</t>
  </si>
  <si>
    <t>(Total de solicitudes de mantenimiento y rehabilitación de guarniciones y banquetas gestionadas / Total de solicitudes de mantenimiento y rehabilitación de guarniciones y banquetas recibidas por CESAC) *100</t>
  </si>
  <si>
    <t>Reencarpetado y bacheo, distribuido por frentes, realizado</t>
  </si>
  <si>
    <t>Mide el porcentaje de avance en los frentes con reencarpetado y bacheo.</t>
  </si>
  <si>
    <t>(Número de frentes con reencarpetado y bacheo realizados/Número de frentes con reencarpetado y bacheo programados)*100</t>
  </si>
  <si>
    <t>Gestión de solicitudes de reencarpetado y bacheo hechas por la población.</t>
  </si>
  <si>
    <t>Del total de solicitudes de reencarpetado y bacheo hechas por la población recibidas, el indicador muestra el avance porcentual en la gestión de las solicitudes recibidas durante el ejercicio fiscal actual.</t>
  </si>
  <si>
    <t>(Total de solicitudes de reencarpetado y bacheo gestionadas / Total de solicitudes de reencarpetado y bacheo hechas por la población) *100</t>
  </si>
  <si>
    <t>Gestión de solicitudes que entrega la población mediante oficio dirigido a la Alcaldía para reencarpetado y bacheo.</t>
  </si>
  <si>
    <t>Del total de solicitudes que entrega la población mediante oficio dirigido a la Alcaldía para reencarpetado y bacheo, el indicador muestra el avance porcentual en la gestión de las solicitudes recibidas durante el ejercicio fiscal actual.</t>
  </si>
  <si>
    <t>(Total de solicitudes que entrega la población mediante oficio dirigido a la Alcaldía para reencarpetado y bacheo gestionadas / Total de solicitudes que entregan entrega la población mediante oficio dirigido a la Alcaldía para reencarpetado y bacheo) *100</t>
  </si>
  <si>
    <t>Seguimiento al mantenimiento preventivo y correctivo de inmuebles públicos.</t>
  </si>
  <si>
    <t>Del total de labores de seguimiento programadas, el indicador muestra el avance porcentual en la realización de labores de seguimiento al mantenimiento preventivo y correctivo de inmuebles públicos durante el ejercicio fiscal actual.</t>
  </si>
  <si>
    <t>(Labores de seguimiento al mantenimiento preventivo y correctivo de inmuebles públicos realizadas / Total de labores de seguimiento al mantenimiento preventivo y correctivo de inmuebles públicos programadas)*100</t>
  </si>
  <si>
    <t>Mide el porcentaje de avance de obras de mantenimiento y rehabilitación de infraestructura de agua potable</t>
  </si>
  <si>
    <t>Seguimiento al mantenimiento y rehabilitación a la red secundaria de agua potable.</t>
  </si>
  <si>
    <t>Del total de labores de seguimiento programadas, el indicador muestra el avance porcentual en las labores de seguimiento al mantenimiento y rehabilitación a la red secundaria de agua potable durante el ejercicio fiscal actual.</t>
  </si>
  <si>
    <t>(Labores de seguimiento al mantenimiento y rehabilitación a la red secundaria de agua potable realizadas / Total de labores de seguimiento al mantenimiento y rehabilitación a la red secundaria de agua potable programadas)*100</t>
  </si>
  <si>
    <t>Mide el porcentaje de avance de obras de mantenimiento y rehabilitación de infraestructura de drenaje y saneamiento</t>
  </si>
  <si>
    <t xml:space="preserve">(Número de mantenimientos y rehabilitaciones de infraestructura de drenaje y saneamiento realizados/Número de mantenimientos y rehabilitaciones de infraestructura de drenaje y saneamiento programados)*100        </t>
  </si>
  <si>
    <t>Seguimiento al mantenimiento y rehabilitación a la red secundaria de drenaje y saneamiento.</t>
  </si>
  <si>
    <t>Del total de labores de seguimiento programadas, el indicador muestra el avance porcentual en la realización de labores de seguimiento al mantenimiento y rehabilitación a la red secundaria de drenaje y saneamiento durante el ejercicio fiscal actual.</t>
  </si>
  <si>
    <t>(Labores de difusión del mantenimiento y rehabilitación a la red secundaria de drenaje y saneamiento para conocimiento de la ciudadanía realizadas / Total de labores de difusión del mantenimiento y rehabilitación a la red secundaria de drenaje y saneamiento para conocimiento de la ciudadanía programadas)*100</t>
  </si>
  <si>
    <t>Del total de emergencias, siniestros y desastres proyectados, el indicacodr muestra el porcentaje de atención a emergencias, siniestros y desastres a lo largo del año.</t>
  </si>
  <si>
    <t>(Emergencias, siniestros y desastres atendidos / Emergencias, siniestros y desastres proyectados) *100</t>
  </si>
  <si>
    <t>El indicador mide el porcentaje de unidades de emergencia adecuadamente equipadas con las que cuenta la alcaldía para atender las emergencias con respecto al total de unidades de emergencia programadas para su equipamiento durante el ejercicio fiscal actual.</t>
  </si>
  <si>
    <t>Del total de personal de protección civil que trabaja en la Alcaldía, el indicador muestra el porcentaje de personal capacitado para la atención de las acciones de auxilios a la población durante el ejercicio fiscal actual.</t>
  </si>
  <si>
    <t>(Total de personas capacitadas para atender las emergencias/ Total de personal de protección civil) *100</t>
  </si>
  <si>
    <t>Revisiones y opiniones técnicas de riesgo en materia de protección civil realizados</t>
  </si>
  <si>
    <t>El indicador muestra el avance porcentual en las revisiones y opiniones técnicas de riesgo en materia de protección civil realizados en el año actual con respecto al total de revisiones y opiniones técnicas de riesgo programados.</t>
  </si>
  <si>
    <t>(Revisiones y opiniones técnicas de riesgo en materia de protección civil realizados/ Revisiones y opiniones técnicas de riesgo en materia de protección civil programados)*100</t>
  </si>
  <si>
    <t>Realización de estudios de análisis de riesgos para la actualización del Atlas de riesgos</t>
  </si>
  <si>
    <t>Del total de estudios de análisis de riesgos programados en el año actual, el indicador muestra el avance porcentual en la realización de estudios de análisis de riesgos para la actualización del Atlas de riesgos durante el ejercicio fiscal actual.</t>
  </si>
  <si>
    <t>(Número de estudios de análisis de riesgos realizados/ Número de estudios de análisis de riesgo programados)*100</t>
  </si>
  <si>
    <t>Realización de programas preventivos en materia de protección civil para funcionarios públicos y entes obligados</t>
  </si>
  <si>
    <t>Del total de programas preventivos en materia de protección civil programados a realizar, el indicador muestra el porcentaje de programas preventivos en materia de protección civil realizados durante el ejercicio fiscal actual.</t>
  </si>
  <si>
    <t>(Total de programas preventivos realizados/ Total de programas preventivos programados)*100</t>
  </si>
  <si>
    <t>El indicador mide el porcentaje de cursos de capacitación a la población expuesta a riesgos detectados en el atlas de riesgos de la Alcaldía realizados con respecto al total de cursos de capacitación programados a realizar durante el ejercicio fiscal actual.</t>
  </si>
  <si>
    <t>(Número de cursos de capacitación realizados en el año evaluado/ total de número de cursos de capacitación programados) *100</t>
  </si>
  <si>
    <t>Calendarización de capacitaciones para la población en materia de prevención de riesgos</t>
  </si>
  <si>
    <t>Del total de calendarizaciones programadas, el indicador mide el porcentaje de avance de la calendarización de capacitaciones para la población en materia de prevención de riesgos durante el ejercicio fiscal actual.</t>
  </si>
  <si>
    <t>Difusión de las capacitaciones para la población en materia de prevención de riesgos</t>
  </si>
  <si>
    <t>Del total de difusiones programadas a realizar, el indicador muestra el avance porcentual en la difusión de las capacitaciones para la población en materia de prevención de riesgos durante el ejercicio fiscal actual.</t>
  </si>
  <si>
    <t>(Difusiones realizadas/ Difusiones programadas)*100</t>
  </si>
  <si>
    <t>Proyectos ganadores del presupuesto participativo ejecutados.</t>
  </si>
  <si>
    <t>Del total de proyectos ganadores programados, el indicador muestra el porcentaje de proyectos ganadores del presupuesto participativo ejecutados durante el ejercicio fiscal actual.</t>
  </si>
  <si>
    <t>Realización de reuniones de seguimiento a los proyectos del presupuesto participativo 2024 (elegidos en 2023).</t>
  </si>
  <si>
    <t xml:space="preserve">Del total de reuniones de seguimiento a los proyectos del presupuesto participativo 2024 programadas, el indicador muestra el avance porcentual en la ejecución de las reuniones de seguimiento durante el ejercicio fiscal actual. </t>
  </si>
  <si>
    <t>(Reuniones de seguimiento realizadas/ Reuniones de seguimiento programadas)*100</t>
  </si>
  <si>
    <t>Selección de beneficiarios</t>
  </si>
  <si>
    <t xml:space="preserve">Porgramación de jormadas integrales para llevar a cabo la entrega apoyos </t>
  </si>
  <si>
    <t xml:space="preserve">Mide el porcentaje de avance en la programación de jornadas integrales para la entrega de apoyos </t>
  </si>
  <si>
    <t>(Total de jornadas realizadas / total de  jornadas  programadas)*100</t>
  </si>
  <si>
    <t>Traslados de adultos mayores a actividades recreativas en distintos puntos de la Ciudad de México para fortalecer la inclusión social de este grupo de la población realizados</t>
  </si>
  <si>
    <t>Del total de traslados de adultos mayores a actividades recreativas en distintos puntos de la CDMX, el indicador muestra el avance porcentual en la realización de los traslados durante el ejercicio fiscal actual.</t>
  </si>
  <si>
    <t>(Total de traslados de adultos mayores a actividades recreativas realizados/ Total de traslados de adultos mayores a actividades recreativas programados)*100</t>
  </si>
  <si>
    <t>Difusión de traslados para adultos mayores</t>
  </si>
  <si>
    <t>Del total de difusiones programadas, el indicador mide el avance porcentual en la difusión de traslados para adultos mayores durante el ejercicio fiscal actual.</t>
  </si>
  <si>
    <t>Apoyos en especie para personas adultas mayores entregados</t>
  </si>
  <si>
    <t xml:space="preserve">Del total de apoyos en especie para personas adultas mayores programados, el indicador muestra el avance porcentual en la entrega de los mismos durante el ejercicio fiscal actual. </t>
  </si>
  <si>
    <t>(Apoyos en especie para personas adultas mayores otorgados/ Apoyos en especie para personas adultas mayores programados)*100</t>
  </si>
  <si>
    <t>Difusión para la entrega de apoyos en especie para personas adultas mayores</t>
  </si>
  <si>
    <t>Del total de difusiones programadas, el indicador mide el avance porcentual en la difusión para la entrega de apoyos en especie para personas adultas mayores durante el ejercicio fiscal actual.</t>
  </si>
  <si>
    <t>Apoyos en especie para personas con discapacidad entregados</t>
  </si>
  <si>
    <t xml:space="preserve">Del total de apoyos en especie para personas con discapacidad programados, el indicador muestra el avance porcentual en la entrega de los mismos durante el ejercicio fiscal actual. </t>
  </si>
  <si>
    <t>(Apoyos en especie para personas con discapacidad entregados/ Apoyos en especie para personas con discapacidad programados)*100</t>
  </si>
  <si>
    <t>Difusión de la entrega de apoyos en especie para personas con discapacidad</t>
  </si>
  <si>
    <t>Apoyos económicos a personas de la comunidad LGBTTTIQ+ entregados</t>
  </si>
  <si>
    <t xml:space="preserve">Del total de apoyos económicos para personas de la comunidad LGBTTTIQ+ programados, el indicador muestra el avance porcentual en la entrega de los mismos durante el ejercicio fiscal actual. </t>
  </si>
  <si>
    <t>(Apoyos económicos para personas de la comunidad LGBTTTIQ+ entregados/ Apoyos económicos para personas de la comunidad LGBTTTIQ+ programados)*100</t>
  </si>
  <si>
    <t>Difusión para la entrega de apoyos económicos a personas de la comunidad LGBTTTIQ+</t>
  </si>
  <si>
    <t>Del total de difusiones programadas, el indicador mide el avance porcentual en la difusión para la entrega de apoyos económicos a personas de la comunidad LGBTTTIQ+ durante el ejercicio fiscal actual.</t>
  </si>
  <si>
    <t>Apoyos económicos a mujeres que han sufrido violencia entregados</t>
  </si>
  <si>
    <t xml:space="preserve">Del total de apoyos económicos para mujeres que han sufrido violencia programados, el indicador muestra el avance porcentual en la entrega de los mismos durante el ejercicio fiscal actual. </t>
  </si>
  <si>
    <t>(Apoyos económicos para mujeres que han sufrido violencia entregados/ Apoyos económicos para mujeres que han sufrido violencia programados)*100</t>
  </si>
  <si>
    <t>Difusión para la entrega de apoyos económicos a mujeres que han sufrido violencia</t>
  </si>
  <si>
    <t>Del total de difusiones programadas, el indicador mide el avance porcentual en la difusión para la entrega de apoyos económicos a mujeres que han sufrido violencia durante el ejercicio fiscal actual.</t>
  </si>
  <si>
    <t>Apoyos económicos a personas facilitadoras y prestadoras de servicios relacionados con la acción social entregados.</t>
  </si>
  <si>
    <t xml:space="preserve">Del total de apoyos económicos para personas facilitadoras y facilitadores de servicios relacionados con la acción social programados a entregar, el indicador muestra el avance porcentual en la entrega de los mismos durante el ejercicio fiscal actual. </t>
  </si>
  <si>
    <t>(Número de apoyos económicos otorgados a facilitadoras y facilitadores/ Número de apoyos económicos a facilitadoras y facilitadores programados a entregar)*100</t>
  </si>
  <si>
    <t xml:space="preserve">Calendarización para la entrega de los apoyos económicos a personas facilitadoras y prestadoras de servicios relacionados con la acción social. </t>
  </si>
  <si>
    <t xml:space="preserve">Del total de calendarizaciones programadas a realizar, el indicador muestra el avance porcentual en su realización. </t>
  </si>
  <si>
    <t>(Número de calendarizaciones realizadas/ Número de calendarizaciones programadas a realizar)*100</t>
  </si>
  <si>
    <t>Apoyos económicos para personas en situación de vulnerabilidad para solventar gastos funerarios entregados</t>
  </si>
  <si>
    <t xml:space="preserve">Del total de apoyos económicos para gastos funerarios programados, el indicador muestra el avance porcentual en la entrega de los mismos durante el ejercicio fiscal actual. </t>
  </si>
  <si>
    <t>(Apoyos económicos para gastos funerarios entregados / Apoyos económicos para gastos funerarios programados )*100</t>
  </si>
  <si>
    <t>Difusión para la entrega de apoyos económicos para personas en situación de vulnerabilidad para solventar gastos funerarios</t>
  </si>
  <si>
    <t>Del total de difusiones programadas, el indicador mide el avance porcentual en la difusión para la entrega de apoyos económicos  para personas en situación de vulnerabilidad para solventar gastos funerarios durante el ejercicio fiscal actual.</t>
  </si>
  <si>
    <t>Apoyos económicos a personas con discapacidad congénita y/o adquirida y enfermedades terminales y graves entregados.</t>
  </si>
  <si>
    <t xml:space="preserve">Del total de apoyos económicos para personas con discapacidad congénita y/o adquirida y enfermedades terminales y graves programados, el indicador muestra el porcentaje de avance en la entrega de los mismos durante el ejercicio fiscal actual. </t>
  </si>
  <si>
    <t>(Apoyos para personas con discapacidad congénita y/o adquirida y enfermedades terminales y graves entregados/ Apoyos para personas con discapacidad congénita y/o adquirida y enfermedades terminales y graves programados)*100</t>
  </si>
  <si>
    <t xml:space="preserve">Difusión para la entrega de apoyos económicos a personas con discapacidad congénita y/o adquirida y enfermedades terminales y graves </t>
  </si>
  <si>
    <t>Del total de difusiones programadas, el indicador mide el avance porcentual en la difusión para la entrega de apoyos económicos a personas con discapacidad congénita y/o adquirida y enfermedades terminales y graves durante el ejercicio fiscal actual.</t>
  </si>
  <si>
    <t>Apoyos económicos a estudiantes universitarios para cubrir costos de traslados de la Alcaldía a su centro de estudios entregados</t>
  </si>
  <si>
    <t>Del total de apoyos económicos programados para que universitarios cubran costos de traslado de la Alcaldía a su centro de estudios, el indicador muestra el porcentaje de avance en la entrega de los mismos durante el ejercicio fiscal actual.</t>
  </si>
  <si>
    <t>(Apoyos económicos para universitarios entregados / Apoyos económicos para universitarios programados)*100</t>
  </si>
  <si>
    <t>Difusión para la entrega de apoyos económicos a estudiantes universitarios para cubrir costos de traslados de la Alcaldía a su centro de estudios</t>
  </si>
  <si>
    <t>Del total de difusiones programadas, el indicador mide el avance porcentual en la difusión para la entrega de apoyos económicos a estudiantes universitarios para cubrir costos de traslados de la Alcaldía a su centro de estudios durante el ejercicio fiscal actual.</t>
  </si>
  <si>
    <t>02CD16 Alcaldía Xochimilco</t>
  </si>
  <si>
    <t>Porcentaje que mide el avance de los mantenimientos en áreas verdes,  ANP, AVA y Suelo de conservación programados al periodo</t>
  </si>
  <si>
    <t>Restauración y conservación de canales y barrancas realizados.</t>
  </si>
  <si>
    <t>(m2 de limpieza de canales y barrancas en el periodo realizados/Total de m2 de canales y barrancas programados)*100</t>
  </si>
  <si>
    <t>Porcentaje de avances en la recolección de basura orgánica e inorgánica en canales y barrancas de la Alcaldía.</t>
  </si>
  <si>
    <t>Porcentaje de avance que mide las platicas ambientales programadas</t>
  </si>
  <si>
    <t>Capacitaciones en materia ambiental</t>
  </si>
  <si>
    <t>Porcentaje de avance que mide las platicas y talleres en materia ambiental de la Alcaldía.</t>
  </si>
  <si>
    <t>(Número de talleres y platicas ambientales realizadas/ Número de talleres y platicas ambientales programadas ) * 100</t>
  </si>
  <si>
    <t xml:space="preserve"> Recolección de residuos sólidos realizadas.</t>
  </si>
  <si>
    <t xml:space="preserve">(Número de servicios de suministros de agua potable entregados/Número de servicios de suministros de agua potable programados)* 100
</t>
  </si>
  <si>
    <t>Porcentaje que mide al avance en el en el cumplimiento de la programación de la entrega de agua potable en la Alcaldía.</t>
  </si>
  <si>
    <t>Mantenimientos al alumbrado público</t>
  </si>
  <si>
    <t xml:space="preserve">Mide el porcentaje de avance de los  mantenimiento del alumbrado público programados en la Alcaldía. </t>
  </si>
  <si>
    <t xml:space="preserve">evaluación de las zonas que requieren mantenimiento de parques y jardines
</t>
  </si>
  <si>
    <t xml:space="preserve">Porcentaje de avance en la evaluación de las zonas que requieren  mantenimiento a parques y jardines programados en la Alcaldía. </t>
  </si>
  <si>
    <t>Solicitudes en materia de Seguridad ciudadana atendidas.</t>
  </si>
  <si>
    <t>Evaluación del desempeño de las personas para la entrega del estímulo o recompensa.</t>
  </si>
  <si>
    <t>Emisión de convocatoria para registro en la acción social: "Estímulo a la producción pecuaria Expo-ganadera 2024"</t>
  </si>
  <si>
    <t>C8A3</t>
  </si>
  <si>
    <t>Selección de personas beneficiarias de la acción social "Exposición Florícola y Concurso de Chinampa Productiva 2024".</t>
  </si>
  <si>
    <t>C8A4</t>
  </si>
  <si>
    <t>Emisión de convocatoria para registro en la Acción Social "Exposición Florícola y Concurso de Chinampa Productiva 2024".</t>
  </si>
  <si>
    <t>Servicios de mecanización agrícola proporcionados.</t>
  </si>
  <si>
    <t>(Número de servicios de mecanización agrícola realizados /Número de servicios de mecanización agrícola programados)* 100</t>
  </si>
  <si>
    <t>Servicios turísticos proporcionados</t>
  </si>
  <si>
    <t>Difusión de la oferta turística a través de impresos.</t>
  </si>
  <si>
    <t>Mide el avance porcentual en la difusión de la oferta turística en el año a través de la entrega de impresos.</t>
  </si>
  <si>
    <t>(Número de impresos entregados / Número de impresos programadas a entregar )*100</t>
  </si>
  <si>
    <t>Inspección física de equipos de trabajo.</t>
  </si>
  <si>
    <t>Porcentaje de permisos inspeccionados en el año.</t>
  </si>
  <si>
    <t>evaluación de los proyectos para el mantenimiento de banquetas, guarniciones y rehabilitación de rampas</t>
  </si>
  <si>
    <t>Mide el porcentaje de avance de las evaluaciones para los mantenimiento de banquetas, guarniciones y rehabilitación de rampas respecto a la meta programada.</t>
  </si>
  <si>
    <t>Mantenimiento oportuno de la carpeta asfáltica realizado</t>
  </si>
  <si>
    <t xml:space="preserve">Mide el avance porcentual de los mantenimientos programados a la carpeta asfáltica </t>
  </si>
  <si>
    <t xml:space="preserve">(Mantenimiento de la carpeta asfáltica realizados / Mantenimiento de la carpeta asfáltica programados)* 100
</t>
  </si>
  <si>
    <t>Evaluación de los mantenimiento de la carpeta asfáltica.</t>
  </si>
  <si>
    <t>Mide el avance porcentual de las evaluaciones programadas para realizar el mantenimiento de la carpeta asfáltica para su incremento programada</t>
  </si>
  <si>
    <t xml:space="preserve">(Evaluaciones para el mantenimiento de la carpeta asfáltica realizados / Evaluaciones para el mantenimiento de la carpeta asfáltica programados)* 100
</t>
  </si>
  <si>
    <t>Mide el avance porcentual de los mantenimientos de la red de agua potable programados</t>
  </si>
  <si>
    <t>(Proyectos de mantenimiento preventivo y correctivo de la red secundaria de drenaje y alcantarillado aprobados / proyectos de mantenimiento  preventivo y correctivo de la red secundaria de drenaje y alcantarillado programados)*100</t>
  </si>
  <si>
    <t>Edificios públicos rehabilitados.</t>
  </si>
  <si>
    <t>Mide el porcentaje de avance de los edificios públicos rehabilitados por contrato.</t>
  </si>
  <si>
    <t>(Número de edificios públicos rehabilitados/Número de edificios públicos programados)*100</t>
  </si>
  <si>
    <t>(Número de análisis de factibilidad  aprobados / Número de análisis de factibilidad programados)*100</t>
  </si>
  <si>
    <t xml:space="preserve">Red de distribución de agua potable rehabilitada. </t>
  </si>
  <si>
    <t>Porcentaje que mide el avance de la rehabilitación de la red de agua potable</t>
  </si>
  <si>
    <t>(Número servicios de la Rede de agua potable rehabilitados/ Número de servicios de la Red de agua potable programado)*100</t>
  </si>
  <si>
    <t>Elaboración de análisis de factibilidad de mantenimientos a la Red de distribución de agua potable</t>
  </si>
  <si>
    <t xml:space="preserve">Porcentaje que mide los análisis de factibilidad para el mantenimiento a la Red de distribución de agua potable. </t>
  </si>
  <si>
    <t>(Número de análisis de factibilidad para los mantenimientos a la red de agua potable aprobados / Número de análisis de factibilidad para los mantenimientos a la red de agua potable programados)*100</t>
  </si>
  <si>
    <t>Infraestructura urbana rehabilitada.</t>
  </si>
  <si>
    <t xml:space="preserve">Porcentaje que mide el avance en la rehabilitación por contrato de la  infraestructura urbana de la Alcaldía. </t>
  </si>
  <si>
    <t>(Número de rehabilitaciones a la infraestructura urbana realizados/Número de rehabilitaciones a la infraestructura urbana programados)*100</t>
  </si>
  <si>
    <t>(Número de solicitudes de mantenimiento a la infraestructura urbana atendidas/ Número de  solicitudes de mantenimiento  a la infraestructura urbana recibidas)*100</t>
  </si>
  <si>
    <t>Mantenimiento a los mercados públicos realizado.</t>
  </si>
  <si>
    <t>Mide el porcentaje de avance en los mantenimientos por contrato a los mercados públicos de la Alcaldía.</t>
  </si>
  <si>
    <t>(Número de mantenimientos a los mercados públicos realizados / Número de mantenimientos a los mercados públicos programados)*100</t>
  </si>
  <si>
    <t>Porcentaje que mide los análisis de factibilidad para los mantenimientos a los mercados públicos de la Alcaldía.</t>
  </si>
  <si>
    <t>(Número de análisis de factibilidad para el mantenimientos  a los mercados públicos aprobados / Número de análisis de factibilidad para el mantenimiento a los mercados públicos programados)*100</t>
  </si>
  <si>
    <t>Rehabilitación de las líneas de drenaje y alcantarillado realizado.</t>
  </si>
  <si>
    <t>Porcentaje que mide el avance en la rehabilitación por contrato de las líneas de drenaje y alcantarillado de la Alcaldía.</t>
  </si>
  <si>
    <t>(Número de rehabilitaciones a las líneas de drenaje y alcantarillado realizado/Número de rehabilitaciones a las líneas de drenaje y alcantarillado programados)*100</t>
  </si>
  <si>
    <t>(Número de solicitudes de mantenimiento de la red secundaria de drenaje y alcantarillado atendidas / Número de solicitudes de mantenimiento de la red secundaria de drenaje y alcantarillado recibidas)*100</t>
  </si>
  <si>
    <t>Evaluaciónes y proyectos estructurales en inmuebles realizados</t>
  </si>
  <si>
    <t xml:space="preserve">Porcentaje que mide el avance en las evaluaciones y proyectos estructurales. </t>
  </si>
  <si>
    <t>(Número de evaluaciones y proyectos estructurales realizados/ número de evaluaciones y proyectos estructurales programados)*100</t>
  </si>
  <si>
    <t xml:space="preserve">Contratación del servicio para las evaluaciones </t>
  </si>
  <si>
    <t xml:space="preserve">Porcentaje en la Contratación de los servicios para las evaluaciones de inmuebles. </t>
  </si>
  <si>
    <t>(Número de contratos de servicios para las evaluaciones celebrados / número de contratos de servicios para las ecaluaciones programados )*100</t>
  </si>
  <si>
    <t>07PDIF Instituto Local de la Infraestructura Fisica Educativa</t>
  </si>
  <si>
    <t>K012 Rehabilitacion, equipamiento y construccion de infraestructura educativa</t>
  </si>
  <si>
    <t>Rehabilitación a la infraestructura educativa  realizado</t>
  </si>
  <si>
    <t>Porcentaje que mide el avance de la rehabilitación de la infraestructura educativa</t>
  </si>
  <si>
    <t>(Rehabilitación a la infraestructura educativa realizado / rehabilitación a la infraestructura educativa programado)*100</t>
  </si>
  <si>
    <t>Recorridos de verificación a planteles escolares realizado</t>
  </si>
  <si>
    <t xml:space="preserve">Porcentaje que mide el avance en los recorridos de verificación a planteles escolares </t>
  </si>
  <si>
    <t>Recorridos de verificación a planteles escolares realizado/ recorridos de verificación a planteles escolares programados)</t>
  </si>
  <si>
    <t>Mantenimiento a la infraestructura educativa realizado</t>
  </si>
  <si>
    <t>Porcentaje que mide el avance del mantenimiento a la infraestructura educativa</t>
  </si>
  <si>
    <t>(Mantenimiento a la infraestructura  educativa realizado/ mantenimientos a la infraestructura  educativa  programado)*100</t>
  </si>
  <si>
    <t>Catalogos de conceptos para el proceso de licitación elaborados</t>
  </si>
  <si>
    <t>Porcentaje que mide el avance de los catálogos de conceptos elaborados</t>
  </si>
  <si>
    <t>(Catálogos de conceptos realizados/ catálogos de conceptos programados)*100</t>
  </si>
  <si>
    <t>K021 Construccion, ampliacion y mejoramiento de infraestructura y edificios publicos</t>
  </si>
  <si>
    <t>Edificios Públicos destinados a educación, salud, cultura y otros servicios  construídos.</t>
  </si>
  <si>
    <t>Porcentaje que mide el avance en la construcción de Edificios Públicos en el año.</t>
  </si>
  <si>
    <t>(Avance en la construcción de los Edificios Públicos realizados/Avance en la construcción de los Edificios Públicos programados)*100</t>
  </si>
  <si>
    <t>Elaboración de Diagnósticos para la construcción de edificios públicos destinados a educación, salud, cultura y otros servicios.</t>
  </si>
  <si>
    <t>Porcentaje de Diagnósticos realizados para la construcción de edificios públicos en el año.</t>
  </si>
  <si>
    <t>(Número de Diagnósticos para la construcción de edificios públicos realizados /número de Diagnósticos para la construcción de edificios públicos programados)*100</t>
  </si>
  <si>
    <t>Contratación de las Obras y/o servicios para la construccion de edificios públicos destinados a educación, salud, cultura y otros servicios.</t>
  </si>
  <si>
    <t>Porcentaje en la Contratación de las Obras y/o servicios para la construccion de edificios públicos en el año.</t>
  </si>
  <si>
    <t>(Número de contratos de obras y/o servicios para la construcción de los espacios  públicos celebrados / número de contratos de obras y/o serviciospara la construcción de los espacios  públicos programados )*100</t>
  </si>
  <si>
    <t>Edificios Públicos destinados a educación, salud, cultura y otros servicios rehabilitados.</t>
  </si>
  <si>
    <t>Porcentaje que mide el avance en la rahabilitación de Edificios Públicos en el año.</t>
  </si>
  <si>
    <t>(Avance en la rehabilitación de Edificios Públicos realizado/Avance en la rehabilitación de Edificios Públicos realizado programados)*100</t>
  </si>
  <si>
    <t>Elaboración de Diagnósticos para la rehabilitación de edificios públicos destinados a educación, salud, cultura y otros servicios.</t>
  </si>
  <si>
    <t>Porcentaje de Diagnósticos realizados para la rehabilitación de edificios públicos en el año.</t>
  </si>
  <si>
    <t>(Número de Diagnósticos realizados para la rehabilitación de edificios públicos realizados/número de Diagnósticos para la rehabiltación de edificios públicos programados)*100</t>
  </si>
  <si>
    <t>Contratación de las Obras y/o servicios para la rehabilitación de edifcios públicos destinados a educación, salud y cultura.</t>
  </si>
  <si>
    <t>Porcentaje en la Contratación de las Obras y/o servicios para la rehabilitación de edificios públicos en el año.</t>
  </si>
  <si>
    <t>(Número de contratos de obras y/o servicios  para la rehabilitación de los espacios  públicos celebrados/ número de contratos de obras y/o servicios programados para la rehabilitación de los espacios  públicos)*100</t>
  </si>
  <si>
    <t>Obras de infraestructura de agua potable sustituida.</t>
  </si>
  <si>
    <t>Porcentaje que mide el avance en las obras sustituidas de infraestructura de agua potable.</t>
  </si>
  <si>
    <t>(Avance en la sustitución de las obras de infraestructura de agua potable realizadas/Avance en la sustitución de las obras de infrestructura de agua potable programadas)*100</t>
  </si>
  <si>
    <t>Licitaciones convocadas de sustitución de obras de infraestructura de agua.</t>
  </si>
  <si>
    <t>Porcentaje de Licitaciones convocadas para la sustitución de obras de infraestructura de agua potable.</t>
  </si>
  <si>
    <t>(Licitaciones convocadas realizadas/ Licitaciones convocadas programadas)*100</t>
  </si>
  <si>
    <t>Elaboración de Diagnósticos para la sustitución de infraestructura de agua potable.</t>
  </si>
  <si>
    <t>Porcentaje de Diagnósticos realizados para la sustitución de infraestructura de agua potable en el año.</t>
  </si>
  <si>
    <t>(Número de Diagnósticos para la sustitución de infraestructura de agua potable realizados /número de Diagnósticos para la sustitución de infraestructura de agua potable programados)*100</t>
  </si>
  <si>
    <t>Mide el avance de los simulacros para prevenir situaciones de riesgo y emergencia generados por un fenómeno natural o antropogénico ejecutadoS</t>
  </si>
  <si>
    <t xml:space="preserve">Central fotovoltaica en los techos de la Central de Abasto construida.
</t>
  </si>
  <si>
    <t xml:space="preserve">
Elaboración de informes de avance de obra</t>
  </si>
  <si>
    <t xml:space="preserve">
Selección de solicitudes de asesorias técnicas
</t>
  </si>
  <si>
    <t xml:space="preserve">Difusión en redes sociales para solicitar su asesoría técnica y económica.
</t>
  </si>
  <si>
    <t xml:space="preserve">
Capacitaciones impartidas 
</t>
  </si>
  <si>
    <t xml:space="preserve">
Difusión en redes sociales.
</t>
  </si>
  <si>
    <t xml:space="preserve">
Revisión a la infraestructura en los canales de abasto de la Ciudad de México</t>
  </si>
  <si>
    <t xml:space="preserve">
Permisos de operación actualizados</t>
  </si>
  <si>
    <t xml:space="preserve">
Reasignación  de espacios en los canales de abasto de la Ciudad de México.</t>
  </si>
  <si>
    <t xml:space="preserve">
Actualización de datos en el padrón de oferentes  del Mercado sobreruedas</t>
  </si>
  <si>
    <t xml:space="preserve">
Capacitación a los comerciantes de los canales de abasto impartidas</t>
  </si>
  <si>
    <t xml:space="preserve">
Difusión de promocionales en canales de abasto  
</t>
  </si>
  <si>
    <t xml:space="preserve">
Elaboración de estudios,  infografias, fichas técnicas, que proporcionen información económica relevante 
</t>
  </si>
  <si>
    <t xml:space="preserve">C1A2 </t>
  </si>
  <si>
    <t>Servicios de traslado de usuarios mediante la Red del Sistema de Transporte Colectivo proporcionados</t>
  </si>
  <si>
    <t>Mide el porcentaje de viajes realizados por usuarios del Sistema de Transporte Colectivo</t>
  </si>
  <si>
    <t>Elaboración de reportes con estadísticas de usuarios transportados</t>
  </si>
  <si>
    <t>Mide el porcentaje de reportes de afluencia de usuarios elaborados</t>
  </si>
  <si>
    <t>Mantenimiento a la infraestructura realizada.</t>
  </si>
  <si>
    <t>Mide el porcentaje de avance en las obras de mantenimiento y mejoramiento que se realizan en el Sistema de Transporte Colectivo Metro</t>
  </si>
  <si>
    <t>Contratación de servicios para mantenimientos y mejoramientos de las instalaciones del metro</t>
  </si>
  <si>
    <t>Porcentaje en la contratación de las obras y/o servicios para el mantenimiento o mejoramiento de las instalaciones del metro</t>
  </si>
  <si>
    <t>Indemnización de predios afectados por la construcción de la Línea 12.</t>
  </si>
  <si>
    <t>Liberación del derecho de vía.</t>
  </si>
  <si>
    <t>Mantenimientos y reparación a las instalaciones fijas ejecutados</t>
  </si>
  <si>
    <t>Mide el porcentaje de mantenimientos preventivos que se realizan a las instalaciones fijas (eléctricas, electrónicas, electromecánicas, vías e hidráulicas)</t>
  </si>
  <si>
    <t>Elaboración de reportes sobre mantenimientos a instalaciones fijas</t>
  </si>
  <si>
    <t>Mide el porcentaje de reportes elaborados sobre los mantenimientos a instalaciones fijas del Sistema de Transporte Colectivo (Metro)</t>
  </si>
  <si>
    <t xml:space="preserve">
Mide el porcentaje de avance de auditorías e intervenciones ejecutadas para el mejoramiento de la gestion de Alcaldias
</t>
  </si>
  <si>
    <t xml:space="preserve">
Mide el Porcentaje de avance de auditorías e intervenciones a las Dependencias, Órganos Desconcentrados y Entidades
 </t>
  </si>
  <si>
    <t>Seguimiento y avance en la atención de observaciones</t>
  </si>
  <si>
    <t>Mide el porcentaje de avance en la elaboración de reportes de seguimiento en la atención de observaciones por parte de los Órganos de Fiscalización de la Ciudad de México o de la Federación</t>
  </si>
  <si>
    <t>(Reportes de seguimiento realizados en el año / Reportes de seguimiento programados en el año)*100</t>
  </si>
  <si>
    <t>Reportes de la Red de Contralorías Ciudadanas generados</t>
  </si>
  <si>
    <t>Mide el porcentaje de avance en los reportes de actividades de la red de contralorías ciudadanas generados</t>
  </si>
  <si>
    <t>(Número de reportes realizados / Número de reportes estimados a realizar)*100</t>
  </si>
  <si>
    <t>Asignación de contralores ciudadanos para participación en procesos de licitación y órganos colegiados.</t>
  </si>
  <si>
    <t>Mide el porcentaje de asignaciones realizadas para la participación de los contralores pertenecientes a la red de contraloría ciudadanas en procesos de licitación y órganos colegiados.</t>
  </si>
  <si>
    <t>(Número de asignaciones realizadas / Número de asignaciones programadas a realizar)*100</t>
  </si>
  <si>
    <t xml:space="preserve">
Instrumentos rectores de Planeación realizados</t>
  </si>
  <si>
    <t>Mide el avance de elaboración del Plan General de Desarrollo y del Programa General de Ordenamiento Territorial</t>
  </si>
  <si>
    <t xml:space="preserve">
(Actividades  del Programa General de Ordenamiento Territorial y del Plan General de Desarrollo realizadas/Actividades  programadas del Programa General de Ordenamiento Territorial y del Plan General de Desarrollo)*100</t>
  </si>
  <si>
    <t xml:space="preserve">Realización de actividades para la elaboración de los instrumentos rectores de planeación </t>
  </si>
  <si>
    <t xml:space="preserve">Mide el avance porcentual de las actividades realizadas para la elaboración  del Plan General de Desarrollo y del Programa General de Ordenamiento Territorial, tales como: consultas  e investigación  </t>
  </si>
  <si>
    <t>(Avance del sistema de indicadores actualizado/Avance del sistema de indicadores estimados)*100</t>
  </si>
  <si>
    <t xml:space="preserve">200 </t>
  </si>
  <si>
    <t>200</t>
  </si>
  <si>
    <t>Mide el avance porcentual  de los indicadores validados del Sistema de Indicadores de la Ciudad de México</t>
  </si>
  <si>
    <t xml:space="preserve">Dictaminación de Instrumentos de Planeación </t>
  </si>
  <si>
    <t>Mide el avance porcentual de la dictaminación de programas de gobierno de la CDMX y las alcaldías, programas de ordenamiento territorial de las alcaldías, programas sectoriales, especiales e institucionales</t>
  </si>
  <si>
    <t>(Dictamenes de los instrumentos de planeación emitidos/Solicitudes de Dictaminación ingresados al IPDP)*100</t>
  </si>
  <si>
    <t>Capacitación a Unidades Responsables del Gasto</t>
  </si>
  <si>
    <t>Mide el avance porcentual de la capacitación a URG para apoyar en la formulación de los programas de gobierno de la CDMX y las alcaldías, programas de ordenamiento territorial de las alcaldías, programas sectoriales, especiales e institucionales</t>
  </si>
  <si>
    <t>(Capacitación a URG realizadas/Capacitación a URG programadas)*100</t>
  </si>
  <si>
    <t>Sistema de Información Estadística y Geográfica actualizado</t>
  </si>
  <si>
    <t>Mide el avance porcentual de la actualización de datos para el Sistema de Información Estadística y Geografica</t>
  </si>
  <si>
    <t>(Conjuntos de datos publicados en el Sistema de Información Estadística y Geográfica/Conjunto de datos procesados, revisados y validados para el Sistema de Información Estadística y Geográfica)</t>
  </si>
  <si>
    <t>30</t>
  </si>
  <si>
    <t>Recopilación y procesamiento de datos</t>
  </si>
  <si>
    <t>Mide el avance porcentual de datos procesados, revisados y validados para el Sistema de Información Estadística y Geográfica</t>
  </si>
  <si>
    <t>(Conjuntos de datos procesados, revisados y validados en el Sistema de Información Estadística y Geográfica/Conjunto de datos disponibles para ser procesados, revisados y validados para el Sistema de Información Estadística y Geográfica)</t>
  </si>
  <si>
    <t>P016 Diseño e instrumentacion de acciones en materia de competitividad, emprendimiento, competencia y politica regulatoria</t>
  </si>
  <si>
    <t>Capacitación otorgada a MIPYMES</t>
  </si>
  <si>
    <t xml:space="preserve">Porcentanje que mide el avance de la realización de capacitaciones </t>
  </si>
  <si>
    <t>(Número de capacitaciones otorgadas a MIPYMES/Número de capacitaciones programadas)*100</t>
  </si>
  <si>
    <t>Elaboración del registro de interés activo en la capacitación</t>
  </si>
  <si>
    <t>Porcentaje que mide el nivel de interés de los participantes registrados en la capacitación</t>
  </si>
  <si>
    <t>(Número de registros programados/ Número de registros realizados)*100</t>
  </si>
  <si>
    <t>Aplicación de encuestas de satisfacción</t>
  </si>
  <si>
    <t xml:space="preserve">Porcentaje que mide el nivel de satisfacción de los emprendedores y MIPYMES capacitadas </t>
  </si>
  <si>
    <t>(Total de MiPyMes  satisfechas atendidas en sesiones de capacitación/Total de MiPyMes capacitadas)*100</t>
  </si>
  <si>
    <t>Asesorías empresariales brindadas</t>
  </si>
  <si>
    <t>Porcentaje que mide el avance de asesorías empresariales brindadas para la creación y consolidación de negocios</t>
  </si>
  <si>
    <t>(Número de asesorías realizadas/Número de asesorías programadas)*100</t>
  </si>
  <si>
    <t>Gestión de solicitudes</t>
  </si>
  <si>
    <t>Porcentaje que mide el avance en la atención de solicitudes para asesorías empresariales</t>
  </si>
  <si>
    <t>(Total de MiPyMes asesoradas/ total de MiPyMes que solicitaron el servicio)*100</t>
  </si>
  <si>
    <t>Eventos de encuentros de negocios realizados</t>
  </si>
  <si>
    <t xml:space="preserve">Porcentajes que mide el avance  de eventos de encuentros de negocios realizados </t>
  </si>
  <si>
    <t>(Total de eventos realizados/Total de eventos programados)*100</t>
  </si>
  <si>
    <t>Selección de Registrados</t>
  </si>
  <si>
    <t xml:space="preserve">Validación de satisfacción a los asistentes </t>
  </si>
  <si>
    <t>(Número de encuestas aplicadas/Total de encuestas a aplicar)*100</t>
  </si>
  <si>
    <t>Cursos, capacitaciones y orientaciones sobre derechos humanos.</t>
  </si>
  <si>
    <t>Mide el avance de asesorías, capacitaciones y / u orientaciones enfocadas a la reducción de las brechas de desigualdad de género y acceso a los derechos de la niñez y adolescencia.</t>
  </si>
  <si>
    <t>Elaboración de Fichas técnicas sobre derechos humanos.</t>
  </si>
  <si>
    <t>Mide el avance en la elaboración de fichas técnicas y/o notas informativas sobre la realización de cursos, capacitaciones u orientaciones.</t>
  </si>
  <si>
    <t>Tareas para promover la plurietnicidad, pluriculturalidad y plurilingüismo realizadas.</t>
  </si>
  <si>
    <t>Mide el avance del conjunto de actividades enfocadas a impulsar la diversidad pluricultural, pluriétnica y plurilingüistica.</t>
  </si>
  <si>
    <t xml:space="preserve">Elaboración de materiales y/o documentos para una atención con enfoque pluricultural, plurilingüe y pluriétnico incorporado. </t>
  </si>
  <si>
    <t>Mide la cantidad de materiales y/o documentos respecto a las acciones para brindar atención a la población indígena desde un enfoque pluricultural, plurilingüe y pluriétnico.</t>
  </si>
  <si>
    <t xml:space="preserve">Asesoramiento para el ingreso al Sistema de registro de PBO y CIR </t>
  </si>
  <si>
    <t>(Asesorías sobre el Sistema de Registro brindadas / Asesorías sobre el Sistema de Registro estimadas)*100</t>
  </si>
  <si>
    <t>Mide el avance porcentual en la difusión de material audiovisual de las estrategias interinstitucionales en donde participa la Secretaría, con perspectiva intercultural.</t>
  </si>
  <si>
    <t xml:space="preserve">Mide el avance porcentual de materiales elaborados con perspectiva intercultural, para su difusión en medios digitales. </t>
  </si>
  <si>
    <t>(Materiales con perspectiva intercultural elaborados / Materiales con perspectiva intercultural programados)*100</t>
  </si>
  <si>
    <t>Porcentaje de intervencion es realizadas por las personas facilitadoras de servicios de atención múltiple.</t>
  </si>
  <si>
    <t xml:space="preserve">(Número de intervenciones realizadas  / Total de intervenciones programadas ) *100 </t>
  </si>
  <si>
    <t>Porcentaje de designaciones de servicios de interpretación y/o traducción a la Red de Intérpretes y Traductores en lenguas Indígenas de la Ciudad de México.</t>
  </si>
  <si>
    <t xml:space="preserve">Mide el avance porcentual  de las ministraciones de los apoyos para infraestructura entregados </t>
  </si>
  <si>
    <t>(Número de ministraciones de apoyos para infraestructura entregados/Número de ministraciones de apoyos para infraestructura programados) *100</t>
  </si>
  <si>
    <t>(Número de proyectos seleccionados y aprobados/Número de proyectos participantes)*100</t>
  </si>
  <si>
    <t>Estudios, análisis y diagnóstico sobre estrategias de resiliencia realizados.</t>
  </si>
  <si>
    <t>Mide el avance porcentual en la publicación de estudios, análisis, publicaciones de libros y guías para la reducción del riesgo de desastre.</t>
  </si>
  <si>
    <t>( Estudios, análisis, libros, guías de estrategias de resiliencia realizados /Estudios, análisis, libros, guías de estrategias de resiliencia programados) *100</t>
  </si>
  <si>
    <t xml:space="preserve">Elaboración de levantamientos de Dron y Georradar </t>
  </si>
  <si>
    <t xml:space="preserve">Mide el avance porcentual de los levantamientos de Dron y Georradar para la identificación de zonas de riesgo </t>
  </si>
  <si>
    <t>(Levantamientos de Dron y Georradar elaborados/Levantamientos de Dron y Georradar programados) *100</t>
  </si>
  <si>
    <t xml:space="preserve">Elaboración y actualización de mapas y atlas de Riesgo </t>
  </si>
  <si>
    <t>Mide el avance porcentual de la actualización a través del número de mapas, capas de información y módulos integrados al portal del atlas de riesgos</t>
  </si>
  <si>
    <t>(Elaboraciones y actualizaciones de mapas y atlas de riesgo realizados / Elaboraciones y actualizaciones de mapas y atlas de riesgo programados) *100</t>
  </si>
  <si>
    <t>(Pronósticos meteorológicos efectuados/Pronósticos meteorológicos programados) *100</t>
  </si>
  <si>
    <t>(Número de opiniones técnicas realizadas/Número de opiniones técnicas estimadas) *100</t>
  </si>
  <si>
    <t>(Número de informes de emergencias realizados/Número  de informes de emergencias estimados) *100</t>
  </si>
  <si>
    <t>(Asesorías en las Alcaldías elaboradas /Asesorías en las Alcaldías programadas) *100</t>
  </si>
  <si>
    <t>(Avance de las reuniones celebradas /Avance de las reuniones estimadas) *100</t>
  </si>
  <si>
    <t>Emergencias por fenómenos naturales y/o antropogénicos atendidas</t>
  </si>
  <si>
    <t>Mide el avance porcentual de las emergencias coordinadas y/o atendidas la registradas en el REUSE y en llamadas en Base Patriotismo</t>
  </si>
  <si>
    <t>(Reuniones y operativos interinstitucionales realizados/ Reuniones y operativos interinstitucionales programadas) *100</t>
  </si>
  <si>
    <t>(Recorridos a refugios temporales realizados / Recorridos a refugios temporales estimados) *100</t>
  </si>
  <si>
    <t>(Simulacros realizados /Simulacros programados) *100</t>
  </si>
  <si>
    <t>(Capacitaciones otorgadas/Capacitaciones programadas) *100</t>
  </si>
  <si>
    <t>(Campañas difundidas /Campañas programados) *100</t>
  </si>
  <si>
    <t>(Materiales gráficos y audiovisuales elaborados/ Materiales gráficos y audiovisuales estimados) *100</t>
  </si>
  <si>
    <t xml:space="preserve">Autorización de programas especiales de protección civil </t>
  </si>
  <si>
    <t>Mide el avance porcentual en la autorización de programas especiales de protección civil contra los estimados en el año.</t>
  </si>
  <si>
    <t>(Programas de programas especiales de Protección Civil autorizados /  Programas de programas especiales de Protección Civil  estimados a autorizar) *100</t>
  </si>
  <si>
    <t>Registro de responsables oficiales de protección civil</t>
  </si>
  <si>
    <t>Mide el avance porcentual en el registro de responsables oficiales de protección civil que hayan cumplido con todos los requisitos necesarios para cumplir su labor.</t>
  </si>
  <si>
    <t>(Personas registradas como responsables oficiales de Protección Civil / Personas responsables oficiales de Protección Civil estimadas a registrar) *100</t>
  </si>
  <si>
    <t>Evaluación de candidaturas</t>
  </si>
  <si>
    <t>Mide el avance porcentual en la evaluación de candidaturas para convertirse en responsables oficiales de protección civil.</t>
  </si>
  <si>
    <t>(Candidaturas aprobadas / Candidaturas estimadas a recibir) *100</t>
  </si>
  <si>
    <t>Mide el porcentaje de las emergencias atendidas en coordinación con los entes que participan con el C5</t>
  </si>
  <si>
    <t>(Número de emergencias atendidas/Número de emergencias estimadas)*100</t>
  </si>
  <si>
    <t>Movilización de recursos en caso de emergencia.</t>
  </si>
  <si>
    <t>Mide el porcentaje de folios que requirieron la movilización de recursos humanos y materiales para la atención de emergencias.</t>
  </si>
  <si>
    <t>(Número de folios con recurso movilizado / número de folios recibidos) * 100</t>
  </si>
  <si>
    <t>Atención de llamadas recibidas a través de la línea de emergencia 9-1-1.</t>
  </si>
  <si>
    <t xml:space="preserve">Mide el porcentaje de las llamadas contestadas a través de la línea de emergencia 9-1-1
</t>
  </si>
  <si>
    <t>(Número de llamadas contestadas / Número de llamadas recibidas) * 100</t>
  </si>
  <si>
    <t>Urgencias médicas atendidas</t>
  </si>
  <si>
    <t xml:space="preserve">Mide la proporción de incidentes valorados y clasificados por los operadores médicos </t>
  </si>
  <si>
    <t>(Número de Incidentes valorados y clasificados por los operadores médicos / Número de Incidentes valorados y clasificados por los operadores médicos estimados) * 100</t>
  </si>
  <si>
    <t>Elaboración de protocolos de actuación para la atención médica teléfonica.</t>
  </si>
  <si>
    <t>Mide el porcentaje del número de protocolos elaborados para la atención de emergencias médicas telefonicas a distancia y clasificación implementados respecto al total de motivos.</t>
  </si>
  <si>
    <t>(Número de protocolos elaborados/ Total de motivos relacionados a los incidentes canalizados a las dependencias de atención prehospitalaria) * 100</t>
  </si>
  <si>
    <t>Mantenimimento preventivo a los Sistemas Tecnológicos de Videovigilancia realizado.</t>
  </si>
  <si>
    <t>Mide el porcentaje de mantenimientos preventivos a Sistemas Tecnológicos de Videovigilancia (STV´s).</t>
  </si>
  <si>
    <t>(Número de mantenimientos preventivos realizados a STV´s/Número de STV´s programados) * 100</t>
  </si>
  <si>
    <t>Elaboración del Programa Anual de Mantenimimento preventivo a los Sistemas Tecnológicos de Videovigilancia (STV´S)</t>
  </si>
  <si>
    <t>Mide el avance en la elaboración  del Programa Anual de mantenimiento preventivo a los componentes tecnológicos instalados en los Sistemas Tecnológicos de Videovigilancia (STV´s).</t>
  </si>
  <si>
    <t>(Programa anual  de mantenimiento a los STV´s aprobado / Programa anual de mantenimiento a los STV´s programado) * 100</t>
  </si>
  <si>
    <t>Mesas de atención ciudadana y  concertaciones ante conflictos de la ciudadanía realizadas.</t>
  </si>
  <si>
    <t>Mide el avance porcentual en la realización mesas de atención ciudadana y concertación en la vía pública realizadas, con el fin de atender conflictos político sociales.</t>
  </si>
  <si>
    <t xml:space="preserve">(Número mesas de atención ciudadanas y concertaciones realizadas / Número de mesas de atención ciudadana y concertaciones proyectadas) * 100 </t>
  </si>
  <si>
    <t>Atención a la demanda ciudadana, individual y/o grupal  con diversas dependencias.</t>
  </si>
  <si>
    <t>Mide el avance porcentual en la atención de demanda ciudadana.</t>
  </si>
  <si>
    <t>(Número de demandas ciudadanas atendidas / Número de demandas ciudadanas proyectadas ) * 100</t>
  </si>
  <si>
    <t>Acompañamiento y canalización a núcleos agrarios realizado</t>
  </si>
  <si>
    <t>Mide el avance porcentual en el núnero de acompañamientos a nucleos agrarios correspondientes a coordinación con la entidad federal, organización de eventos, mesas de trabajo interinstitucionales, recorridos de trabajo, capacitación y asesorías agrarias.</t>
  </si>
  <si>
    <t>(Número de asesorías, acompañamientos, canalizaciones, mesas de trabajo y eventos agrarios realizados / Número de asesorías,  acompañamientos, canalizaciones, mesas de trabajo y eventos  estimados)</t>
  </si>
  <si>
    <t>Recepción de solicitudes de los núcleos agrarios.</t>
  </si>
  <si>
    <t>Mide el avance porcentual de las solicitudes realizadas por los núcleos agrarios de la Ciudad de México recibidas contra las estimadas a recibir.</t>
  </si>
  <si>
    <t>(Número de solicitudes de núcleos agrarios recibidas/ número de solicitudes de núcleos agrarios estimadas)*100</t>
  </si>
  <si>
    <t>Ordenamiento de vía pública realizado</t>
  </si>
  <si>
    <t>Mide el avance porcentual de acciones de ordenamiento  como recorridos y liberaciones de la vía pública.</t>
  </si>
  <si>
    <t>(Número de espacios liberados y recorridos realizados / número de espacios liberados y recorridos estimados)*100</t>
  </si>
  <si>
    <t>Realización de mesas de trabajo con diferentes grupos sociales y dependencias competentes para su atención.</t>
  </si>
  <si>
    <t>Mide el avance porcentual de la realización de mesas de trabajo realizadas anualmente con Alcaldías, dependencias y particulares, en materia de vía pública, establecimientos mercantiles y espectáculos públicos.</t>
  </si>
  <si>
    <t>(Número de mesas de trabajo realizadas / Número de mesa de trabajo programadas) * 100</t>
  </si>
  <si>
    <t>Recepción de demandas ciudadanas y de instituciones en materia de vía pública</t>
  </si>
  <si>
    <t>Mide el avance porcentual de demandas en materia de vía publica contra las estimadas a recibir.</t>
  </si>
  <si>
    <t>(Número de demandas en materia de vía pública recibidas / Número de demandas en materia de vía pública estimadas)*100</t>
  </si>
  <si>
    <t>Certificaciones Médico Legales a personas en procedimiento legal otorgado</t>
  </si>
  <si>
    <t xml:space="preserve">Porcentaje que mide el avance de certificaciones médico legales otorgadas a personas en procedimiento legal </t>
  </si>
  <si>
    <t>(Número de certificaciones realizadas / Número de certificaciones programadas)*100</t>
  </si>
  <si>
    <t>Canalización de las personas en procedimiento legal a Hospitales de la Red de las Ciudad de México, mediante el Sistema de Referencia y Contrarreferencia</t>
  </si>
  <si>
    <t xml:space="preserve">Porcentaje que mide el avance de las  Canalizaciones realizadas a personas en procedimiento legal a Hospitales de  la Red de la Ciudad México </t>
  </si>
  <si>
    <t>(Número de Canalizaciones de personas en procedimiento legal a Hospitales de la Red de la Ciudad México realizadas  / Número Canalizaciones de personas en procedimiento legal a Hospitales de la Red de la Ciudad México programadas)*100</t>
  </si>
  <si>
    <t>Capacitación continua al personal de salud sobre temas de interés profesional.</t>
  </si>
  <si>
    <t>Porcentaje que mide el avance de Capacitaciones continuas realizadas al personal de salud</t>
  </si>
  <si>
    <t>(Número de   Capacitaciones continuas al personal de salud realizadas   / Número de  Capacitaciones continuas al personal de salud programadas)*100</t>
  </si>
  <si>
    <t xml:space="preserve">Medición de signos vitales </t>
  </si>
  <si>
    <t>Porcentaje de avance en la medición de signos vitales para la atención</t>
  </si>
  <si>
    <t>(Número de signos vitales medidos / Número de signos vitales solicitados) * 100</t>
  </si>
  <si>
    <t>Porcentaje de avance en otorgamiento de métodos de planificación familiar definitivos y temporales en unidades médicas</t>
  </si>
  <si>
    <t>Asesoramiento sobre uso de los métodos de planificación familiar.</t>
  </si>
  <si>
    <t>Porcentaje de mujeres en puerperio y en edad reproductiva asesoradas para acceder a métodos anticonceptivos en unidades médicas</t>
  </si>
  <si>
    <t xml:space="preserve">C3A1 </t>
  </si>
  <si>
    <t>Valoración de consultas de primera vez para la interrupción legal del embarazo</t>
  </si>
  <si>
    <t>Porcentaje de consultas de primera vez otorgadas para la Interrupción Legal del Embarazo</t>
  </si>
  <si>
    <t>Diagnósticos de cáncer cervicouterino realizados.</t>
  </si>
  <si>
    <t>Porcentaje de casos positivos de  cáncer cervicouterino diagnosticados</t>
  </si>
  <si>
    <t>Porcentaje  de estudios  de colposcopia realizados</t>
  </si>
  <si>
    <t>Porcentaje de casos positivos de  cáncer de mama diagnosticados</t>
  </si>
  <si>
    <t>(Total de pacientes positivos a cáncer de mama / Total de estudios de tamizaje por mastografía realizados) * 100</t>
  </si>
  <si>
    <t>Realización de estudios de tamizaje por mastografía</t>
  </si>
  <si>
    <t>(Número de estudios de tamizaje por mastografías realizadas / Número de estudios de tamizaje por mastografías programadas) * 100</t>
  </si>
  <si>
    <t>Calendarización de cursos de protección civil.</t>
  </si>
  <si>
    <t>Mide el avance porcentual en la elaboracion del calendario anual de cursos en materia de protección civil.</t>
  </si>
  <si>
    <t>(Calendario elaborado / Calendario programado a elaborar)*100</t>
  </si>
  <si>
    <t>Mantenimiento de equipos contra incendios</t>
  </si>
  <si>
    <t>Porcentaje que mide el avance en el mantenimiento del equipo contra incendios realizado.</t>
  </si>
  <si>
    <t>(Número de mantenimientos realizados al equipo contra incendios / Número de mantenimientos al equipo contra incendios programados) *100</t>
  </si>
  <si>
    <t>_26</t>
  </si>
  <si>
    <t>_27</t>
  </si>
  <si>
    <t>_28</t>
  </si>
  <si>
    <t>_29</t>
  </si>
  <si>
    <t>_30</t>
  </si>
  <si>
    <t>06P0FAU045_1</t>
  </si>
  <si>
    <t>06P0FA Fondo Ambiental Público</t>
  </si>
  <si>
    <t>U045 Subsidios ambientales</t>
  </si>
  <si>
    <t>Coordinación de entrega de apoyos del programa de sanidad e inocuidad agroalimentaria realizado.</t>
  </si>
  <si>
    <t>Porcentaje de avance en la coordinación para la entrega de apoyos a beneficiarios del programa de sanidad e inocuidad agroalimentaria.</t>
  </si>
  <si>
    <t>(Proyectos implementados/ Proyectos programados)*100</t>
  </si>
  <si>
    <t>06P0FAU045_2</t>
  </si>
  <si>
    <t>Selección de personas beneficiarias de la acción social "Proyectos del Programa de Sanidad e Inocuidad Agroalimentaria en la Ciudad de México, ejercicio 2024"</t>
  </si>
  <si>
    <t>Porcentaje de beneficiariaros de los proyectos implementados en el Programa de Sanidad e Inocuidad Agroalimentaria en la Ciudad de México 2024</t>
  </si>
  <si>
    <t>(Beneficiarios atendidos/ Beneficiarios programados)*100</t>
  </si>
  <si>
    <t>06P0FAU045_3</t>
  </si>
  <si>
    <t>Coordinación para la entrega de apoyos del programa de infraestructura hidroagrícola otorgados.</t>
  </si>
  <si>
    <t>Porcentaje de avance en la coordinación de entrega de apoyos a beneficiarios del programa de infraestructura hidroagrícola.</t>
  </si>
  <si>
    <t>06P0FAU045_4</t>
  </si>
  <si>
    <t>Selección de personas beneficiarias de la acción social "Proyectos del Programa de Apoyo a la Infraestructura Hidroagricola, ejercicio 2024"</t>
  </si>
  <si>
    <t>06P0FAE006_1</t>
  </si>
  <si>
    <t>E006 Acciones para proyectos ambientales</t>
  </si>
  <si>
    <t>Proyectos Ambientales y de Cambio Climático Financiados</t>
  </si>
  <si>
    <t xml:space="preserve">Porcentaje que mide el avance de la ejecución de los proyectos ambientales y de cambio climático financiados </t>
  </si>
  <si>
    <t>(Numero de proyectos financiados / Numero de proyectos estimados)*100</t>
  </si>
  <si>
    <t>06P0FAE006_2</t>
  </si>
  <si>
    <t>Integración de proyectos a la cartera de carácter cultural y ambiental con recursos del Fondo Ambiental Público de D.F.</t>
  </si>
  <si>
    <t>Porcentaje que mide el avance de integración de los proyectos validados por el consejo a la cartera de proyectos FAP</t>
  </si>
  <si>
    <t>(Número de proyectos integrados/ número de proyectos estimados a integrar) *100</t>
  </si>
  <si>
    <t>06P0FAE006_3</t>
  </si>
  <si>
    <t>Integración de proyectos a la cartera de mitigación y adaptación al cambio climático con recursos del Fondo Ambiental para el Cambio Climático (FACC)</t>
  </si>
  <si>
    <t>Porcentaje que mide el avance de integración de los proyectos validados por el consejo a la  cartera de proyectos FACC.</t>
  </si>
  <si>
    <t>Evaluaciones integrales a Personas Servidoras Públicas de la APCDMX realizadas</t>
  </si>
  <si>
    <t>Mide el porcentaje de avance de las evaluaciones a Personas Servidoras Públicas realizadas a la Administración Pública de da Cuidad de México</t>
  </si>
  <si>
    <t>(Número de evaluaciones realizadas / Número de evaluaciones programadas ) * 100</t>
  </si>
  <si>
    <t xml:space="preserve">Atención de  solicitudes de evaluación integral a Personas Servidoras Públicas </t>
  </si>
  <si>
    <t>Mide el porcentaje de avance en la atención de las solicitudes de evaluación integral a Personas Servidoras Públicas de la Administración Pública de da Cuidad de México</t>
  </si>
  <si>
    <t>(Número de solicitudes atendidas / Número de solicitudes recibidas ) *100</t>
  </si>
  <si>
    <t xml:space="preserve">Servicios asistenciales educativos y sociales para las personas trabajadoras de la APCDMX otorgados </t>
  </si>
  <si>
    <t xml:space="preserve">Mide el porcentaje de servicios asistenciales, educativos y sociales (en los CACI-SAF, ludotecas y lactarios) otorgados para las personas  de la Administración Pública de la Ciudad de México, así como a sus hijos e hijas. </t>
  </si>
  <si>
    <t>(Número de servicios otorgados / Número de servicios programados) * 100</t>
  </si>
  <si>
    <t>Mide el porcentaje de gestiones de mantenimientos correctivos y/o preventivos a los CACI-SAF, ludotecas y lactarios</t>
  </si>
  <si>
    <t>(Número de gestiones de mantenimientos preventivos y/o correctivos realizados / Número de gestiones de mantenimientos preventivos y correctivos  programados) *100</t>
  </si>
  <si>
    <t>Dictaminación y registro del desarrollo organizacional de la función pública</t>
  </si>
  <si>
    <t>(Dictámenes y Registros realizados / Dictámenes y Registros programados) * 100</t>
  </si>
  <si>
    <t xml:space="preserve"> Campañas informativas realizadas</t>
  </si>
  <si>
    <t>Porcentaje  que mide el avance de las campañas informativas realizadas</t>
  </si>
  <si>
    <t>Emisión de ordenes de trabajo para  los diferentes medios de comunicacion sobre la difusión del que hacer gubernamental</t>
  </si>
  <si>
    <t>Porcentaje que mide el avance de las ordenes de trabajo emitidas para la difusión del quehacer gubernamental</t>
  </si>
  <si>
    <t>(Ordenes de trabajo emitidos/ Ordenes de trabajo programados)*100</t>
  </si>
  <si>
    <t>Jornadas de salud animal realizadas</t>
  </si>
  <si>
    <t xml:space="preserve">Porcentaje que mide el avance de atenciones dentro de las jornadas de salud animal </t>
  </si>
  <si>
    <t>(Atenciones a animales de compañía realizadas/ atenciones a animales de compañía programadas)*100</t>
  </si>
  <si>
    <t>Difusión de Jornadas de salud animal</t>
  </si>
  <si>
    <t>Mide el avance en la difusión de las Jornadas de salud animal.</t>
  </si>
  <si>
    <t>(Difusiones sobre Jornadas de salud animal realizadas/ Difusiones sobre Jornadas de salud  animal programadas)*100</t>
  </si>
  <si>
    <t>06C001 Secretaría del Medio Ambiente</t>
  </si>
  <si>
    <t>E022 Cuidado y conservación de los bosques, áreas de valor ambiental y suelo de conservación</t>
  </si>
  <si>
    <t>Producción de plantas realizada.</t>
  </si>
  <si>
    <t>Porcentaje de plantas producidas en los viveros Nezahualcóyotl y Yecapixtla en el año.</t>
  </si>
  <si>
    <t>(Número de plantas producidas. / Numero de plantas programadas.)*100</t>
  </si>
  <si>
    <t>Suministro de plantas.</t>
  </si>
  <si>
    <t>Porcentaje de plantas suministradas en el año para la revegetación de acuerdo al Plan Maestro de Infraestructura Verde.</t>
  </si>
  <si>
    <t>(Número de plantas suministradas / Numero de plantas programadas.)*100</t>
  </si>
  <si>
    <t>Implementación de Programas de Manejo de ANP y AVA realizada.</t>
  </si>
  <si>
    <t>Porcentaje de avance de las actividades incluidas en los   Programas de Manejo llevadas a cabo en las diferentes Áreas Naturales Protegidas y Áreas de Valor Ambiental de la Ciudad de México realizadas en el año.</t>
  </si>
  <si>
    <t>(Número de actividades ejecutadas / Número de acciones estimadas a realizar)*100</t>
  </si>
  <si>
    <t>Revisión de Programas de Manejo de ANP y AVA</t>
  </si>
  <si>
    <t>Porcentaje de avance de las actualizaciones de programas de manejo  para las Áreas Naturales Protegidas y Áreas de Valor Ambiental de la Ciudad de México realizadas en el año.</t>
  </si>
  <si>
    <t>(Número de actualizaciones de Programas de Manejo realizadas. / Numero actualizaciones de Programas de Manejo programadas.)*100</t>
  </si>
  <si>
    <t>Conservación de áreas naturales protegidas y/o de valor ambiental en la CDMX realizada.</t>
  </si>
  <si>
    <t xml:space="preserve">Porcentaje de avances en los servicios para la conservación contínua de los bosques urbanos (bosque de San Juan de Aragón y bosque de Chapultepec), áreas naturales protegidas y áreas de valor ambiental de la CDMX (7,822.67 hectáreas), realizados en el año </t>
  </si>
  <si>
    <t>(Número de servicios para la conservación / Número de servicios para la conservación proyectados)*100</t>
  </si>
  <si>
    <t>E107 Conservacion y operacion de zoologicos</t>
  </si>
  <si>
    <t>Afluencia de visitantes a los centros de conservación (Zoológico de Chapultepec, San Juan de Aragón y Los Coyotes) recibidos.</t>
  </si>
  <si>
    <t>Porcentaje de avance en la recepción de visitantes a los tres centros de conservación</t>
  </si>
  <si>
    <t>(Visitantes recibidos / Visitantes estimados)*100</t>
  </si>
  <si>
    <t>Mantenimiento a los centros de conservación (Zoológico de Chapultepec, San Juan de Aragón y Los Coyotes).</t>
  </si>
  <si>
    <t>Porcentaje de avance en la ejecución de los diversos servicios para el mantenimiento de albergues, instalaciones operativas y demás espacios que compone a los zoológicos.</t>
  </si>
  <si>
    <t>(Servicios de mantenimiento realizados / Servicios de mantenimiento programados)*100</t>
  </si>
  <si>
    <t>Atención a la salud de los ejemplares de fauna silvestre bajo cuidado profesional en los zoológicos de la Ciudad de México realizada.</t>
  </si>
  <si>
    <t>Porcentaje de avance de las acciones de medicina preventiva realizadas en los ejemplares de fauna silvestre bajo cuidado profesional.</t>
  </si>
  <si>
    <t>(Acciones realizadas/acciones programadas)*100</t>
  </si>
  <si>
    <t>Planeación para promover la salud de los ejemplares de fauna silvestre bajo cuidado profesional en los zoológicos de la Ciudad de México.</t>
  </si>
  <si>
    <t>Porcentaje de avance en las acciones de planeación para promover la salud de los ejemplares bajo cuidado profesional en los zoológicos de la Ciudad de México.</t>
  </si>
  <si>
    <t>(Número de acciones realizadas / total de acciones programadas)*100</t>
  </si>
  <si>
    <t>Atención al  bienestar animal para la conservación de la fauna silvestre bajo cuidado profesional en los zoológicos de la Ciudad de México realizado.</t>
  </si>
  <si>
    <t>Porcentaje de avance en la atención para el bienestar de los ejemplares de fauna silvestre bajo cuidado profesional (condicionamiento operante y enriquecimiento ambiental).</t>
  </si>
  <si>
    <t>(Número de acciones realizadas/total de acciones programadas)*100</t>
  </si>
  <si>
    <t>Planeación para el bienestar animal de los ejemplares bajo cuidado profesional en los zoológicos de la Ciudad de México.</t>
  </si>
  <si>
    <t>Porcentaje de avance en la planeación para el bienestar de los ejemplares bajo cuidado profesional en los zoológicos de la Ciudad de Mëxico.</t>
  </si>
  <si>
    <t>Actividades lúdico-educativas para la conservación de la fauna silvestre y atención de visitantes en los zoológicos de la Ciudad de México realizadas.</t>
  </si>
  <si>
    <t>Porcentaje de avance de actividades lúdico-educativas  para la conservación de fauna silvestre y atención de visitantes en los zoológicos de la Ciudad de México.</t>
  </si>
  <si>
    <t>Planeación de las actividades lúdico-educativas para la conservación de la fauna silvestre y atención de visitantes en los zoológicos de la Ciudad de México.</t>
  </si>
  <si>
    <t>Porcentaje de avance en la planeación de actividades lúdico-educativas para la conservación de la fauna silvestre y atención de visitantes en los zoológicos de la Ciudad de México.</t>
  </si>
  <si>
    <t>Proyectos de investigación relacionados con especies de fauna silvestre desarrollados.</t>
  </si>
  <si>
    <t>Porcentaje de avance de los proyectos de investigación relacionados con especies de fauna silvestre.</t>
  </si>
  <si>
    <t>(Proyectos realizados del periodo /Proyectos  programados en el periodo)*100</t>
  </si>
  <si>
    <t>Sesiones del Grupo de Trabajo en Investigación para la revisión, modificación y aprobación de proyectos de investigación.</t>
  </si>
  <si>
    <t>Porcentaje de cumplimiento de las sesiones ordinarias del Grupo de Trabajo en Investigación.</t>
  </si>
  <si>
    <t>(Sesiones ordinarias celebradas en el periodo/Sesiones ordinarias programadas en el periodo)*100</t>
  </si>
  <si>
    <t>G013 Inspeccion y vigilancia medioambiental</t>
  </si>
  <si>
    <t>Denuncias ciudadanas y/o solicitudes de dependencias gubernamentales sobre las fuentes fijas que violen o infrinjan la normatividad ambiental aplicable en el Suelo Urbano de la Ciudad de México atendidas</t>
  </si>
  <si>
    <t xml:space="preserve">Porcentaje  de denuncias ciudadanas atendidas </t>
  </si>
  <si>
    <t>(Número de denuncias ciudadanas atendidas / número de denuncias ciudadanas a atender a las Fuentes Fijas)*100</t>
  </si>
  <si>
    <t>Acciones de Inspección y Vigilancia Ambiental en el Suelo Urbano y en las materias de arbolado, impacto ambiental, ruido, emisiones, agua, residuos sólidos, MAU y Áreas de Valor Ambiental</t>
  </si>
  <si>
    <t xml:space="preserve">Porcentaje de reconocimientos de hechos, actos de inspección y visitas domiciliarias </t>
  </si>
  <si>
    <t>(Número de expedientes generados / número de expedientes programados)*100</t>
  </si>
  <si>
    <t>Atención al procedimiento administrativo de denuncias ciudadanas relativas a fuentes de contaminación ambiental fijas, así como obras y actividades que requieran impacto ambiental y cumplimiento de Normas Ambientales</t>
  </si>
  <si>
    <t>Porcentaje de atención al procedimiento administrativo relativo a las denuncias ciudadanas relativas a fuentes de contaminación ambiental fijas, así como obras y actividades que requieran impacto ambiental y cumplimiento de Normas Ambientales</t>
  </si>
  <si>
    <t>(Número de procedimientos administrativos atendidos / número de procedimientos administrativos estimados)*100</t>
  </si>
  <si>
    <t>Operativos de vigilancia a vehículos en circulación realizados</t>
  </si>
  <si>
    <t>Porcentaje de Fuentes móviles inspeccionados</t>
  </si>
  <si>
    <t>(Número de sanciones impuestas a Fuentes Móviles / número de sanciones programadas a Fuentes Móviles)*100</t>
  </si>
  <si>
    <t>Inspección y Vigilancia Ambiental a Verificentros</t>
  </si>
  <si>
    <t>Porcentaje de denuncias atendidas a CVV mensualmente</t>
  </si>
  <si>
    <t>(Número de denuncias ciudadanas atendidas / número de denuncias ciudadanas a los Verificentros)*100</t>
  </si>
  <si>
    <t>Atender los procedimientos administrativos de inspección y vigilancia ambiental a verificentros.</t>
  </si>
  <si>
    <t>Porcentaje de procedimientos administrativos de inspección y vigilancia ambiental a verificentros,  con el propósito de sustanciar su resolución y seguimiento.</t>
  </si>
  <si>
    <t>(Número de procedimientos administrativos atendidos / Número de procedimientos administrativos  programados)*100</t>
  </si>
  <si>
    <t>Inspección y Vigilancia Ambiental para dar cumplimiento de legislación en materia del uso de plásticos de un solo uso y desechables realizadas</t>
  </si>
  <si>
    <t>Porcentaje de inspección y/o vigilancia a los establecimientos que infringan la normatividad para la prohibición de plásticos de un solo uso y desechables</t>
  </si>
  <si>
    <t>(Número de inspecciones y/o vigilancias realizadas para la prohibición de plásticos de un solo uso y desechable/ número de inspecciones y/o vigilancias programadas para la prohibición de plásticos de un solo uso y desechable)*100</t>
  </si>
  <si>
    <t>Revisiones de cumplimiento de la legislación en materia de plásticos</t>
  </si>
  <si>
    <t>Avance en la revisiones del cumplimiento de la legislación en materia de plásticos de un solo uso y desechables</t>
  </si>
  <si>
    <t>(Número de revisiones del cumplimiento de la legislación en materia de plásticos  realizadas/ Número de revisiones del cumplimiento en la legislación en materia de plásticos programadas)*100</t>
  </si>
  <si>
    <t>Inspección y Vigilancia Ambiental para dar cumplimiento de legislación ambiental durante Contingencias Ambientales</t>
  </si>
  <si>
    <t>Porcentaje de avance en la inspección y/o vigilancia en caso de contingencias ambientales por Ozono, PM10 o menores</t>
  </si>
  <si>
    <t>(Número de inspecciones y vigilancia realizadas para la atención a contingencias ambientales / número de inspecciones y vigilancia programadas para la atención a contingencias ambientales)*100</t>
  </si>
  <si>
    <t>Recepción de comunicados de contingencia ambiental</t>
  </si>
  <si>
    <t>Mide el porcentaje de atención a los comunicados de contingencia ambiental.</t>
  </si>
  <si>
    <t>(Atención de comunicados de contingencia ambiental / Comunicados de contingencia ambiental emitidos)*100</t>
  </si>
  <si>
    <t>Autorizaciones y actualizaciones en materia de cumplimiento ambiental atendidas</t>
  </si>
  <si>
    <t>Porcentaje de avance en las solicitudes autorizadas o actualizadas para Constancias de Reducción Fiscal, Certificados de Cumplimiento Ambiental, Manifestación Ambiental Única (MAU), Registro y autorización para el manejo integral de los residuos a los establecimientos mercantiles, de servicios y/o unidades de transporte de residuos sólidos urbanos y/o de manejo especial que operen y transiten en la Ciudad de México (RAMIR).</t>
  </si>
  <si>
    <t>(Número de autorizaciones y actualizaciones realizadas / Número de autorizaciones y actualizaciones estimadas)*100</t>
  </si>
  <si>
    <t>Evaluación de documentación</t>
  </si>
  <si>
    <t>Porcentaje de avance en las solicitudes atendidas.</t>
  </si>
  <si>
    <t>(Número de solicitudes atendidas / Número de solicitudes ingresadas)*100</t>
  </si>
  <si>
    <t>Integración de la información del inventario de residuos sólidos.</t>
  </si>
  <si>
    <t>Porcentaje que mide el avance en  la integración de la información del inventario de residuos sólidos.</t>
  </si>
  <si>
    <t>(Integración de la información realizada/ integración de la información programada)*100</t>
  </si>
  <si>
    <t>Unidades administrativas del Gobierno de la Ciudad de México al Sistema de Administración Ambiental incorporadas.</t>
  </si>
  <si>
    <t>Envío de invitaciones para la incorporación al Sistema de Administración Ambiental.</t>
  </si>
  <si>
    <t>Porcentaje que mide el avance en el envío de invitaciones para la integración de unidades administrativas al Sistema</t>
  </si>
  <si>
    <t>(Envío de invitaciones realizado/ Envío de invitaciones programado)*100</t>
  </si>
  <si>
    <t>Informe de avances del Programa Ambiental y de Cambio Climático para la Ciudad de México realizado.</t>
  </si>
  <si>
    <t>Porcentaje que mide el avance en la elaboración del Programa Ambiental y de Cambio Climático para la Ciudad de México.</t>
  </si>
  <si>
    <t>(Elaboración del programa realizado / Elaboración del programa planeado)*100</t>
  </si>
  <si>
    <t>Monitoreo de los avances de las medidas del Programa de Acción Climática.</t>
  </si>
  <si>
    <t>Porcentaje de avance en el monitoreo de las medidas de acción climática implementadas</t>
  </si>
  <si>
    <t>(Número de Actividades de seguimiento al Programa de Acción Climática de la Ciudad de México realizado/ Número actividades de seguimiento al Programa de Acción Climática de la Ciudad de México programada)*100</t>
  </si>
  <si>
    <t>Monitoreo a la Estrategia para
la Conservación y el Uso Sustentable de la
Biodiversidad de la Ciudad de México y Plan
de Acción 2030 (ECUSBE-CDMX) realizado.</t>
  </si>
  <si>
    <t>Porcentaje que mide el avance en la actualización del sistema de monitoreo, evaluación y reporte de la ECUSBE-CDMX</t>
  </si>
  <si>
    <t>(Número de acciones para la actualización del sistema de monitoreo, evaluación y reporte de la ECUSBE-CDMX realizadas / Número de acciones para la actualización del sistema de monitoreo, evaluación y reporte de la ECUSBE-CDMX programadas)*100</t>
  </si>
  <si>
    <t>Evaluación de indicadores asociados al plan de acción de la ECUSBE-CDMX</t>
  </si>
  <si>
    <t>Porcentaje de avance en la evaluación de los indicadores asociados al plan de acción de la ECUSBE-CDMX</t>
  </si>
  <si>
    <t>(Número de indicadores asociados al plan de acción de la ECUSBE-CDMX evaluados / Número de indicadores asociados al plan de acción de la ECUSBE-CDMX  programados)*100</t>
  </si>
  <si>
    <t>07C001U046_1</t>
  </si>
  <si>
    <t>07C001U046_2</t>
  </si>
  <si>
    <t>Obras de infraestructura de agua potable rehabilitadas.</t>
  </si>
  <si>
    <t>Porcentaje que mide el avance en las obras de rehabilitación de infraestructura de agua potable.</t>
  </si>
  <si>
    <t>(Avance en la rehabilitación de las obras de infraestructura de agua potable realizadas/Avance en la rehabilitación de las obras de infrestructura de agua potable programadas)*100</t>
  </si>
  <si>
    <t>Licitaciones convocadas de rehabilitación de obras de infraestructura de agua.</t>
  </si>
  <si>
    <t>Porcentaje de Licitaciones convocadas para la rehabilitación de obras de infraestructura de agua potable.</t>
  </si>
  <si>
    <t>(Licitaciones convocadas/ Convocatorias programadas)*100</t>
  </si>
  <si>
    <t>Elaboración de Diagnósticos para la rehabilitación de infraestructura de agua potable.</t>
  </si>
  <si>
    <t>Porcentaje de Diagnósticos realizados para la rehabilitación de infraestructura de agua potable en el año.</t>
  </si>
  <si>
    <t>(Número de Diagnósticos para la rehabilitación de infraestructura de agua potable realizados /número de Diagnósticos para la rehabilitación de infraestructura de agua potable programados)*100</t>
  </si>
  <si>
    <t>26C001E172_1</t>
  </si>
  <si>
    <t>26C001E172_2</t>
  </si>
  <si>
    <t xml:space="preserve">Registro de signos vitales </t>
  </si>
  <si>
    <t>Porcentaje de registro de signos vitales para la atención de pacientes en las unidades médicas</t>
  </si>
  <si>
    <t>(Número de registros de signos vitales realizados / Número de registros de signos vitales estimados) * 100</t>
  </si>
  <si>
    <t>26C001E172_3</t>
  </si>
  <si>
    <t>Mantenimiento menor de inmuebles y equipos</t>
  </si>
  <si>
    <t>Porcentaje de mantenimientos realizados a los inmuebles y equipos en las unidades médicas</t>
  </si>
  <si>
    <t>(Número de mantenimientos realizados / Número de mantenimientos programados) * 100</t>
  </si>
  <si>
    <t>26C001E172_4</t>
  </si>
  <si>
    <t>26C001E172_5</t>
  </si>
  <si>
    <t xml:space="preserve">Recepción de solicitudes </t>
  </si>
  <si>
    <t>Porcentaje de solicitudes para la atención en eventos masivos</t>
  </si>
  <si>
    <t xml:space="preserve">(Número de solicitudes atendidas/Número de solicitudes recibidas) x 100 </t>
  </si>
  <si>
    <t>26C001E172_6</t>
  </si>
  <si>
    <t>Atención de llamadas de urgencias médicas</t>
  </si>
  <si>
    <t xml:space="preserve">Porcentaje de atención de llamadas de urgencias primarias, secundarias y de regulación recibidas a través de 911, C5 y hospitales. </t>
  </si>
  <si>
    <t xml:space="preserve">(Número de llamadas de urgencias atendidas/Número de llamadas de urgencias recibidas) x 100 </t>
  </si>
  <si>
    <t xml:space="preserve">Métodos de planificación familiar a mujeres en edad reproductiva y en puerperio proporcionados </t>
  </si>
  <si>
    <t>(Número de mujeres en edad reproductiva solicitantes y en puerperio que reciben asesoría de métodos anticonceptivos/Número total de mujeres en edad reproductiva solicitantes y puerperio atendidas)*100</t>
  </si>
  <si>
    <t>(Número de procedimientos de interrupción legal del embarazo realizados/ Número de procedimientos de interrupción legal del embarazo programados ) * 100</t>
  </si>
  <si>
    <t>(Número de consultas de primera vez de Interrupción Legal del Embarazo otorgadas/ Número de consultas de primera vez de Interrupción Legal del Embarazo estimadas) * 100</t>
  </si>
  <si>
    <t>Porcentaje que mide el avance de las atenciones brindadas a las mujeres en situación de violencia de género como atenciones psicológicas, orientaciones para la prevención y pláticas informativas</t>
  </si>
  <si>
    <t>(Total de pacientes positivos a cáncer cervicouterino / Total de estudios por colposcopias realizadas) * 100</t>
  </si>
  <si>
    <t>Realización de estudios de tamizaje por colposcopia</t>
  </si>
  <si>
    <t>(Número de estudios de tamizaje por colposcopias realizados / Número de estudios de tamizaje por colposcopias programados)*100</t>
  </si>
  <si>
    <t>Diagnósticos de cáncer de mama realizados.</t>
  </si>
  <si>
    <t>Porcentaje de estudios  de  mastografía realizados</t>
  </si>
  <si>
    <t>Mide el porcentaje de avance  en la actualización del material de apoyo metodológico</t>
  </si>
  <si>
    <t>(Aspectos Suceptibles de Mejora atendidos/ Aspectos Suceptibles de Mejora programados)*100</t>
  </si>
  <si>
    <t>Mide el porcentaje de avance del número de documentos publicados en la Gaceta Oficial de la Ciudad de México para orientar y regular el ejercicio del gasto en la ciudad.</t>
  </si>
  <si>
    <t>(Normativa publicada / Normativa programada)*100</t>
  </si>
  <si>
    <t>Mide el porcentaje de avance del número de documentos y disposiciones  locales normativos en materia de gasto actualizados durante el ejercicio fiscal para la correcta ejecución y aplicación del ejercicio de los recursos públicos.</t>
  </si>
  <si>
    <t>(Documentos normativos actualizados / Documentos normativos locales susceptibles de actualizar)*100</t>
  </si>
  <si>
    <t>Mide el  porcentaje de avance del número de dispociones  normativas locales publicadas en la Gaceta Oficial de la Ciudad de México para la observancia y aplicación de los Entes Públicos.</t>
  </si>
  <si>
    <t>(Disposiciones normativas  publicadas / Disposiciones normativas  programadas)*100</t>
  </si>
  <si>
    <t>(Operaciones realizadas / operaciones estimadas)*100</t>
  </si>
  <si>
    <t xml:space="preserve"> Requerimientos de   Auditorías realizadas por los Órganos Fiscalizadores atendidas</t>
  </si>
  <si>
    <t>Mide el porcentaje de avance en la atención de requerimientos de auditorías realizadas por la Auditoría Superior de la Federación, Auditoría Superior de la Ciudad de México y la Secretaría de la Función Pública</t>
  </si>
  <si>
    <t>(Número de auditorías atendidas/ Número de auditorias programadas)*100</t>
  </si>
  <si>
    <t>Emisión de reiterativos de solicitudes de información de las auditorías</t>
  </si>
  <si>
    <t>Mide el porcentaje de solicitudes de información que requirieron un reiterativo para complementar la información solicitada por los Órganos Fiscalizadores</t>
  </si>
  <si>
    <t>(Número de reiterativos emitidos  /Número de reiterativos estimados )*100</t>
  </si>
  <si>
    <t>Mide el  porcentaje de seguimiento a la solventación  de Observaciones pendientes  de Cuentas Públicas  generadas en ejercicios anteriores por los Órganos Fiscalizadores</t>
  </si>
  <si>
    <t>(Número de observaciones solventadas/número de observaciones generadas)*100</t>
  </si>
  <si>
    <t>Mide el porcentaje de solicitudes de información que requirieron un reiterativo para complementar las solicitudes de auditorías a las Unidades Responsables del Gasto</t>
  </si>
  <si>
    <t>(Número de reiterativos enviados  /Número de solicitudes )*100</t>
  </si>
  <si>
    <t>Mide el porcentaje de avance  de la publicación de los Estados Financieros para la Cuenta Pública de la Ciudad de México</t>
  </si>
  <si>
    <t>(Número de estados financieros publicados / Número de estados financieros programados)*100</t>
  </si>
  <si>
    <t>Consolidación de la información contable y  financiera</t>
  </si>
  <si>
    <t>Mide el porcentaje de avance de consolidación de la información contable y financiera reportada por las Unidades Responsables del Gasto, que se revisó y analizó para la integración de los Estados Financieros</t>
  </si>
  <si>
    <t>(Número de informes consolidados /Número de informes programados)*100</t>
  </si>
  <si>
    <t>Mide el porcentaje de avance al cumplimiento de las evaluaciones para el Seguimiento de la Armonización Contable, en el Sistema de Evaluación de Armonización Contable (SEVAC).</t>
  </si>
  <si>
    <t>( Número de evaluaciones cumplidas/ Número de evaluaciones programadas) *100</t>
  </si>
  <si>
    <t xml:space="preserve">Aprobación de los Entes Públicos evaluados </t>
  </si>
  <si>
    <t>Mide el porcentaje de avance de losEntes Públicos  evaluados en el Sistema de Evaluación de Armonización Contable (SEVAC)</t>
  </si>
  <si>
    <t>(Número total de Entes Públicos aprobados/ Número de  Entes Públicos evaluados)*100</t>
  </si>
  <si>
    <t>Mide el porcentaje de avance de los   Informes de Recursos Federales Transferidos a la Ciudad de México integrados y publicados en los medios de difusión local</t>
  </si>
  <si>
    <t>(Número de Informes de Recursos Federales publicados /Número de Informes de Recursos Federales programados)*100</t>
  </si>
  <si>
    <t>( Total de Registros revisados y validados /Total de Registros capturados) *100</t>
  </si>
  <si>
    <t>(Número de requerimientos realizados / número de requerimientos programados) *100</t>
  </si>
  <si>
    <t>( Informes entregados / Informes programados) *100</t>
  </si>
  <si>
    <t>Mide el porcentaje de avance de  informes remitidos por las URG revisados e integrados  a los Informes de Rendición de Cuentas que se entregan al Congreso de la Ciudad de México (Informe de Avance Trimestral, Informe en Materia de Igualdad Sustantiva, Informe en Materia de Atención a los Derechos de las niñas, niños y adolescentes y el Informe de Cuenta Pública).</t>
  </si>
  <si>
    <t>(Número de informes revisados e integrados / Número de documentos recibidos) *100</t>
  </si>
  <si>
    <t xml:space="preserve">Mide el porcentaje de  las Unidades Responsables del Gasto  que cumplen con el avance del ejercicio del gasto entre el 90% y 100% respecto al presupuesto programado </t>
  </si>
  <si>
    <t>(Número de Unidades Responsables que cumplen con el ejercicio del gasto programado entre el 90% y 100% /Número de Unidades Responsables del Gasto  )*100</t>
  </si>
  <si>
    <t>(CLCs registradas / CLCs estimadas al periodo) *100</t>
  </si>
  <si>
    <t>(APs registradas / APs estimadas al periodo) * 100</t>
  </si>
  <si>
    <t>(Conciliaciones Presupuestarias realizadas / Conciliaciones Presupuestarias programadas) *100</t>
  </si>
  <si>
    <t>Mide el porcentaje de compromisos registrados respecto  del total de compromisos estimados en el periodo</t>
  </si>
  <si>
    <t>(Compromisos registrados / Compromisos estimados) * 100</t>
  </si>
  <si>
    <t>Atención Veterinaria de Animales en conflicto con el humano realizada.</t>
  </si>
  <si>
    <t>Porcentaje que mide el avance en la atención a animales en conflicto con el humano.</t>
  </si>
  <si>
    <t>(Atención a animales en conflicto realizado/ atención a animales en conflicto programado) *100</t>
  </si>
  <si>
    <t>02CD12E187_1</t>
  </si>
  <si>
    <t>Instalación y mantenimiento de señalamiento vial vertical</t>
  </si>
  <si>
    <t>El indicador muestra el porcentaje de piezas de señalamiento vial vertical instaladas y/o con mantenimiento con respecto al total de piezas de señalamiento vial vertical instaladas y/o con mantenimiento programadas a instalar durante el ejercicio fiscal actual.</t>
  </si>
  <si>
    <t>02CD12E187_2</t>
  </si>
  <si>
    <t>Realización de recorridos de verificación para detectar fallas en el señalamiento</t>
  </si>
  <si>
    <t>Del total de recorridos de verificación para detectar fallas en el señalamiento programados, el indicador muestra el avance de recorridos realizados en el ejercicio fiscal actual.</t>
  </si>
  <si>
    <t>02CD12E187_3</t>
  </si>
  <si>
    <t xml:space="preserve">Sistematización de reportes de fallas en el señalamiento por parte de la ciudadanía </t>
  </si>
  <si>
    <t>Del total de reportes que se reciben por parte de la ciudadanía de fallas en el señalamiento, el indicador muestra el porcentaje que son sistematizadas para su posterior atención en el ejercicio fiscal actual.</t>
  </si>
  <si>
    <t>(Total de reportes de fallas en el señalamiento sistematizados para su atención / Total de reportes de fallas en el señalamiento recibidas) *100</t>
  </si>
  <si>
    <t>02CD12E187_4</t>
  </si>
  <si>
    <t>Tareas de mantenimientos y rescate de la imagen urbana de la alcaldía realizadas</t>
  </si>
  <si>
    <t>El indicador muestra el porcentaje de tareas de mantenimiento y rescate de la imagen urbana de la alcaldía realizadas con respecto al total de tareas de mantenimiento y rescate de la imagen urbana programadas.</t>
  </si>
  <si>
    <t xml:space="preserve">(Total de tareas de mantenimiento y rescate de la imagen urbana de la alcaldía realizadas / Total de tareas de mantenimiento y rescate de la imagen urbana de la alcaldía programadas) *100        </t>
  </si>
  <si>
    <t>02CD12E187_5</t>
  </si>
  <si>
    <t>Realización de actividades preventivas al servicio de poda y/o derribo de sujetos forestales previo dictamen técnico en casco urbano de uso público</t>
  </si>
  <si>
    <t xml:space="preserve">Del total de actividades preventivas al servicio de poda y/o derribo de sujetos forestales previo dictamen técnico en casco urbano de uso público programadas a realizar en el ejercicio fiscal actual, el indicador muestra el porcentaje de actividades realizadas.      </t>
  </si>
  <si>
    <t>(Total de actividades preventivas al servicio de poda y/o derribo de sujetos forestales previo dictamen técnico en casco urbano de uso público realizadas / Total de actividades preventivas al servicio de poda y/o derribo de sujetos forestales previo dictamen técnico en casco urbano de uso público programadas) *100</t>
  </si>
  <si>
    <t>02CD12E187_6</t>
  </si>
  <si>
    <t xml:space="preserve">Sistematización de solicitudes de mantenimientos y rescate de la imagen urbana por parte de la ciudadanía </t>
  </si>
  <si>
    <t>Del total de solicitudes que se reciben por parte de la ciudadanía de mantenimientos y rescate de la imagen urbana, el indicador muestra el porcentaje que son sistematizadas para su posterior atención en el ejercicio fiscal actual.</t>
  </si>
  <si>
    <t>(Total de solicitudes de mantenimientos y rescate de la imagen urbana sistematizadas para su atención / Total de solicitudes de mantenimientos y rescate de la imagen urbana recibidas) *100</t>
  </si>
  <si>
    <t>02CD12E187_7</t>
  </si>
  <si>
    <t>Balizamiento vial vehicular y peatonal realizado.</t>
  </si>
  <si>
    <t xml:space="preserve">El indicador muestra el porcentaje de avance de metros lineales de balizamiento vial vehicular y peatonal realizados con respecto al total de metros lineales programados en el ejercicio fiscal actual.      </t>
  </si>
  <si>
    <t>02CD12E187_8</t>
  </si>
  <si>
    <t>Calendarización de las cuadrillas.</t>
  </si>
  <si>
    <t>Del total de cuadrillas programadas a realizar, el indicador muestra el porcentaje de avance en la programación de las cuadrillas que realizarán las labores de balizamiento</t>
  </si>
  <si>
    <t>(Calendarizaciones realizadas / calendarizaciones programadas) *100</t>
  </si>
  <si>
    <t>02CD12E187_9</t>
  </si>
  <si>
    <t>Realización de recorridos de verificación para detectar necesidades de balizamiento vial vehicular y peatonal en la alcaldía.</t>
  </si>
  <si>
    <t xml:space="preserve">Del total de recorridos de detección de necesidades de balizamiento vial vehicular y peatonal programados, el indicador mide el porcentaje de avance de recorridos realizados en el ejercicio fiscal actual. </t>
  </si>
  <si>
    <t>02CD12E187_10</t>
  </si>
  <si>
    <t>Manejo de residuos sólidos, orgánicos e inorgánicos de la alcaldía proporcionado.</t>
  </si>
  <si>
    <t xml:space="preserve">El indicador muestra el porcentaje de avance en las toneladas de residuos sólidos, orgánicos e inorgánicos de la alcaldía manejadas con respecto al total de toneladas programadas en el ejercicio fiscal actual.      </t>
  </si>
  <si>
    <t>(Toneladas de residuos sólidos, orgánicos e inorgánicos de la alcaldía manejadas / Toneladas de residuos sólidos, orgánicos e inorgánicos de la alcaldía programadas)*100</t>
  </si>
  <si>
    <t>02CD12E187_11</t>
  </si>
  <si>
    <t>Realización de actividades de limpieza en calles, avenidas, vías principales y carreteras interproblacionales.</t>
  </si>
  <si>
    <t>Del total de actividades de limpieza programadas en la alcaldía, este indicador muestra el porcentaje de actividades de limpieza que se realizaron en calles, avenidas, vías principales y carreteras interpoblacionales en el ejercicio fiscal correspondiente.</t>
  </si>
  <si>
    <t xml:space="preserve">(Total de actividades de barrido manual de calles, avenidas, vías principales y retiro de residuos en carreteras interpoblacionales realizadas / Total de actividades de barrido manual de calles, avenidas, vías principales y retiro de residuos en carreteras interpoblacionales programadas) *100                </t>
  </si>
  <si>
    <t>02CD12E187_12</t>
  </si>
  <si>
    <t>Recolección de residuos con vehículo motor de acuerdo con la norma ambiental NADF-024-AMBT-2013</t>
  </si>
  <si>
    <t xml:space="preserve">El indicador muestra las rutas de recolección realizadas con vehículo motor de acuerdo con la norma ambiental NADF-024-AMBT-2013 durante el ejercicio fiscal actual, con respecto al total de rutas programadas en la alcaldía. </t>
  </si>
  <si>
    <t xml:space="preserve">(Total de rutas de recolección con vehículo motor de acuerdo con la norma ambiental NADF-024-AMBT-2013 realizadas / Total de rutas de recolección con vehículo motor de acuerdo con la norma ambiental NADF-024-AMBT-2013 programadas) *100                  </t>
  </si>
  <si>
    <t>02CD12E187_13</t>
  </si>
  <si>
    <t>Elaboración de composta a partir de residuos orgánicos.</t>
  </si>
  <si>
    <t xml:space="preserve">Del total de composta programada para elaborar en la alcaldía, el indicador muestra el porcentaje de composta elaborada a partir de los residuos orgánicos recolectados durante el ejercicio fiscal actual. </t>
  </si>
  <si>
    <t>(Toneladas de composta a partir de residuos orgánicos elaboradas / Toneladas de composta a partir de residuos orgánicos programadas) *100</t>
  </si>
  <si>
    <t>02CD12E187_14</t>
  </si>
  <si>
    <t>Servicios en cementerios otorgado.</t>
  </si>
  <si>
    <t xml:space="preserve">El indicador muestra el porcentaje de servicios de cementerios brindados en la alcaldía Milpa Alta con respecto al total de servicios programados a otorgar durante el ejercicio fiscal actual. </t>
  </si>
  <si>
    <t xml:space="preserve">(Servicios brindados/ servicios estimados)*100       </t>
  </si>
  <si>
    <t>02CD12E187_15</t>
  </si>
  <si>
    <t>Mantenimiento a los cementerios de Milpa Alta.</t>
  </si>
  <si>
    <t xml:space="preserve">Del total de panteones que requieren mantenimiento en la alcaldía, el indicador muestra el porcentaje de avance en el mantenimiento de panteones en el ejercicio fiscal actual. </t>
  </si>
  <si>
    <t xml:space="preserve">(Total de panteones que recibieron mantenimiento / Total de panteones que requirieron mantenimiento) *100          </t>
  </si>
  <si>
    <t>02CD12E187_16</t>
  </si>
  <si>
    <t>Digitalización y ordenamiento de archivo de expedientes de los cementerios de la alcaldía.</t>
  </si>
  <si>
    <t>El indicador mide el porcentaje de avance en el ordenamiento y la digitalización de archivos de expedientes de los cementerios en el ejercicio fiscal actual, con respecto al total de archivos programados a ordenar y digitalizar.</t>
  </si>
  <si>
    <t>(Archivos digitalizados y ordenados / archivos programados para digitalizar y ordenar)*100</t>
  </si>
  <si>
    <t>02CD12E187_17</t>
  </si>
  <si>
    <t>Del total de tareas de conservación, vigilancia y mantenimiento de los recursos naturales programadas para su implementación en la alcaldía, el indicador muestra el porcentaje de tareas de conservación, vigilancia y mantenimiento de los recursos naturales implementadas en el ejercicio fiscal correspondiente.</t>
  </si>
  <si>
    <t xml:space="preserve">
(Tareas de conservación, vigilancia y mantenimiento de los recursos naturales implementadas / Tareas de conservación, vigilancia y mantenimiento de los recursos naturales programadas) *100</t>
  </si>
  <si>
    <t>02CD12E187_18</t>
  </si>
  <si>
    <t>Realización de chaponeo en barrancas y zonas agroforestales.</t>
  </si>
  <si>
    <t>Del total de metros cuadrados de chaponeo en barrancas y zonas agroforestales programadas, el indicador muestra el porcentaje avance en los metros cuadrados de chaponeo en barrancas y zonas agroforestales realizado durante el ejercicio fiscal actual.</t>
  </si>
  <si>
    <t>(Total metros cuadrados de chaponeo en barrancas y zonas agroforestales realizado / Total de metros cuadrados de chaponeo en barrancas y zonas agroforestales programadas) *100</t>
  </si>
  <si>
    <t>02CD12E187_19</t>
  </si>
  <si>
    <t>Instalación de brechas corta fuego en zonas agroforestales para la prevención de incendios.</t>
  </si>
  <si>
    <t xml:space="preserve">Del total de metros cuadrados de brechas corta fuego instaladas en zonas agroforestales de la alcaldía programadas, el indicador muestra el porcentaje de metros cuadrados de brechas corta fuego en zonas agroforestales para la prevención de incendios instaladas durante el año actual. </t>
  </si>
  <si>
    <t xml:space="preserve">(Total de metros cuadrados de brechas corta fuego instaladas en zonas agroforestales de la alcaldía / total metros cuadrados de brechas corta fuego instaladas en zonas agroforestales de la alcaldía programadas ) * 100 </t>
  </si>
  <si>
    <t>02CD12E187_20</t>
  </si>
  <si>
    <t>C6A3</t>
  </si>
  <si>
    <t>Atención para el combate de incendios por parte de personal especializado.</t>
  </si>
  <si>
    <t>Del total de incendios registrados, el indicador muestra el porcentaje de incendios atendidos por parte de personal especializado durante el ejercicio fiscal actual.</t>
  </si>
  <si>
    <t>(Total de incendios atendidos por parte de personal especializado / Total de incendios registrados) *100</t>
  </si>
  <si>
    <t>02CD12E187_21</t>
  </si>
  <si>
    <t>C6A4</t>
  </si>
  <si>
    <t>Recepción de árboles para reforestación donados por la población.</t>
  </si>
  <si>
    <t>Del total de árboles estimados para recibir por donación, el indicador muestra el porcentaje de árboles donados por la población durante el ejercicio fiscal actual.</t>
  </si>
  <si>
    <t>(Total de árboles donados / Total de árboles estimados) *100</t>
  </si>
  <si>
    <t>02CD12E187_22</t>
  </si>
  <si>
    <t>C6A5</t>
  </si>
  <si>
    <t xml:space="preserve">Programación de recorridos de vigilancia </t>
  </si>
  <si>
    <t>Del total de recorridos de vigilancia programados, el indicado muestra el avance porcentual en la realización de recorridos de vigilancia durante el ejercicio fiscal actual.</t>
  </si>
  <si>
    <t>(Total de recorridos de vigilancia realizados / Total de recorridos de vigilancia programados) *100</t>
  </si>
  <si>
    <t>02CD12E187_23</t>
  </si>
  <si>
    <t>Talleres y pláticas en materia de educación ambiental impartidos.</t>
  </si>
  <si>
    <t xml:space="preserve">Del total de talleres y pláticas en materia de educación ambiental programados, el indicador mide el porcentaje de avance de la impartición de talleres y pláticas en materia de educación ambiental impartidos durante el ejercicio fiscal actual. </t>
  </si>
  <si>
    <t>(Total de talleres y pláticas en materia de educación ambiental impartidos / Total de talleres y pláticas en materia de educación ambiental programados) *100</t>
  </si>
  <si>
    <t>02CD12E187_24</t>
  </si>
  <si>
    <t>Difusión de talleres y pláticas en materia de educación ambiental</t>
  </si>
  <si>
    <t xml:space="preserve">Del total de difusiones de talleres y pláticas en materia de educación ambiental programadas, el indicador mide el porcentaje de avance de la difusión de talleres y pláticas en materia de educación ambiental impartidos durante el ejercicio fiscal actual. </t>
  </si>
  <si>
    <t>(Difusiones de talleres y pláticas en materia de educación ambiental realizadas / difusiones de talleres y pláticas en materia de educación ambiental programadas)*100</t>
  </si>
  <si>
    <t>02CD12E187_25</t>
  </si>
  <si>
    <t>Instalaciones del alumbrado público mejoradas</t>
  </si>
  <si>
    <t>El indicador muestra el porcentaje de avance de los mantenimientos e instalaciones de alumbrado público dentro del casco urbano y en apoyo de iluminación a las distintas festividades y eventos sin fin de lucro durante el ejercicio fiscal actual con respecto al total de mantenimientos e instalaciones programados.</t>
  </si>
  <si>
    <t>(Total de mantenimientos e instalaciones de alumbrado público realizados / Total de mantenimiento e instalación de alumbrado público programados) *100</t>
  </si>
  <si>
    <t>02CD12E187_26</t>
  </si>
  <si>
    <t>Realización de recorridos nocturnos de verificación para detectar fallas en el alumbrado público.</t>
  </si>
  <si>
    <t xml:space="preserve">Del total de recorridos nocturnos de verificación para detectar fallas en el alumbrado público programados, el indicador muestra el porcentaje de avance de recorridos realizados en el ejercicio fiscal actual.       </t>
  </si>
  <si>
    <t>02CD12E187_27</t>
  </si>
  <si>
    <t>Gestión ante CFE para el mantenimiento a la infraestructura eléctrica existente y ampliación de red dentro del caso urbano realizada.</t>
  </si>
  <si>
    <t xml:space="preserve">El indicador mide la variación en el tiempo que ha tenido la realización de gestiones con la CFE durante el año actual con respecto al año anterior. </t>
  </si>
  <si>
    <t>((Total de gestiones para el mantenimiento de infraestructura realizadas ante CFE durante el ejercicio fiscal actual/  Total de gestiones para el mantenimiento de infraestructura realizadas ante CFE durante el ejercicio fiscal anterior)-1)*100</t>
  </si>
  <si>
    <t>02CD12E187_28</t>
  </si>
  <si>
    <t>Realización de recorridos para la verificación de mantenimiento a la infraestructura eléctrica existente y ampliación de red dentro del caso urbano para la gestión ante CFE.</t>
  </si>
  <si>
    <t>Del total de recorridos para la verificación de mantenimiento a la infraestructura eléctrica existente y ampliación de red dentro del caso urbano para la gestión ante CFE programados, el indicador muestra el porcentaje de recorridos realizados durante el ejercicio fiscal actual.</t>
  </si>
  <si>
    <t>(Total de recorridos para la verificación de mantenimiento a la infraestructura eléctrica existente y ampliación de red dentro del caso urbano para la gestión ante CFE realizados / total de recorridos para la verificación de mantenimiento a la infraestructura eléctrica existente y ampliación de red dentro del caso urbano para la gestión ante CFE programados) *100</t>
  </si>
  <si>
    <t>02CD12E187_29</t>
  </si>
  <si>
    <t>Sistematización de solicitudes de mantenimientos a la infraestructura eléctrica existente por parte de la ciudadanía.</t>
  </si>
  <si>
    <t>Del total de solicitudes que se reciben por parte de la ciudadanía de mantenimiento a la infraestructura eléctrica existente, el indicador muestra el porcentaje de las solicitudes que son sistematizadas para su posterior gestión ante CFE en el ejercicio fiscal actual.</t>
  </si>
  <si>
    <t>(Total de solicitudes de mantenimiento a la infraestructura eléctrica existente sistematizadas para su atención / Total de solicitudes de mantenimiento a la infraestructura eléctrica existente recibidas) *100</t>
  </si>
  <si>
    <t>02CD12E187_30</t>
  </si>
  <si>
    <t>Conservación, rehabilitaciones y mantenimientos  de áreas verdes urbanas de uso público realizados.</t>
  </si>
  <si>
    <t>El indicador muestra el porcentaje de avance de los metros cuadrados de áreas verdes urbanas de la alcaldía que fueron objeto de conservación, rehabilitación y mantenimiento durante el ejercicio fiscal actual con respecto al total de metros cuadrados programados.</t>
  </si>
  <si>
    <t xml:space="preserve">(Total de metros cuadrados de áreas verdes urbanas de uso público de la alcaldía Milpa Alta que fueron objeto de conservación, rehabilitación y mantenimiento / Total de  metros cuadrados de áreas verdes urbanas de uso público de la alcaldía Milpa Alta programados para conservación, rehabilitación y mantenimiento) * 100           </t>
  </si>
  <si>
    <t>02CD12E187_31</t>
  </si>
  <si>
    <t>Producción y mantenimiento de plantas en el vivero de la alcaldía para la rehabilitación de las áreas verdes urbanas de uso público.</t>
  </si>
  <si>
    <t xml:space="preserve">El indicador muestra el porcentaje de avance en la producción y mantenimiento de plantas en el vivero de la alcaldía para la rehabilitación de las áreas verdes urbanas de uso público en el año actual con respecto a lo programado.       </t>
  </si>
  <si>
    <t xml:space="preserve">(Total de producción y mantenimiento de plantas en el vivero de la alcaldía para la rehabilitación de las áreas verdes urbanas realizado / Total de producción y mantenimiento de plantas en el vivero de la alcaldía para la rehabilitación de las áreas verdes urbanas de uso público programado) * 100           </t>
  </si>
  <si>
    <t>02CD12E187_32</t>
  </si>
  <si>
    <t>Sustitución de planta dañada en las áreas verdes urbanas de uso público.</t>
  </si>
  <si>
    <t xml:space="preserve">Del total de plantas estimadas a sustituir en las áreas verdes urbanas de uso público durante el ejercicio fiscal actual, el indicador muestra el porcentaje de plantas sustituidas en el mismo año. </t>
  </si>
  <si>
    <t>(Total de plantas sustituidas en áreas verdes urbanas de uso público/ Total de plantas estimadas a sustituir en áreas verdes urbanas de uso público) *100</t>
  </si>
  <si>
    <t>02CD12E187_33</t>
  </si>
  <si>
    <t>Servicio de abasto de agua potable mediante carro cisterna (pipa) brindado.</t>
  </si>
  <si>
    <t>El indicador muestra el avance porcentual del servicio de abasto de agua potable a hogares de la Alcaldía que se encuentran fuera del casco urbano y no cuentan con red hidráulica mediante carro cisterna durante el ejercicio fiscal actual, con respecto a los servicios programados.</t>
  </si>
  <si>
    <t>(Total de servicios de abasto de agua potable brindados / Total de servicios de abasto de agua potable programados)*100</t>
  </si>
  <si>
    <t>02CD12E187_34</t>
  </si>
  <si>
    <t>Calendarización para el servicio de abasto de agua potable.</t>
  </si>
  <si>
    <t>El indicador muestra el porcentaje de avance en la programación del servicio de abasto de agua potable por carro cisterna en 183 paradas establecidas fuera del casco urbano durante el ejercicio fiscal actual con respecto al total de calendarizaciones programadas.</t>
  </si>
  <si>
    <t>(Calendarizaciones para el servicio de abasto de agua potable realizadas / calendarizaciones para el servicio de abasto de agua potable programadas) *100</t>
  </si>
  <si>
    <t>02CD12E187_35</t>
  </si>
  <si>
    <t>Aprovisionamiento del servicio de abasto de agua potable en carro cisterna a las necesidades extraordinarias.</t>
  </si>
  <si>
    <t>Del total de solicitudes recibidas para el aprovisionamiento del servicio de abasto de agua por carro cisterna a necesidades extraordinarias, el indicador muestra el porcentaje de avance en las solicitudes atendidas.</t>
  </si>
  <si>
    <t>(Número de solicitudes atendidas/Número de solicitudes recibidas para el aprovisionamiento de agua potable por carro cisterna)*100</t>
  </si>
  <si>
    <t>_31</t>
  </si>
  <si>
    <t>_32</t>
  </si>
  <si>
    <t>Seguimiento al avance del  presupuesto programado   realizado</t>
  </si>
  <si>
    <t>Elaboración del programa anual de auditorías e intervenciones</t>
  </si>
  <si>
    <t xml:space="preserve">Asesorias para la instalación de tecnologías de energía solar otorgadas 
</t>
  </si>
  <si>
    <t>La atención medica general, además de ser la vía de entrada del paciente al Sistema Nacional de Salud y la vía de referencia hacia los médicos especialistas, es donde se ponen en práctica las acciones preventivas más frecuentes y se da una atención medica integral.</t>
  </si>
  <si>
    <t>Mide el porcentaje de atenciones brindadas a residentes de la Ciudad de México sin seguridad social.</t>
  </si>
  <si>
    <t>﻿Mide la variación porcentual de la tasa de morbilidad de la población de la Ciudad de México en un tiempo especifico.</t>
  </si>
  <si>
    <t>Porcentaje de avance en la adquisición o pago en los bienes y servicios necesarios para la operación.</t>
  </si>
  <si>
    <t>Centros penitenciarios y 5 centros especializados para adolescentes de la Ciudad de México, mismas que ascienden a 25,809, no obstante, este Pp también da atención a población flotante no cuantificable debido a que esta enfrentando un procedimiento legal.</t>
  </si>
  <si>
    <t>3,848,395 habitantes de la Ciudad de México que no cuentan con seguridad social.</t>
  </si>
  <si>
    <t>Población residente de la Ciudad de México sin seguridad social sin diagnostico de enfermedades crónicas y/o graves, que son prevenibles por detecciones y/o vacunación.</t>
  </si>
  <si>
    <t>Áreas administrativas y operativas del Ente Publico (Direcciones Generales, Direcciones Ejecutivas, Direcciones de área, Coordinaciones y Gerencias).</t>
  </si>
  <si>
    <t>Mediante al programa presupuestario N001, proyectando el cumplimiento de los programas de protección civil, se atenderán a los trabajadores, pacientes, familiares, proveedores y visitantes de la Secretaria de Salud de la Ciudad de México.</t>
  </si>
  <si>
    <t>Número de procedimientos internos actualizados en cada una de la red SEDESA, conforme al grado de riesgo de cada un o de los servicios hospitalarios.</t>
  </si>
  <si>
    <t>Mide el porcentaje de avance en la elaboración del programa anual de auditorias e intervenciones</t>
  </si>
  <si>
    <t>Mide el porcentaje de avance en la elaboración del programa anual de auditorias e intervenciones a las Dependencias, Órganos Desconcentrados y Entidades</t>
  </si>
  <si>
    <t>(Tareas de impulso al enfoque pluricultural realizadas / Tareas de impulso al enfoque pluricultural programadas) *100</t>
  </si>
  <si>
    <t>(Materiales y/o documentos elaborados / Materiales y/o documentos programados)*100</t>
  </si>
  <si>
    <t xml:space="preserve">Mide el avance porcentual en el asesoramiento para el registro en el sistema de Pueblos y Barrios Originarios y Comunidades Indígenas Residentes realizados </t>
  </si>
  <si>
    <t>Asesorías legales con perspectiva intecultural proporcionadas.</t>
  </si>
  <si>
    <t>Mide el porcentaje de asesorías y acompañamientos legales con perspectiva intrcultural brindadas.</t>
  </si>
  <si>
    <t>(Asesorías legales y/o acompañamientos realizados / Asesorías legales y/o acompañamientos estimados) *100</t>
  </si>
  <si>
    <t>Recepción de solicitudes para asesoría legal desde un enfoque intercultural.</t>
  </si>
  <si>
    <t>Mide el porcentaje de solicitudes de asesoría legal recibidas desde un enfoque intercultural.</t>
  </si>
  <si>
    <t>(Solicitudes de asesorías legales y/o aompañamientos recibidas / Solicitudes de asesorías legales y/o acompñamientos estimadas)*100</t>
  </si>
  <si>
    <t>Material audiovisual con perspectiva intercultural difundido.</t>
  </si>
  <si>
    <t>(Material audiovisual mensual difundido / Material audiovisual programado para el año)*100</t>
  </si>
  <si>
    <t>Elaboración de materiales con perspectiva intercultural en medios digitales.</t>
  </si>
  <si>
    <t>Realización de convocatorias de eventos culturales, artisticos y recreativos</t>
  </si>
  <si>
    <t>26CD01G077_1</t>
  </si>
  <si>
    <t>Capacitaciones realizadas</t>
  </si>
  <si>
    <t>Porcentaje de avance de las capacitaciones a personal de establecimientos en materia de fomento sanitario realizadas</t>
  </si>
  <si>
    <t>(Número total de capacitaciones realizadas / número total de capacitaciones programadas) * 100</t>
  </si>
  <si>
    <t>26CD01G077_2</t>
  </si>
  <si>
    <t>Ejecución de visitas de reconocimiento sanitario</t>
  </si>
  <si>
    <t>Porcentaje de visitas de reconocimiento sanitario.</t>
  </si>
  <si>
    <t>(Número total de visitas de reconocimiento ejecutadas / número total de visitas de reconocimiento programadas) * 100</t>
  </si>
  <si>
    <t>26CD01G077_3</t>
  </si>
  <si>
    <t xml:space="preserve">Difusión de materiales informativos sobre riesgos sanitarios </t>
  </si>
  <si>
    <t>Porcentaje de difusiones de material informativo con recomendaciones sanitarias a personal de establecimientos mercantiles.</t>
  </si>
  <si>
    <t>(Número total de difusiones realizadas / número total de difusiones programadas) * 100</t>
  </si>
  <si>
    <t>26CD01G077_4</t>
  </si>
  <si>
    <t>Autorización sanitaria otorgadas</t>
  </si>
  <si>
    <t>Porcentaje de autorizaciones sanitarias otorgadas a personas y  establecimientos mercantiles.</t>
  </si>
  <si>
    <t>(Número total de autorizaciones otorgadas / número total de autorizaciones estimadas) * 100</t>
  </si>
  <si>
    <t>26CD01G077_5</t>
  </si>
  <si>
    <t>Revisión de documentación</t>
  </si>
  <si>
    <t>Porcentaje de revisión de documentación para trámites de autorizaciones sanitarias.</t>
  </si>
  <si>
    <t>(Número total de trámites revisados/ número total de trámites estimados) * 100</t>
  </si>
  <si>
    <t>26CD01G077_6</t>
  </si>
  <si>
    <t>Dictamen sanitario entregado</t>
  </si>
  <si>
    <t>Porcentaje de dictámenes sanitarios entregados a establecimientos mercantiles</t>
  </si>
  <si>
    <t>(Número total de dictámenes entregados/ número total de dictámenes estimados) * 100</t>
  </si>
  <si>
    <t>26CD01G077_7</t>
  </si>
  <si>
    <t>Ejecución de visitas de verificación</t>
  </si>
  <si>
    <t>Porcentaje de avance en la ejecución de visitas de verificación sanitaria</t>
  </si>
  <si>
    <t>(Número total de visitas de verificación ejecutadas / número total de visitas de verificación programadas) * 100</t>
  </si>
  <si>
    <t>Agencia de Proteccion Sanitaria</t>
  </si>
  <si>
    <t>MOD 2</t>
  </si>
  <si>
    <t>Progra 2</t>
  </si>
  <si>
    <t>Ejercido 2</t>
  </si>
  <si>
    <t>Tercer Trimestre</t>
  </si>
  <si>
    <t>Ar2T</t>
  </si>
  <si>
    <t>02CD03E187_1</t>
  </si>
  <si>
    <t>02CD03E187_2</t>
  </si>
  <si>
    <t>02CD03E187_3</t>
  </si>
  <si>
    <t>02CD03E187_4</t>
  </si>
  <si>
    <t>02CD03E187_5</t>
  </si>
  <si>
    <t>02CD03E187_6</t>
  </si>
  <si>
    <t>02CD03E187_7</t>
  </si>
  <si>
    <t>02CD03E187_8</t>
  </si>
  <si>
    <t>02CD03E187_9</t>
  </si>
  <si>
    <t>02CD03E187_10</t>
  </si>
  <si>
    <t>02CD03E187_11</t>
  </si>
  <si>
    <t>02CD03E187_12</t>
  </si>
  <si>
    <t>02CD03E187_13</t>
  </si>
  <si>
    <t>Mantenimiento menor a las vialidades secundarias realizado</t>
  </si>
  <si>
    <t>02CD03E187_14</t>
  </si>
  <si>
    <t>02CD03E188_1</t>
  </si>
  <si>
    <t>02CD03E188_2</t>
  </si>
  <si>
    <t>02CD03E188_3</t>
  </si>
  <si>
    <t>02CD03E188_4</t>
  </si>
  <si>
    <t>02CD03E188_5</t>
  </si>
  <si>
    <t>02CD03E188_6</t>
  </si>
  <si>
    <t>02CD03E188_7</t>
  </si>
  <si>
    <t>02CD03E188_8</t>
  </si>
  <si>
    <t>02CD03E188_9</t>
  </si>
  <si>
    <t>02CD03E188_10</t>
  </si>
  <si>
    <t>02CD03E188_11</t>
  </si>
  <si>
    <t>02CD03E188_12</t>
  </si>
  <si>
    <t>02CD03E188_13</t>
  </si>
  <si>
    <t>02CD03E188_14</t>
  </si>
  <si>
    <t>02CD03E188_15</t>
  </si>
  <si>
    <t>02CD03E188_16</t>
  </si>
  <si>
    <t>02CD03E188_17</t>
  </si>
  <si>
    <t>02CD03E188_18</t>
  </si>
  <si>
    <t>02CD03E188_19</t>
  </si>
  <si>
    <t>02CD03E188_20</t>
  </si>
  <si>
    <t>02CD03E188_21</t>
  </si>
  <si>
    <t>02CD03E188_22</t>
  </si>
  <si>
    <t>02CD03E188_23</t>
  </si>
  <si>
    <t>02CD03E188_24</t>
  </si>
  <si>
    <t>02CD03E189_1</t>
  </si>
  <si>
    <t>02CD03E189_2</t>
  </si>
  <si>
    <t>02CD03E189_3</t>
  </si>
  <si>
    <t>02CD03E189_4</t>
  </si>
  <si>
    <t>02CD03E189_5</t>
  </si>
  <si>
    <t>02CD03E189_6</t>
  </si>
  <si>
    <t>02CD03E189_7</t>
  </si>
  <si>
    <t>02CD03E189_8</t>
  </si>
  <si>
    <t>02CD03E189_9</t>
  </si>
  <si>
    <t>02CD03E189_10</t>
  </si>
  <si>
    <t>02CD03E189_11</t>
  </si>
  <si>
    <t>02CD03E189_12</t>
  </si>
  <si>
    <t>02CD03E189_13</t>
  </si>
  <si>
    <t>02CD03E189_14</t>
  </si>
  <si>
    <t>02CD03E189_15</t>
  </si>
  <si>
    <t>02CD03E190_1</t>
  </si>
  <si>
    <t>02CD03E190_2</t>
  </si>
  <si>
    <t>02CD03E190_3</t>
  </si>
  <si>
    <t>02CD03E190_4</t>
  </si>
  <si>
    <t>02CD03E200_1</t>
  </si>
  <si>
    <t>02CD03E200_2</t>
  </si>
  <si>
    <t>02CD03E200_3</t>
  </si>
  <si>
    <t>02CD03E200_4</t>
  </si>
  <si>
    <t>02CD03E200_5</t>
  </si>
  <si>
    <t>02CD03E200_6</t>
  </si>
  <si>
    <t>02CD03E200_7</t>
  </si>
  <si>
    <t>02CD03E200_8</t>
  </si>
  <si>
    <t>02CD03E200_9</t>
  </si>
  <si>
    <t>02CD03F037_1</t>
  </si>
  <si>
    <t>02CD03F037_2</t>
  </si>
  <si>
    <t>02CD03F037_3</t>
  </si>
  <si>
    <t>02CD03F037_4</t>
  </si>
  <si>
    <t>02CD03F037_5</t>
  </si>
  <si>
    <t>02CD03F037_6</t>
  </si>
  <si>
    <t>02CD03F037_7</t>
  </si>
  <si>
    <t>02CD03K023_1</t>
  </si>
  <si>
    <t>02CD03K023_2</t>
  </si>
  <si>
    <t>02CD03K023_3</t>
  </si>
  <si>
    <t>02CD03K023_4</t>
  </si>
  <si>
    <t>02CD03N001_1</t>
  </si>
  <si>
    <t>02CD03N001_2</t>
  </si>
  <si>
    <t>02CD03N001_3</t>
  </si>
  <si>
    <t>02CD03N001_4</t>
  </si>
  <si>
    <t>02CD03R002_1</t>
  </si>
  <si>
    <t>02CD03R002_2</t>
  </si>
  <si>
    <t>02CD03R002_3</t>
  </si>
  <si>
    <t>Mod 20/09/24</t>
  </si>
  <si>
    <t xml:space="preserve"> Tareas de conservación, vigilancia y mantenimiento de los recursos naturales en la Alcaldía Milpa Alta implementadas.</t>
  </si>
  <si>
    <t>02CD12E188_1</t>
  </si>
  <si>
    <t>02CD12E188_2</t>
  </si>
  <si>
    <t>02CD12E188_3</t>
  </si>
  <si>
    <t>02CD12E188_4</t>
  </si>
  <si>
    <t>02CD12E188_5</t>
  </si>
  <si>
    <t>02CD12E188_6</t>
  </si>
  <si>
    <t>02CD12E188_7</t>
  </si>
  <si>
    <t>02CD12E188_8</t>
  </si>
  <si>
    <t>02CD12E188_9</t>
  </si>
  <si>
    <t>02CD12E188_10</t>
  </si>
  <si>
    <t>02CD12E188_11</t>
  </si>
  <si>
    <t>02CD12E188_12</t>
  </si>
  <si>
    <t>02CD12E189_1</t>
  </si>
  <si>
    <t>02CD12E189_2</t>
  </si>
  <si>
    <t>02CD12E189_3</t>
  </si>
  <si>
    <t>02CD12E189_4</t>
  </si>
  <si>
    <t>02CD12E189_5</t>
  </si>
  <si>
    <t>02CD12E189_6</t>
  </si>
  <si>
    <t>02CD12E190_1</t>
  </si>
  <si>
    <t>Servicio de atención médica veterinaria proporcionado a animales de compañía con tutor o en situación de calle otorgado.</t>
  </si>
  <si>
    <t>02CD12E190_2</t>
  </si>
  <si>
    <t>02CD12E190_3</t>
  </si>
  <si>
    <t>02CD12E198_1</t>
  </si>
  <si>
    <t>02CD12E198_2</t>
  </si>
  <si>
    <t>02CD12E198_3</t>
  </si>
  <si>
    <t>02CD12E198_4</t>
  </si>
  <si>
    <t>02CD12E198_5</t>
  </si>
  <si>
    <t>02CD12E198_6</t>
  </si>
  <si>
    <t>02CD12E198_7</t>
  </si>
  <si>
    <t>02CD12E198_8</t>
  </si>
  <si>
    <t>Monitoreo mediante exámenes somatométricos  a las niñas y los niños de los CENDIS</t>
  </si>
  <si>
    <t>02CD12E198_9</t>
  </si>
  <si>
    <t>02CD12E198_10</t>
  </si>
  <si>
    <t>Promoción de los Derechos de las niñas, niños y adolescentes</t>
  </si>
  <si>
    <t>El indicador mide la tasa de variación de acciones de promoción de los derechos de las niñas, niños y adolescentes, lo que permite ver el cambio en el tiempo que han tenido las acciones, comparando el año actual con el año anterior.</t>
  </si>
  <si>
    <t>((Total de acciones de promoción de derechos realizadas en el año actual/ Total de acciones de promoción de derechos de los niños, niñas y adolescentes realizadas en el año anterior)-1)*100</t>
  </si>
  <si>
    <t>02CD12E198_11</t>
  </si>
  <si>
    <t xml:space="preserve">Celebración de sesiones de los Comités de SIPINNA </t>
  </si>
  <si>
    <t xml:space="preserve">Del total de asistentes a los comités de SIPINNA, el indicador muestra el porcentaje de asistencia de las sesiones de Comités SIPINNA durante el ejercicio fiscal actual. </t>
  </si>
  <si>
    <t>(Total de asistentes por sesión del Comité de SIPINNA/ Total de asistentes a las sesiones de los Comités SIPINNA)*100</t>
  </si>
  <si>
    <t>02CD12E198_12</t>
  </si>
  <si>
    <t xml:space="preserve">Atención y seguimiento a las niñas y niños en estado de vulnerabilidad a través del programa SIPINNA </t>
  </si>
  <si>
    <t>Del total de niñas, niños y adolescentes que hay en la alcaldía, el indicador muestra el porcentaje de niñas, niños y adolescentes en estado de vulnerabilidad atendidos a través de SIPINNA.</t>
  </si>
  <si>
    <t>(Total de niñas, niños y adolescentes en estado de vulnerabilidad atendidos a través de SIPINNA/ Total de niñas, niños y adolescentes)*100</t>
  </si>
  <si>
    <t>02CD12E200_1</t>
  </si>
  <si>
    <t>02CD12E200_2</t>
  </si>
  <si>
    <t>02CD12E200_3</t>
  </si>
  <si>
    <t>02CD12E200_4</t>
  </si>
  <si>
    <t>02CD12E200_5</t>
  </si>
  <si>
    <t>02CD12E200_6</t>
  </si>
  <si>
    <t>02CD12E200_7</t>
  </si>
  <si>
    <t>02CD12E200_8</t>
  </si>
  <si>
    <t>02CD12E200_9</t>
  </si>
  <si>
    <t>02CD12E200_10</t>
  </si>
  <si>
    <t>02CD12E200_11</t>
  </si>
  <si>
    <t>02CD12E200_12</t>
  </si>
  <si>
    <t>02CD12E200_13</t>
  </si>
  <si>
    <t>02CD12E200_14</t>
  </si>
  <si>
    <t>(Total de eventos relevantes de gobierno en la Alcaldía Milpa Alta que solicitaron difusión por redes sociodigitales en el periodo actual/ Total de eventos relevantes de gobierno en la Alcaldía Milpa Alta difundidos por redes sociodigitales en el periodo actual)-1)*100</t>
  </si>
  <si>
    <t>02CD12E200_15</t>
  </si>
  <si>
    <t>(Total de eventos relevantes de gobierno que cuentan con evidencia visual y gráfica que debe ser sistematizada /Total de eventos relevantes de gobierno que cuentan con evidencia visual y gráfica sistematizada en el periodo actual)*100</t>
  </si>
  <si>
    <t>02CD12E200_16</t>
  </si>
  <si>
    <t>(Eventos que solicitaron cobertura fotográfica para generar comunicación de estos/Total de eventos con cobertura fotográfica)*100</t>
  </si>
  <si>
    <t>02CD12E200_17</t>
  </si>
  <si>
    <t xml:space="preserve">Del total de campañas de difusión institucional realizadas, el indicador muestra el porcentaje de campañas que fueron aprobadas por la Coordinación General de Comunicación Ciudadana de la Ciudad de México durante el ejercicio fiscal actual. </t>
  </si>
  <si>
    <t>(Total de campañas de difusión institucional aprobadas por la Coordinación General de Comunicación Ciudadana de la Ciudad de México/ Total de campañas de difusión institucional realizadas) *100</t>
  </si>
  <si>
    <t>02CD12E200_18</t>
  </si>
  <si>
    <t>02CD12E200_19</t>
  </si>
  <si>
    <t>02CD12E200_20</t>
  </si>
  <si>
    <t>02CD12E200_21</t>
  </si>
  <si>
    <t>02CD12E200_22</t>
  </si>
  <si>
    <t>02CD12E200_23</t>
  </si>
  <si>
    <t>02CD12E200_24</t>
  </si>
  <si>
    <t>02CD12E200_25</t>
  </si>
  <si>
    <t>02CD12E200_26</t>
  </si>
  <si>
    <t>02CD12E200_27</t>
  </si>
  <si>
    <t>02CD12E200_28</t>
  </si>
  <si>
    <t>02CD12E200_29</t>
  </si>
  <si>
    <t>02CD12F037_1</t>
  </si>
  <si>
    <t>02CD12F037_2</t>
  </si>
  <si>
    <t>02CD12F037_3</t>
  </si>
  <si>
    <t>02CD12F037_4</t>
  </si>
  <si>
    <t>02CD12F037_5</t>
  </si>
  <si>
    <t>02CD12F037_6</t>
  </si>
  <si>
    <t>02CD12F037_7</t>
  </si>
  <si>
    <t>02CD12F037_8</t>
  </si>
  <si>
    <t>02CD12F037_9</t>
  </si>
  <si>
    <t>02CD12F037_10</t>
  </si>
  <si>
    <t>02CD12F037_11</t>
  </si>
  <si>
    <t>02CD12F037_12</t>
  </si>
  <si>
    <t>02CD12F037_13</t>
  </si>
  <si>
    <t>02CD12F037_14</t>
  </si>
  <si>
    <t>02CD12F037_15</t>
  </si>
  <si>
    <t>02CD12F037_16</t>
  </si>
  <si>
    <t>02CD12F037_17</t>
  </si>
  <si>
    <t>02CD12F037_18</t>
  </si>
  <si>
    <t>02CD12F037_19</t>
  </si>
  <si>
    <t>02CD12F037_20</t>
  </si>
  <si>
    <t>02CD12F037_21</t>
  </si>
  <si>
    <t>02CD12F037_22</t>
  </si>
  <si>
    <t>02CD12F037_23</t>
  </si>
  <si>
    <t>02CD12F037_24</t>
  </si>
  <si>
    <t>02CD12F037_25</t>
  </si>
  <si>
    <t>02CD12F037_26</t>
  </si>
  <si>
    <t>02CD12F037_27</t>
  </si>
  <si>
    <t>02CD12F037_28</t>
  </si>
  <si>
    <t>02CD12F037_29</t>
  </si>
  <si>
    <t>02CD12F037_30</t>
  </si>
  <si>
    <t>02CD12F037_31</t>
  </si>
  <si>
    <t>02CD12F037_32</t>
  </si>
  <si>
    <t>02CD12F037_33</t>
  </si>
  <si>
    <t>02CD12K023_1</t>
  </si>
  <si>
    <t>02CD12K023_2</t>
  </si>
  <si>
    <t>02CD12K023_3</t>
  </si>
  <si>
    <t>02CD12K023_4</t>
  </si>
  <si>
    <t>02CD12K023_5</t>
  </si>
  <si>
    <t>02CD12K023_6</t>
  </si>
  <si>
    <t>02CD12K023_7</t>
  </si>
  <si>
    <t>02CD12K023_8</t>
  </si>
  <si>
    <t>02CD12K023_9</t>
  </si>
  <si>
    <t>02CD12K023_10</t>
  </si>
  <si>
    <t>02CD12K023_11</t>
  </si>
  <si>
    <t>02CD12K023_12</t>
  </si>
  <si>
    <t>02CD12K023_13</t>
  </si>
  <si>
    <t>02CD12K023_14</t>
  </si>
  <si>
    <t>02CD12K023_15</t>
  </si>
  <si>
    <t>02CD12K023_16</t>
  </si>
  <si>
    <t>02CD12K023_17</t>
  </si>
  <si>
    <t>02CD12K023_18</t>
  </si>
  <si>
    <t>02CD12K023_19</t>
  </si>
  <si>
    <t>02CD12K023_20</t>
  </si>
  <si>
    <t>02CD12K023_21</t>
  </si>
  <si>
    <t>02CD12K023_22</t>
  </si>
  <si>
    <t>02CD12K023_23</t>
  </si>
  <si>
    <t>02CD12K023_24</t>
  </si>
  <si>
    <t>02CD12N001_1</t>
  </si>
  <si>
    <t>02CD12N001_2</t>
  </si>
  <si>
    <t>02CD12N001_3</t>
  </si>
  <si>
    <t>02CD12N001_4</t>
  </si>
  <si>
    <t>02CD12N001_5</t>
  </si>
  <si>
    <t>02CD12N001_6</t>
  </si>
  <si>
    <t>02CD12N001_7</t>
  </si>
  <si>
    <t>02CD12N001_8</t>
  </si>
  <si>
    <t>02CD12N001_9</t>
  </si>
  <si>
    <t>02CD12R002_1</t>
  </si>
  <si>
    <t>02CD12R002_2</t>
  </si>
  <si>
    <t>02CD12S233_1</t>
  </si>
  <si>
    <t>02CD12S233_2</t>
  </si>
  <si>
    <t>02CD12S233_3</t>
  </si>
  <si>
    <t>02CD12U048_1</t>
  </si>
  <si>
    <t>02CD12U048_2</t>
  </si>
  <si>
    <t>02CD12U048_3</t>
  </si>
  <si>
    <t>02CD12U048_4</t>
  </si>
  <si>
    <t>02CD12U048_5</t>
  </si>
  <si>
    <t>02CD12U048_6</t>
  </si>
  <si>
    <t>02CD12U048_7</t>
  </si>
  <si>
    <t>02CD12U048_8</t>
  </si>
  <si>
    <t>02CD12U048_9</t>
  </si>
  <si>
    <t>02CD12U048_10</t>
  </si>
  <si>
    <t>02CD12U048_11</t>
  </si>
  <si>
    <t>02CD12U048_12</t>
  </si>
  <si>
    <t>02CD12U048_13</t>
  </si>
  <si>
    <t>02CD12U048_14</t>
  </si>
  <si>
    <t>02CD12U048_15</t>
  </si>
  <si>
    <t>02CD12U048_16</t>
  </si>
  <si>
    <t>02CD12U048_17</t>
  </si>
  <si>
    <t>02CD12U048_18</t>
  </si>
  <si>
    <t>02CD11E187_1</t>
  </si>
  <si>
    <t>(Kilómetros barridos/ kilómetros programados) *100</t>
  </si>
  <si>
    <t>02CD11E187_2</t>
  </si>
  <si>
    <t>02CD11E187_3</t>
  </si>
  <si>
    <t>02CD11E187_4</t>
  </si>
  <si>
    <t>02CD11E187_5</t>
  </si>
  <si>
    <t>Mide el porcentaje de avance del mantenimiento a parques, jardines, camellones y
sujetos forestales</t>
  </si>
  <si>
    <t>(Metros cuadrados de áreas verdes mantenidas/(Metros cuadrados de áreas verdes programadas )*100</t>
  </si>
  <si>
    <t>02CD11E187_6</t>
  </si>
  <si>
    <t>02CD11E187_7</t>
  </si>
  <si>
    <t>Mide el porcentaje de avance del mantenimiento, conservación y
rehabilitación en vialidades secundarias</t>
  </si>
  <si>
    <t>(Metros cuadrados  en vialidades secundaria que recibieron mantenimiento, conservación y rehabilitación / Metros cuadrados en vialidades secundarias programados para reibir mantenimiento, conservación y rehabilitación)*100</t>
  </si>
  <si>
    <t>02CD11E187_8</t>
  </si>
  <si>
    <t>02CD11E187_9</t>
  </si>
  <si>
    <t>Mantenimiento, conservación y rehabilitación del señalamiento horizontal y vertical en vialidades secundarias realizado</t>
  </si>
  <si>
    <t xml:space="preserve">Mide el porcentaje de avance del mantenimiento, conservación y
rehabilitación del señalamiento horizontal y
vertical en vialidades secundarias </t>
  </si>
  <si>
    <t>02CD11E187_10</t>
  </si>
  <si>
    <t>02CD11E187_11</t>
  </si>
  <si>
    <t>Residuos sólidos recolectados</t>
  </si>
  <si>
    <t xml:space="preserve">Mide el porcentaje de avance de la Recolección de residuos sólidos
(domiciliarios, mercados públicos, papeleras, heces caninas, emergencias
urbanas) </t>
  </si>
  <si>
    <t>02CD11E187_12</t>
  </si>
  <si>
    <t>02CD11E188_1</t>
  </si>
  <si>
    <t>02CD11E188_2</t>
  </si>
  <si>
    <t>02CD11E188_3</t>
  </si>
  <si>
    <t>02CD11E188_4</t>
  </si>
  <si>
    <t>02CD11E189_1</t>
  </si>
  <si>
    <t>Mide el porcentaje de servicios otorgados a través de jornadas de salud</t>
  </si>
  <si>
    <t>02CD11E189_2</t>
  </si>
  <si>
    <t>Mide el porcentaje de avance en la realizacion de jornadas de salud</t>
  </si>
  <si>
    <t>02CD11E189_3</t>
  </si>
  <si>
    <t>02CD11E189_4</t>
  </si>
  <si>
    <t>02CD11E189_5</t>
  </si>
  <si>
    <t>02CD11E189_6</t>
  </si>
  <si>
    <t>Programación de pláticas para la prevención de adicciones</t>
  </si>
  <si>
    <t>02CD11E189_7</t>
  </si>
  <si>
    <t>02CD11E189_8</t>
  </si>
  <si>
    <t>02CD11E189_9</t>
  </si>
  <si>
    <t>Mide el porcentaje de avance en la entrega de apoyos  en el año como parte del Programa Social "Apoyo para las Personas con Dispacidad Permanente"</t>
  </si>
  <si>
    <t>02CD11E189_10</t>
  </si>
  <si>
    <t>02CD11E189_11</t>
  </si>
  <si>
    <t>02CD11E190_1</t>
  </si>
  <si>
    <t xml:space="preserve">Consulta general en clínicas veterinarias proporcionadas </t>
  </si>
  <si>
    <t>Mide el porcentaje de avance en el número de consultas proporcionadas a animales de compañía.</t>
  </si>
  <si>
    <t>02CD11E190_2</t>
  </si>
  <si>
    <t>02CD11E190_3</t>
  </si>
  <si>
    <t>Esterilización canina y felina en clínicas veterinarias realizadas</t>
  </si>
  <si>
    <t>02CD11E190_4</t>
  </si>
  <si>
    <t>02CD11E190_5</t>
  </si>
  <si>
    <t xml:space="preserve">Vacunas y desparasitaciones
en clínicas veterinarias aplicadas </t>
  </si>
  <si>
    <t xml:space="preserve">Mide el porcentaje de avance en el número vacunas y desparasitaciones a animales de compañía en clínicas veterinarias 
</t>
  </si>
  <si>
    <t>(Número de vacunas y desparasitaciones aplicadas / Número vacunas y desparasitaciones programadas)*100</t>
  </si>
  <si>
    <t>02CD11E190_6</t>
  </si>
  <si>
    <t>02CD11E198_1</t>
  </si>
  <si>
    <t xml:space="preserve">Raciones de alimentos a niñas y niños inscritos en CENDIS proporcionados </t>
  </si>
  <si>
    <t>02CD11E198_2</t>
  </si>
  <si>
    <t>02CD11E198_3</t>
  </si>
  <si>
    <t>Mide el porcentaje de avance en la entrega de servicios educativo-asistenciales en los CENDIS en el año</t>
  </si>
  <si>
    <t>02CD11E198_4</t>
  </si>
  <si>
    <t>02CD11E198_5</t>
  </si>
  <si>
    <t>02CD11E200_1</t>
  </si>
  <si>
    <t>02CD11E200_2</t>
  </si>
  <si>
    <t>02CD11E200_3</t>
  </si>
  <si>
    <t>02CD11E200_4</t>
  </si>
  <si>
    <t>02CD11E200_5</t>
  </si>
  <si>
    <t>02CD11E200_6</t>
  </si>
  <si>
    <t xml:space="preserve">Programación de Gabinetes de seguridad y mesas para la paz </t>
  </si>
  <si>
    <t>02CD11E200_7</t>
  </si>
  <si>
    <t>02CD11E200_8</t>
  </si>
  <si>
    <t>02CD11E200_9</t>
  </si>
  <si>
    <t>02CD11E200_10</t>
  </si>
  <si>
    <t>02CD11E200_11</t>
  </si>
  <si>
    <t>02CD11F037_1</t>
  </si>
  <si>
    <t>02CD11F037_2</t>
  </si>
  <si>
    <t>02CD11F037_3</t>
  </si>
  <si>
    <t>02CD11F037_4</t>
  </si>
  <si>
    <t>02CD11F037_5</t>
  </si>
  <si>
    <t>02CD11F037_6</t>
  </si>
  <si>
    <t>02CD11F037_7</t>
  </si>
  <si>
    <t>02CD11F037_8</t>
  </si>
  <si>
    <t>02CD11F037_9</t>
  </si>
  <si>
    <t>02CD11F037_10</t>
  </si>
  <si>
    <t>02CD11F037_11</t>
  </si>
  <si>
    <t>02CD11K023_1</t>
  </si>
  <si>
    <t xml:space="preserve">Instalaciones Públicas rehabilitadas </t>
  </si>
  <si>
    <t>02CD11K023_2</t>
  </si>
  <si>
    <t>02CD11K023_3</t>
  </si>
  <si>
    <t>02CD11K023_4</t>
  </si>
  <si>
    <t>02CD11K023_5</t>
  </si>
  <si>
    <t xml:space="preserve">Porcentaje que mide el avance en la rehabilitación y mantenimiento de la infraestructura de drenaje y agua potable  </t>
  </si>
  <si>
    <t>(Componentes y accesorios que recibieron mantenimiento / Componentes y accesorios programados para recibir mantenimiento)*100</t>
  </si>
  <si>
    <t>02CD11K023_6</t>
  </si>
  <si>
    <t>02CD11K023_7</t>
  </si>
  <si>
    <t>02CD11K023_8</t>
  </si>
  <si>
    <t>Fugas de agua reparadas</t>
  </si>
  <si>
    <t>02CD11K023_9</t>
  </si>
  <si>
    <t>02CD11K023_10</t>
  </si>
  <si>
    <t>02CD11K023_11</t>
  </si>
  <si>
    <t>02CD11K023_12</t>
  </si>
  <si>
    <t>(Metros lineales de la red de drenaje atendidos/ Metros lineales de la red de drenaje programados para atención)*100</t>
  </si>
  <si>
    <t>02CD11K023_13</t>
  </si>
  <si>
    <t>02CD11N001_1</t>
  </si>
  <si>
    <t xml:space="preserve">Atenciones a emergencias prehospitalarias </t>
  </si>
  <si>
    <t>Mide porcentualmente el avance de las emergencias prehospitalarias atendidas en el año</t>
  </si>
  <si>
    <t>02CD11N001_2</t>
  </si>
  <si>
    <t>Mantenimiento a los vehículos de atención a emergencias prehospitalarias</t>
  </si>
  <si>
    <t>Mide el porcentaje de avance del mantenimiento a los vehículos de atención a emergencias prehospitalarias</t>
  </si>
  <si>
    <t>(Vehículos que recibieron mantenimiento / vehículos programados para recibir mantenimiento)*100</t>
  </si>
  <si>
    <t>02CD11N001_3</t>
  </si>
  <si>
    <t xml:space="preserve">Atención a emergencias urbanas otorgadas </t>
  </si>
  <si>
    <t>Mide porcentualmente el avance de las emergencias urbanas atendidas en el año</t>
  </si>
  <si>
    <t>02CD11N001_4</t>
  </si>
  <si>
    <t>Mide el porcentaje de avance del mantenimiento a los vehículos de atención a emergencias urbanas</t>
  </si>
  <si>
    <t>02CD11N001_5</t>
  </si>
  <si>
    <t>Atenciones a eventos socio-organizativos otorgadas</t>
  </si>
  <si>
    <t>(Eventos sociorganizativos atendidos/ eventos sociorganizativos programados)* 100</t>
  </si>
  <si>
    <t>02CD11N001_6</t>
  </si>
  <si>
    <t>02CD11N001_7</t>
  </si>
  <si>
    <t>Capacitaciones para fortalecer la cultura de la prevención brindadas</t>
  </si>
  <si>
    <t xml:space="preserve">Mide el avance porcentual de capacitaciones realizadas en el año </t>
  </si>
  <si>
    <t>02CD11N001_8</t>
  </si>
  <si>
    <t>02CD11N001_9</t>
  </si>
  <si>
    <t>02CD11N001_10</t>
  </si>
  <si>
    <t>02CD11N001_11</t>
  </si>
  <si>
    <t>02CD11N001_12</t>
  </si>
  <si>
    <t>02CD11R002_1</t>
  </si>
  <si>
    <t>02CD11R002_2</t>
  </si>
  <si>
    <t>02CD11R002_3</t>
  </si>
  <si>
    <t>02CD11S229_1</t>
  </si>
  <si>
    <t>02CD11S229_2</t>
  </si>
  <si>
    <t>02CD11S229_3</t>
  </si>
  <si>
    <t>02CD11S233_1</t>
  </si>
  <si>
    <t>02CD11S233_2</t>
  </si>
  <si>
    <t>02CD11S233_3</t>
  </si>
  <si>
    <t>02CD11S233_4</t>
  </si>
  <si>
    <t>02CD11S233_5</t>
  </si>
  <si>
    <t>31PFMEE177_1</t>
  </si>
  <si>
    <t>Midel el porcentaje de avance de las exposiciones que se realizan en las salas del Fideicomiso Museo del Estanquillo</t>
  </si>
  <si>
    <t>31PFMEE177_2</t>
  </si>
  <si>
    <t>Porcentaje que mide el número de actividades realizadas para la promoción y difusion de las exposiciones</t>
  </si>
  <si>
    <t>(Número de actividades de promoción y difusión realizadas/Número de actividades de promoción y difusión programadas)*100</t>
  </si>
  <si>
    <t>31PFMEE177_3</t>
  </si>
  <si>
    <t>Mide el porcentaje de avance de los eventos realizados dentro de las instalaciones del museo como: Presentaciones de libros, conciertos, obras de teatro conferencias</t>
  </si>
  <si>
    <t>31PFMEE177_4</t>
  </si>
  <si>
    <t>Programación  de los eventos culturales</t>
  </si>
  <si>
    <t>Mide el avance porcentual del cumplimiento de la programación de horarios y espacios para llevar a cabo los eventos durante el año</t>
  </si>
  <si>
    <t>(Programación de espacios y horarios realizadas/(Programación de espacios y horarios proyectada)*100</t>
  </si>
  <si>
    <t>31PFMEE177_5</t>
  </si>
  <si>
    <t>Servicios culturales otorgados</t>
  </si>
  <si>
    <t xml:space="preserve">Mide el porcentaje de avance de los servicios culturales como visitas, visitas guiadas y talleres realizados en el museo </t>
  </si>
  <si>
    <t>(Número de servicios otorgados / Número de servicios programados)*100</t>
  </si>
  <si>
    <t>31PFMEE177_6</t>
  </si>
  <si>
    <t>Programación de visitas guiadas</t>
  </si>
  <si>
    <t>Mide el avance procentual del cumplimiento de la programación de visitas y horarios en el año</t>
  </si>
  <si>
    <t>31PFMEE177_7</t>
  </si>
  <si>
    <t>Planeación de talleres</t>
  </si>
  <si>
    <t>Mide el porcentaje de avance  de cumplimiento de la planeación de talleres en el año</t>
  </si>
  <si>
    <t>(Número de planeaciones sobre talleres realizadas/Número de planeaciones sobre talleres programadas)*100</t>
  </si>
  <si>
    <t>31PFMEN001_1</t>
  </si>
  <si>
    <t xml:space="preserve">Simulacros preventivos para conocer los protocolos de actuación en caso de emergencia </t>
  </si>
  <si>
    <t>31PFMEN001_2</t>
  </si>
  <si>
    <t>Adquisición de señaletica de protección civil</t>
  </si>
  <si>
    <t>Porcentaje que mide el avance de cumplimiento de la adquisición de la señaletica de protección civil</t>
  </si>
  <si>
    <t>(Verificación de la señaletica instalada /Verificación de la señaletica adquirida)*100</t>
  </si>
  <si>
    <t>31PFMEN001_3</t>
  </si>
  <si>
    <t>Reuniones informativas al personal para informar el protocolo de actuación a seguir en los simulacros.</t>
  </si>
  <si>
    <t>31PFMEN001_4</t>
  </si>
  <si>
    <t>Mantenimiento preventivo de equipo de protección civil</t>
  </si>
  <si>
    <t>Mide el porcentaje de avance en los mantenimientos del equipo de protección civil</t>
  </si>
  <si>
    <t>(Mantenimientos realizados / mantenimientos programados)*100</t>
  </si>
  <si>
    <t>26PDIAP022_1</t>
  </si>
  <si>
    <t>26PDIAP022_2</t>
  </si>
  <si>
    <t>26PDIAP022_3</t>
  </si>
  <si>
    <t>26PDIAP022_4</t>
  </si>
  <si>
    <t>26PDIAP022_5</t>
  </si>
  <si>
    <t>Elaboración de contenido para capacitaciones</t>
  </si>
  <si>
    <t>Porcentaje que mide el avance en la elaboración de los contenidos de las capacitaciones</t>
  </si>
  <si>
    <t>(Número de materiales para capacitaciones elaborados/ Número de materiales para capacitacionesprogramados)*100</t>
  </si>
  <si>
    <t>26PDIAP022_6</t>
  </si>
  <si>
    <t>26PDIAP022_7</t>
  </si>
  <si>
    <t>26PDIAP022_8</t>
  </si>
  <si>
    <t>26PDIAP022_9</t>
  </si>
  <si>
    <t>26PDIAP022_10</t>
  </si>
  <si>
    <t>26PDIAP022_11</t>
  </si>
  <si>
    <t>Agenda de visitas de verificación</t>
  </si>
  <si>
    <t>Porcentaje que mide el avance en la agenda de visitas de verificación</t>
  </si>
  <si>
    <t>(Número de visitas de verificación agendadas/ Número de visitas de verificación programadas) * 100</t>
  </si>
  <si>
    <t>26PDIAP022_12</t>
  </si>
  <si>
    <t>26PDIAP022_13</t>
  </si>
  <si>
    <t>02OD06N001_1</t>
  </si>
  <si>
    <t>02OD06N001_2</t>
  </si>
  <si>
    <t>02OD06N001_3</t>
  </si>
  <si>
    <t>02OD06P017_4</t>
  </si>
  <si>
    <t>02OD06P017_5</t>
  </si>
  <si>
    <t>02PDAVE109_1</t>
  </si>
  <si>
    <t>02PDAVE109_2</t>
  </si>
  <si>
    <t>02PDAVE109_3</t>
  </si>
  <si>
    <t>02PDAVE109_4</t>
  </si>
  <si>
    <t>02PDAVE109_5</t>
  </si>
  <si>
    <t>02PDAVE109_6</t>
  </si>
  <si>
    <t>02PDAVE109_7</t>
  </si>
  <si>
    <t>02PDAVE109_8</t>
  </si>
  <si>
    <t>02PDDPE158_1</t>
  </si>
  <si>
    <t>02PDDPE158_2</t>
  </si>
  <si>
    <t>02PDDPE158_3</t>
  </si>
  <si>
    <t>02PDDPN001_1</t>
  </si>
  <si>
    <t>02PDDPN001_2</t>
  </si>
  <si>
    <t>02PDDPN001_3</t>
  </si>
  <si>
    <t>Programación de los servicios de conservación a bosques urbanos.</t>
  </si>
  <si>
    <t>Mide el porcentaje de avance  en la programación de los servicios de conservación de bosques urbanos.</t>
  </si>
  <si>
    <t>(Número de servicios realizados/ número de servicios programados)*100</t>
  </si>
  <si>
    <t>Limpieza en zonas de humedales, canales y saneamiento de árboles realizada.</t>
  </si>
  <si>
    <t xml:space="preserve">Mide el avance porcentual de limpieza en zonas de humedales, canales y saneamiento de árboles. </t>
  </si>
  <si>
    <t>(limpieza en zonas de humedales, canales y saneamiento de árboles realizada/ limpieza en zonas de humedales, canales y saneamiento de árboles programada)</t>
  </si>
  <si>
    <t>Programación de los servicios de limpieza en zonas de humedales.</t>
  </si>
  <si>
    <t>Mide el porcentaje de avance en la programación de los servicios de limpieza de zonas de humedales, canales y saneamiento de árboles.</t>
  </si>
  <si>
    <t>Prevención de incendios forestales en el Suelo de Conservación realizado.</t>
  </si>
  <si>
    <t>Mide el porcentaje de avance en la prevención de incendios forestales a través de recorridos de vigilancia  para la atención a columnas de humo, y del manejo de combustibles vegetales que se encuentran en el entorno forestal (los cuales se modifican, ordenan o eliminan).</t>
  </si>
  <si>
    <t>(Actividades de protección realizadas/Actividades de protección programadas)*100</t>
  </si>
  <si>
    <t>Cursos de capacitación para brigadistas contra incendios forestales.</t>
  </si>
  <si>
    <t>Cursos de capacitación para brigadistas, las cuales corresponden a incendios forestales, prevencion de incendios forestales y reforestación, que contribuyen a la preservación de los recursos naturales del suelo de conservación y al manejo sustantable de los ecosistemas.</t>
  </si>
  <si>
    <t>(Cursos de capacitación realizados/Cursos de capacitación programados)*100</t>
  </si>
  <si>
    <t>Inspección y vigilancia ambiental realizada.</t>
  </si>
  <si>
    <t>Mide el porcentaje de avance en las visitas de inspección ambiental, recorridos de vigilancia preventiva, atención a Denuncias Ciudadanas y Gubernamentales y  operativos de recuperación en suelo de conservación y áreas naturales protegidas de la Ciudad de México.</t>
  </si>
  <si>
    <t>(Actividades de inspección y vigilancia ambiental realizadas/Actividades de de inspección y vigilancia ambiental realizadas programadas)*100</t>
  </si>
  <si>
    <t xml:space="preserve">Programación de visitas, recorridos y operativos de inspección, vigilancia y recuperación de suelo de conservación y áreas naturales protegidas.  </t>
  </si>
  <si>
    <t>Porcentaje de avance en la programación de las visitas de inspección ambiental ,  recorridos de vigilancia preventiva Atención a Denuncias Ciudadanas y Gubernamentales y  operativos de recuperación en suelo de conservación y áreas naturales protegidas de la Ciudad de México.</t>
  </si>
  <si>
    <t>(Visitas, recorridos y operativos de inspección y vigilancia ambiental realizadas/Visitas, recorridos y operativos de inspección y vigilancia ambiental programadas)*100</t>
  </si>
  <si>
    <t>Difusión de convocatoria para los eventos, talleres y públicaciones en redes sociales sobre temas ambientales.</t>
  </si>
  <si>
    <t xml:space="preserve">Mide el avance porcentual en la difusión de  convocatorias para eventos, talleres y públicaciones  sobre temas ambientales. </t>
  </si>
  <si>
    <t>(Número de convocatorias difundidas / Número de  convocatorias de  educación ambiental programadas a realizar )*100</t>
  </si>
  <si>
    <t>Difusión de los programas Museológicos de divulgación científica .</t>
  </si>
  <si>
    <t xml:space="preserve">Mide el avance porcentual en la difusión de los programas museológicos de divulgación científica. </t>
  </si>
  <si>
    <t>(Número de personas que visitan las exhibiciones permanentes /Número estimado de personas que visitan las exhibiciones)*100</t>
  </si>
  <si>
    <t>Capacitación para los y las brigadistas de Protección Civil de la SEDEMA realizada.</t>
  </si>
  <si>
    <t>Porcentaje que mide el total de brigadistas capacitados.</t>
  </si>
  <si>
    <t>(Capacitación a brigadistas realizado/ Capacitación a brigadistas programado)*100</t>
  </si>
  <si>
    <t>Difusión y promoción del Programa de capacitación.</t>
  </si>
  <si>
    <t>Porcentaje que mide el número de  actividades realizadas para la difusión  y promoción del programa de capacitación a brigadistas.</t>
  </si>
  <si>
    <t>Programas Internos de Protección Civil y programa
general de la SEDEMA ajustados.</t>
  </si>
  <si>
    <t>Porcentaje que mide el avance de los Programas Internos de Protección Civil verificados.</t>
  </si>
  <si>
    <t>(Número de programas revisados/ Número de programas programados)*100</t>
  </si>
  <si>
    <t>Elaboración de programas internos de protección civil en la Sedema.</t>
  </si>
  <si>
    <t>Mide el porcentaje de avance en la elaboración de programas internos de protección civil.</t>
  </si>
  <si>
    <t>(Número de programas internos de protección civiil realizados/ número de programas internos de protección civil programados)*100</t>
  </si>
  <si>
    <t>Materiales e insumos necesarios relacionados con temas de Protección Civil adquiridos.</t>
  </si>
  <si>
    <t>Porcentaje que mide el número de inmuebles beneficiados.</t>
  </si>
  <si>
    <t>(Número de inmuebles beneficiados/ Número de inmuebles sin beneficio)*100</t>
  </si>
  <si>
    <t>Licitación para la adquisición de material de protección civil.</t>
  </si>
  <si>
    <t>Porcentaje que mide el número de licitaciones para la adquisición de material de protección civil.</t>
  </si>
  <si>
    <t>(Número de licitaciones realizadas/ número de licitaciones programadas)*100</t>
  </si>
  <si>
    <t>06CD03N001_1</t>
  </si>
  <si>
    <t>06CD03N001_2</t>
  </si>
  <si>
    <t>06CD03N001_3</t>
  </si>
  <si>
    <t>06CD03N001_4</t>
  </si>
  <si>
    <t>06CD03N001_5</t>
  </si>
  <si>
    <t>06CD03N001_6</t>
  </si>
  <si>
    <t>Señalamientos, equipo y vestuario de Protección Civil adquiridos.</t>
  </si>
  <si>
    <t>Porcentaje que mide el avance en el número de adquisiciones de señalamientos, equipo y vestuario de Protección Civil.</t>
  </si>
  <si>
    <t>(Número de adquisiciones de señalamientos, equipo y vestuario de Protección Civil realizadas/Número de adquisiciones señalamientos  equipo y vestuario de Protección Civil programadas)*100</t>
  </si>
  <si>
    <t>06CD03N001_7</t>
  </si>
  <si>
    <t>Colocación  de señaletica en instalaciones.</t>
  </si>
  <si>
    <t>Porcentaje que mide el número de recorrido a instalaciones para colocación de señaletica</t>
  </si>
  <si>
    <t>(Número de recorridos para instalación de señaletica realizados/ número de recorridos para instalación de señaletica programados)*100</t>
  </si>
  <si>
    <t>06CD03N001_8</t>
  </si>
  <si>
    <t>Otorgamiento de equipo de protección de personal y vestuario a servidores públicos.</t>
  </si>
  <si>
    <t>Mide el porcentaje de avance en el número de servidores públicos beneficiados a través de la entrega de equipo y vestuario</t>
  </si>
  <si>
    <t>(Número de servidores públicos beneficiados/Número de entregas programadas a servidores públicos)*100</t>
  </si>
  <si>
    <t>06CD05E090_1</t>
  </si>
  <si>
    <t>06CD05E090_2</t>
  </si>
  <si>
    <t>Programación de consultas médicas veterinarias.</t>
  </si>
  <si>
    <t>Porcentaje que mide el avance de la programación de citas médicas veterinarias.</t>
  </si>
  <si>
    <t>(Número de consultas médicas programadas/ número de consultas médicas solicitadas)*100</t>
  </si>
  <si>
    <t>06CD05E090_3</t>
  </si>
  <si>
    <t xml:space="preserve">Registro Unico de Animales de Compañía (RUAC). </t>
  </si>
  <si>
    <t>Poecentaje que mide el avance en el registro de los animales de compañía para acceder a los servicios de atención médica veterinaria.</t>
  </si>
  <si>
    <t xml:space="preserve">(Registro de animales de compañía en el RUAC realizado/ registro de animales de compañía en el RUAC programado)*100 </t>
  </si>
  <si>
    <t>06CD05E090_4</t>
  </si>
  <si>
    <t>06CD05E090_5</t>
  </si>
  <si>
    <t>06CD05E090_6</t>
  </si>
  <si>
    <t>06CD05E090_7</t>
  </si>
  <si>
    <t xml:space="preserve">Solicitudes de atención médica a animales en conflicto. </t>
  </si>
  <si>
    <t>Porcentaje que mide el avance de las solicitudes de atención médica a animales en coflicto.</t>
  </si>
  <si>
    <t>(Solicitudes de atención médica a animales en conflicto recibidas/ solicitudes de atención médica a animales en conflicto estimadas*100</t>
  </si>
  <si>
    <t>06CD05E090_8</t>
  </si>
  <si>
    <t>06CD05E090_9</t>
  </si>
  <si>
    <t>Difusión de los cursos y talleres sobre bienestar animal</t>
  </si>
  <si>
    <t>Porcentaje que mide el avance en la difusión de cursos y talleres sobre bienestar animal</t>
  </si>
  <si>
    <t>(Difusión de cursos y talleres realizada/ difusión de cursos y talleres programada)*100</t>
  </si>
  <si>
    <t>06CD05N001_1</t>
  </si>
  <si>
    <t>Elaboración del Proyecto del Programa Interno de Proteccion Civil realizado.</t>
  </si>
  <si>
    <t>Porcentaje que mide el avance en la elaboración del Programa Interno de Proteccion Civil.</t>
  </si>
  <si>
    <t>(Programa PC elaborado/Programa PC programado )*100</t>
  </si>
  <si>
    <t>06CD05N001_2</t>
  </si>
  <si>
    <t>Reuniones de trabajo para la elaboración del proyecto.</t>
  </si>
  <si>
    <t>Porcentaje que mide el número de reuniones de trabajo para la elaboración del proyecto.</t>
  </si>
  <si>
    <t>(número de reuniones realizadas/ número de reuniones programadas)*100</t>
  </si>
  <si>
    <t>06CD05N001_3</t>
  </si>
  <si>
    <t>Capacitaciones en materia de Proteccion Civil realizadas.</t>
  </si>
  <si>
    <t>Porcentaje de capacitaciones en el año</t>
  </si>
  <si>
    <t>(Capacitacion realizadas/ Capacitaciones programados)*100</t>
  </si>
  <si>
    <t>06CD05N001_4</t>
  </si>
  <si>
    <t>06CD05N001_5</t>
  </si>
  <si>
    <t>Simulacros en materia de Proteccion Civil realizados.</t>
  </si>
  <si>
    <t>Porcentaje de Simulacros realizados en el año</t>
  </si>
  <si>
    <t>(Simulacros realizados/  Simulacros  Programados)*100</t>
  </si>
  <si>
    <t>06CD05N001_6</t>
  </si>
  <si>
    <t>06PDPA Procuraduria Ambiental y del Ordenamiento Territorial</t>
  </si>
  <si>
    <t>E154 Acceso a la justicia ambiental, urbana y de proteccion y Bienestar animal</t>
  </si>
  <si>
    <t>Representación Jurídica realizada</t>
  </si>
  <si>
    <t>Porcentaje que mide el avance de la representación del interés legítimo a través de litigio y la asesoría.</t>
  </si>
  <si>
    <t>(Avance de la representación jurídica realizada/ la representación jurídica programada)*100</t>
  </si>
  <si>
    <t>Proyectar acuerdos de inicio de investigación</t>
  </si>
  <si>
    <t>Porcentaje que mide en avance de los proyectos de inicio de investigación.</t>
  </si>
  <si>
    <t>(Avance de acuerdos de inicio de investigación emitidos/ acuerdos de inicio de investigación programados)*100</t>
  </si>
  <si>
    <t xml:space="preserve">Emitir opiniones juridicas, convenios de colaboración y/o coordinación. </t>
  </si>
  <si>
    <t>Porcentaje que mide el avance de las opiniones juridicas y convenios de colaboración y /o coordinación)</t>
  </si>
  <si>
    <t>(Avance  de opiniones jurídicas y convenios de colaboración y/o coordinación emitidos/  opiniones jurídicas y convenios de colaboración y/o coordinación emitidos programados) *100</t>
  </si>
  <si>
    <t xml:space="preserve">Resoluciones  en materia ambiental y de protección y bienestar a los animales y del ordenamiento territorial realizadas </t>
  </si>
  <si>
    <t xml:space="preserve">Porcentaje que mide el avance en resoluciones  en materia ambiental y de protección y bienestar a los animales y de ordenamiento territorial </t>
  </si>
  <si>
    <t>(Avance en resoluciones materia ambiental y de protección y bienestar a los animales y de ordenamiento territorial realizadas/ resoluciones materia ambiental y de protección y bienestar a los animales y de ordenamiento territorial  programadas)*100</t>
  </si>
  <si>
    <t xml:space="preserve">Conclusión de los Procedimientos  Administrativos de Investigación </t>
  </si>
  <si>
    <t>Porcentaje que mide el avance de la conclusión de los procedimientos de inicio de investigación en materia ambiental y de protección y binestar a los animales y de ordenamiento territorial</t>
  </si>
  <si>
    <t>(Avance de la conclusión de los procedimientos administrativos de investigación realizados /  conclusión de los procedimientos administrativos de investigación programados)*100</t>
  </si>
  <si>
    <t xml:space="preserve">Documentos técnicos emitidos </t>
  </si>
  <si>
    <t>Porcentaje que mide el avance  en la emisión de los documentos técnicos en materia ambiental y de ordenamiento territorial emitidos</t>
  </si>
  <si>
    <t>(Avance de documentos técnicos emitidos/documentos técnicos programados) *100</t>
  </si>
  <si>
    <t>Elaboración de documentos  técnicos  requeridos por  autoridades Locales y Federales</t>
  </si>
  <si>
    <t>Porcentaje que mide el avance de la elaboración de documentos técnicos requeridos  por  autoridades Locales y Federales</t>
  </si>
  <si>
    <t>(Avance de documentos técnicos elaborados/ documentos técnicos programados)*100</t>
  </si>
  <si>
    <t xml:space="preserve">Acciones precautorias  impuestas </t>
  </si>
  <si>
    <t>Porcentaje que mide el avance en la imposición de acciones precautorias en materia ambiental, ordenamiento territorial y de protección y bienestar a los animales impuestas</t>
  </si>
  <si>
    <t>(Avance en acciones de precautorias impuestas/Acciones precautorias programadas) *100</t>
  </si>
  <si>
    <t>Elaboración de acuerdo de imposición de acción precautoria</t>
  </si>
  <si>
    <t xml:space="preserve">Porcentaje que mide el avance de la elaboración de acuerdos de imposición de acción precautoria </t>
  </si>
  <si>
    <t>(Avance de acuerdos de imposición de acciones precautorias elaborados/ acuerdos de imposición de acciones precautorias programados)</t>
  </si>
  <si>
    <t>Información digital y geoespacial actualizada e impartida</t>
  </si>
  <si>
    <t>Porcentaje que mide el avance de la información digital y geoespacial actualizada e impartida</t>
  </si>
  <si>
    <t>(Información digital y geoespacial actualizada e impartida realizada/ Información digital y geoespacial actualizada e impartida programada)*100</t>
  </si>
  <si>
    <t>Actualización de SIG-PAOT</t>
  </si>
  <si>
    <t>Porcentaje que mide el avance de la actualiacón del SIG-PAOT</t>
  </si>
  <si>
    <t>(Avance de la actualización del SIG-PAOT realizada/ actualización del SIG-PAOT programada)*100</t>
  </si>
  <si>
    <t>Capacitación en SIG-PAOT  y en Sistemas de Información geográfica a la ciudadania</t>
  </si>
  <si>
    <t>Porcentaje que mide el avance de capacitación del SIG-PAOT  y del Sistema de Información Geográfica a la ciudadania</t>
  </si>
  <si>
    <t>(Avance de la capacitación del SIG-PAOT y del Sistema de la Información Geográfica a la Ciudadania impartida/ capacitación del SIG-PAOT y del Sistema de Información Geográfica programada)*100</t>
  </si>
  <si>
    <t>(Simulacros realizados / Simulacros programados)*100</t>
  </si>
  <si>
    <t>Capacitación a los servidores públicos que conforman la brigada de Protección Civil de la PAOT realizada.</t>
  </si>
  <si>
    <t>Elaboración de  Estudios y Proyectos Ejecutivos para la construcción de obras de transporte público.</t>
  </si>
  <si>
    <t>Porcentaje de Estudios y Proyectos Ejecutivos realizados para la construcción de obras de transporte público.</t>
  </si>
  <si>
    <t>(Número de  Estudios y Proyectos Ejecutivos para la construcción de obras de transporte público realizados /número de  Estudios y Proyectos Ejecutivos para la construcción de obras de transporte público programados)*100</t>
  </si>
  <si>
    <t>Contratación de las Obras y/o servicios para la construccion de las obras de transporte público nuevas</t>
  </si>
  <si>
    <t xml:space="preserve">Porcentaje en la Contratación de las Obras de tranporte público nuevas </t>
  </si>
  <si>
    <t>(Número de contratos de obras de transporte público nuevas celebrados / número de contratos de obras de transporte público nuevas programados )*100</t>
  </si>
  <si>
    <t>Elaboración de  Estudios y Proyectos Ejecutivos para la ampliación de obras de transporte público.</t>
  </si>
  <si>
    <t>Porcentaje de Estudios y Proyectos Ejecutivos realizados para la ampliación de obras de transporte público.</t>
  </si>
  <si>
    <t>(Número de  Estudios y Proyectos Ejecutivos para la ampliación de obras de transporte público realizados /número de  Estudios y Proyectos Ejecutivos para la ampliación de obras de transporte público programados)*100</t>
  </si>
  <si>
    <t>Contratación de las Obras y/o servicios para la construccion de las obras de transporte público Ampliadas</t>
  </si>
  <si>
    <t>Porcentaje en la Contratación de las Obras de tranporte público Ampliadas</t>
  </si>
  <si>
    <t>(Número de contratos de obras de transporte público Ampliadas celebrados / número de contratos de obras de transporte público ampliadas programados )*100</t>
  </si>
  <si>
    <t>Elaboración de  Estudios y Proyectos Ejecutivos para la rehabilitación de obras de transporte público.</t>
  </si>
  <si>
    <t>Porcentaje de Estudios y Proyectos Ejecutivos realizados para larehabilitación de obras de transporte público.</t>
  </si>
  <si>
    <t>(Número de  Estudios y Proyectos Ejecutivos para la rehabilitación de obras de transporte público realizados /número de  Estudios y Proyectos Ejecutivos para la ampliación de obras de transporte público programados)*100</t>
  </si>
  <si>
    <t>Contratación de las Obras y/o servicios para la rehabilitación de las obras de transporte público.</t>
  </si>
  <si>
    <t>Porcentaje en la Contratación de las obras de rehabilitación del tranporte público.</t>
  </si>
  <si>
    <t>(Número de contratos de obras de rehabilitación de transporte público celebrados / número de contratos de obras de rehabilitación de transporte público programados )*100</t>
  </si>
  <si>
    <t>Elaboración del padrón de
personas beneficiarias de la Acción Social para comercios y inmuebles afectados por la ejecución de la obra</t>
  </si>
  <si>
    <t>Mide el porcentaje de avance en la elaboración del padrón de personas beneficiarias de la Acción Social para comercios y inmuebles afectados por la ejecución de la obra</t>
  </si>
  <si>
    <t xml:space="preserve">(Avance en la elaboración del padron realizado/ Avance en la elaboración del padron programado) *100
</t>
  </si>
  <si>
    <t>07C001U046_3</t>
  </si>
  <si>
    <t>07C001U046_4</t>
  </si>
  <si>
    <t>07C001U046_5</t>
  </si>
  <si>
    <t>Apoyo económico a personas afectadas en sus comercios por la obra de construcción del Tren Interurbano de Pasajeros Toluca-Valle de México otorgados.</t>
  </si>
  <si>
    <t>Porcentaje de avance que mide la entrega de apoyos económicos a personas por afectaciones a sus comercios</t>
  </si>
  <si>
    <t>07C001U046_6</t>
  </si>
  <si>
    <t>07CD01N001_1</t>
  </si>
  <si>
    <t>Capacitaciones al personal en materia de protección civil realizadas</t>
  </si>
  <si>
    <t>Porcentaje que mide el avance del personal capacitado de la Planta Productora de Mezclas Asfálticas en materia de Protección Civil</t>
  </si>
  <si>
    <t>(Personal de protección civil capacitado/ personal de protección civil programado)*100</t>
  </si>
  <si>
    <t>07CD01N001_2</t>
  </si>
  <si>
    <t>07CD01N001_3</t>
  </si>
  <si>
    <t>07CD01N001_4</t>
  </si>
  <si>
    <t>07PDISE067_1</t>
  </si>
  <si>
    <t>07PDISE067_2</t>
  </si>
  <si>
    <t>07PDISE067_3</t>
  </si>
  <si>
    <t>Desarrollo de proyectos en materia de seguridad estructural realizados</t>
  </si>
  <si>
    <t>Porcentaje que mide el avance en el desarrollo de proyectos de seguridad estructural</t>
  </si>
  <si>
    <t>(Número de proyectos en materia de seguridad estructural realizados/ número de proyectos en materia de seguridad programados)*100</t>
  </si>
  <si>
    <t>07PDISE067_4</t>
  </si>
  <si>
    <t>Contratación del servicio para el desarrollo de proyectos en materia de seguiridad estructural.</t>
  </si>
  <si>
    <t>Porcentaje en la Contratación de los servicios para el desarrollo de proyectos en materia de seguiridad estructural.</t>
  </si>
  <si>
    <t>(Número de contratos de servicios para el desarrollo de proyectos celebrados / número de contratos de servicios para  el desarrollo de proyectos programados )*100</t>
  </si>
  <si>
    <t>07PDISE067_5</t>
  </si>
  <si>
    <t>07PDISE067_6</t>
  </si>
  <si>
    <t xml:space="preserve">Contratación del servicio para los estudios de investigación </t>
  </si>
  <si>
    <t>Porcentaje en la Contratación de los servicios para los estudios de investigación en materia de seguiridad estructural.</t>
  </si>
  <si>
    <t>(Número de contratos de servicios para los estudios de investigación celebrados/ número de contratos de servicios para el desarrollo de estudios de investigación programados )*100</t>
  </si>
  <si>
    <t>07PDISE067_7</t>
  </si>
  <si>
    <t>07PDISE067_8</t>
  </si>
  <si>
    <t>Contratación del servicio para la operación de la RACM, SASMEX y SASID</t>
  </si>
  <si>
    <t>Porcentaje en la Contratación de servicios para la operación de la RACM, SASMEX  y SASID.</t>
  </si>
  <si>
    <t>(Número de contratos de servicios para la operación de RACM, SASMEX y SASID celebrados / número de servicios para la operación de RACM, SASMEX y SASID programados )*100</t>
  </si>
  <si>
    <t>07PDISE067_9</t>
  </si>
  <si>
    <t>07PDISE067_10</t>
  </si>
  <si>
    <t>Contratación del servicio</t>
  </si>
  <si>
    <t>Porcentaje en la Contratación de servicios para la capacitación en género y derechos humanos.</t>
  </si>
  <si>
    <t>(Número de contratos de servicios para la capacitación celebrados / número de contratos de servicios para la capacitación programados )*100</t>
  </si>
  <si>
    <t>07PDISN001_1</t>
  </si>
  <si>
    <t>Mecanismos de prevención en materia de protección civil entregados.</t>
  </si>
  <si>
    <t>Mide el porcentaje de los mecanismos de prevención en materia de protección civil.</t>
  </si>
  <si>
    <t>(Mecanismos de prevención en materia de protección civil entregados/Mecanismos de prevención en materia de protección civil programados)*100</t>
  </si>
  <si>
    <t>07PDISN001_2</t>
  </si>
  <si>
    <t>Mide el porcentaje de avance en los contratación de los servicios de protección civil</t>
  </si>
  <si>
    <t>(Número de contratos de servicios de protección civil realizados/ Número de contratos de servicios de protección civil programados)*100</t>
  </si>
  <si>
    <t>07PDISN001_3</t>
  </si>
  <si>
    <t>Capacitación en materia de protección civil brindada</t>
  </si>
  <si>
    <t>Mide el porcentaje de las capacitaciones en materia de protección civil.</t>
  </si>
  <si>
    <t>(Capacitaciones en materia de protección civil realizadas/Capacitaciones en materia de protección civil programadas)*100</t>
  </si>
  <si>
    <t>07PDISN001_4</t>
  </si>
  <si>
    <t>Seguimiento al cumplimiento de capacitación en materia de protección civil al personal del  Instituto para la Seguridad de las Construcciones en el Distrito Federal.</t>
  </si>
  <si>
    <t>Mide el porcentaje de avance al seguimiento de las capacitaciones a los servidores públicos del Instituto para la Seguridad de las Construcciones en el Distrito Federal.</t>
  </si>
  <si>
    <t>(Seguimiento a las capacitaciones en materia de protección civil realizado/ Seguimiento a las capacitaciones en materia de protección civil programado)*100</t>
  </si>
  <si>
    <t>07PDISN001_5</t>
  </si>
  <si>
    <t>Brigadas en materia de protección civil conformadas</t>
  </si>
  <si>
    <t>Porcentaje que mide el avance en la formación de brigadas en materia de protección civil.</t>
  </si>
  <si>
    <t>(Número de brigadas conformadas/ Número de brigadas programadas)*100</t>
  </si>
  <si>
    <t>07PDISN001_6</t>
  </si>
  <si>
    <t>Reuniones para la selección de brigadistas realizadas</t>
  </si>
  <si>
    <t>Porcentaje que mide el avance de las reuniones realizadas para la formación de brigadas en materia de protección civil.</t>
  </si>
  <si>
    <t>(Número de reuniones realizadas/ Número de reuniones programadas)</t>
  </si>
  <si>
    <t>35C001E179_C2A2</t>
  </si>
  <si>
    <t>02CD12E187_C1</t>
  </si>
  <si>
    <t>02CD12E187_C1A1</t>
  </si>
  <si>
    <t>02CD12E187_C1A2</t>
  </si>
  <si>
    <t>02CD12E187_C2</t>
  </si>
  <si>
    <t>02CD12E187_C2A1</t>
  </si>
  <si>
    <t>02CD12E187_C2A2</t>
  </si>
  <si>
    <t>02CD12E187_C3</t>
  </si>
  <si>
    <t>02CD12E187_C3A1</t>
  </si>
  <si>
    <t>02CD12E187_C3A2</t>
  </si>
  <si>
    <t>02CD12E187_C4</t>
  </si>
  <si>
    <t>02CD12E187_C4A1</t>
  </si>
  <si>
    <t>02CD12E187_C4A2</t>
  </si>
  <si>
    <t>02CD12E187_C4A3</t>
  </si>
  <si>
    <t>02CD12E187_C5</t>
  </si>
  <si>
    <t>02CD12E187_C5A1</t>
  </si>
  <si>
    <t>02CD12E187_C5A2</t>
  </si>
  <si>
    <t>02CD12E187_C6</t>
  </si>
  <si>
    <t>02CD12E187_C6A1</t>
  </si>
  <si>
    <t>02CD12E187_C6A2</t>
  </si>
  <si>
    <t>02CD12E187_C6A3</t>
  </si>
  <si>
    <t>02CD12E187_C6A4</t>
  </si>
  <si>
    <t>02CD12E187_C6A5</t>
  </si>
  <si>
    <t>02CD12E187_C7</t>
  </si>
  <si>
    <t>02CD12E187_C7A1</t>
  </si>
  <si>
    <t>02CD12E187_C8</t>
  </si>
  <si>
    <t>02CD12E187_C8A1</t>
  </si>
  <si>
    <t>02CD12E187_C9</t>
  </si>
  <si>
    <t>02CD12E187_C9A1</t>
  </si>
  <si>
    <t>02CD12E187_C9A2</t>
  </si>
  <si>
    <t>02CD12E187_C10</t>
  </si>
  <si>
    <t>02CD12E187_C10A1</t>
  </si>
  <si>
    <t>02CD12E187_C10A2</t>
  </si>
  <si>
    <t>02CD12E187_C11</t>
  </si>
  <si>
    <t>02CD12E187_C11A1</t>
  </si>
  <si>
    <t>02CD12E187_C11A2</t>
  </si>
  <si>
    <t>02CD12E188_C1</t>
  </si>
  <si>
    <t>02CD12E188_C1A1</t>
  </si>
  <si>
    <t>02CD12E188_C1A2</t>
  </si>
  <si>
    <t>02CD12E188_C2</t>
  </si>
  <si>
    <t>02CD12E188_C2A1</t>
  </si>
  <si>
    <t>02CD12E188_C2A2</t>
  </si>
  <si>
    <t>02CD12E188_C3</t>
  </si>
  <si>
    <t>02CD12E188_C3A1</t>
  </si>
  <si>
    <t>02CD12E188_C4</t>
  </si>
  <si>
    <t>02CD12E188_C4A1</t>
  </si>
  <si>
    <t>02CD12E188_C5</t>
  </si>
  <si>
    <t>02CD12E188_C5A1</t>
  </si>
  <si>
    <t>02CD12E189_C1</t>
  </si>
  <si>
    <t>02CD12E189_C1A1</t>
  </si>
  <si>
    <t>02CD12E189_C1A2</t>
  </si>
  <si>
    <t>02CD12E189_C1A3</t>
  </si>
  <si>
    <t xml:space="preserve">02CD12E189_C2 </t>
  </si>
  <si>
    <t>02CD12E189_C2A1</t>
  </si>
  <si>
    <t>02CD12E190_C1</t>
  </si>
  <si>
    <t>02CD12E190_C1A1</t>
  </si>
  <si>
    <t>02CD12E190_C1A2</t>
  </si>
  <si>
    <t>02CD12E198_C1</t>
  </si>
  <si>
    <t>02CD12E198_C1A1</t>
  </si>
  <si>
    <t>02CD12E198_C1A2</t>
  </si>
  <si>
    <t>02CD12E198_C2</t>
  </si>
  <si>
    <t>02CD12E198_C2A1</t>
  </si>
  <si>
    <t>02CD12E198_C2A2</t>
  </si>
  <si>
    <t>02CD12E198_C3</t>
  </si>
  <si>
    <t>02CD12E198_C3A1</t>
  </si>
  <si>
    <t>02CD12E198_C3A2</t>
  </si>
  <si>
    <t>02CD12E198_C4</t>
  </si>
  <si>
    <t>02CD12E198_C4A1</t>
  </si>
  <si>
    <t>02CD12E198_C4A2</t>
  </si>
  <si>
    <t>02CD12E200_C1</t>
  </si>
  <si>
    <t>02CD12E200_C1A1</t>
  </si>
  <si>
    <t>02CD12E200_C1A2</t>
  </si>
  <si>
    <t>02CD12E200_C1A3</t>
  </si>
  <si>
    <t>02CD12E200_C2</t>
  </si>
  <si>
    <t>02CD12E200_C2A1</t>
  </si>
  <si>
    <t>02CD12E200_C2A2</t>
  </si>
  <si>
    <t>02CD12E200_C2A3</t>
  </si>
  <si>
    <t>02CD12E200_C2A4</t>
  </si>
  <si>
    <t>02CD12E200_C3</t>
  </si>
  <si>
    <t>02CD12E200_C3A1</t>
  </si>
  <si>
    <t>02CD12E200_C3A2</t>
  </si>
  <si>
    <t>02CD12E200_C3A3</t>
  </si>
  <si>
    <t>02CD12E200_C4</t>
  </si>
  <si>
    <t>02CD12E200_C4A1</t>
  </si>
  <si>
    <t>02CD12E200_C4A2</t>
  </si>
  <si>
    <t>02CD12E200_C4A3</t>
  </si>
  <si>
    <t>02CD12E200_C5</t>
  </si>
  <si>
    <t>02CD12E200_C5A1</t>
  </si>
  <si>
    <t>02CD12E200_C6</t>
  </si>
  <si>
    <t>02CD12E200_C6A1</t>
  </si>
  <si>
    <t>02CD12E200_C7</t>
  </si>
  <si>
    <t>02CD12E200_C7A1</t>
  </si>
  <si>
    <t>02CD12E200_C8</t>
  </si>
  <si>
    <t>02CD12E200_C8A1</t>
  </si>
  <si>
    <t>02CD12E200_C9</t>
  </si>
  <si>
    <t>02CD12E200_C9A1</t>
  </si>
  <si>
    <t>02CD12E200_C9A2</t>
  </si>
  <si>
    <t>02CD12E200_C9A3</t>
  </si>
  <si>
    <t>02CD12F037_C1A1</t>
  </si>
  <si>
    <t>02CD12F037_C1A2</t>
  </si>
  <si>
    <t>02CD12F037_C2A1</t>
  </si>
  <si>
    <t>02CD12F037_C2A2</t>
  </si>
  <si>
    <t>02CD12F037_C3A2</t>
  </si>
  <si>
    <t>02CD12F037_C5A2</t>
  </si>
  <si>
    <t>02CD12F037_C6A2</t>
  </si>
  <si>
    <t>02CD12F037_C7A2</t>
  </si>
  <si>
    <t>02CD12F037_C8A2</t>
  </si>
  <si>
    <t>02CD12F037_C9A2</t>
  </si>
  <si>
    <t>02CD12F037_C10A2</t>
  </si>
  <si>
    <t>02CD12F037_C11A2</t>
  </si>
  <si>
    <t>02CD12K023_C1A2</t>
  </si>
  <si>
    <t>02CD12K023_C2A1</t>
  </si>
  <si>
    <t>02CD12K023_C2A2</t>
  </si>
  <si>
    <t>02CD12K023_C3A1</t>
  </si>
  <si>
    <t>02CD12K023_C3A2</t>
  </si>
  <si>
    <t>02CD12K023_C4A1</t>
  </si>
  <si>
    <t>02CD12K023_C5A1</t>
  </si>
  <si>
    <t>02CD12K023_C6A1</t>
  </si>
  <si>
    <t>02CD12K023_C6A2</t>
  </si>
  <si>
    <t>02CD12K023_C7A1</t>
  </si>
  <si>
    <t>02CD12K023_C7A2</t>
  </si>
  <si>
    <t>02CD12K023_C8A1</t>
  </si>
  <si>
    <t>02CD12K023_C8A2</t>
  </si>
  <si>
    <t>02CD12K023_C9A1</t>
  </si>
  <si>
    <t>02CD12K023_C9A2</t>
  </si>
  <si>
    <t>02CD12N001_C2A1</t>
  </si>
  <si>
    <t>02CD12N001_C2A2</t>
  </si>
  <si>
    <t>02CD12N001_C3</t>
  </si>
  <si>
    <t>02CD12N001_C3A1</t>
  </si>
  <si>
    <t>02CD12N001_C3A2</t>
  </si>
  <si>
    <t>02CD12S233_C1A2</t>
  </si>
  <si>
    <t>02CD12U048_C1</t>
  </si>
  <si>
    <t>02CD12U048_C1A1</t>
  </si>
  <si>
    <t>02CD12U048_C2</t>
  </si>
  <si>
    <t>02CD12U048_C2A1</t>
  </si>
  <si>
    <t>02CD12U048_C3</t>
  </si>
  <si>
    <t>02CD12U048_C3A1</t>
  </si>
  <si>
    <t>02CD12U048_C4</t>
  </si>
  <si>
    <t>02CD12U048_C4A1</t>
  </si>
  <si>
    <t>02CD12U048_C5</t>
  </si>
  <si>
    <t>02CD12U048_C5A1</t>
  </si>
  <si>
    <t>02CD12U048_C6</t>
  </si>
  <si>
    <t>02CD12U048_C6A1</t>
  </si>
  <si>
    <t>02CD12U048_C7</t>
  </si>
  <si>
    <t>02CD12U048_C7A1</t>
  </si>
  <si>
    <t>02CD12U048_C8</t>
  </si>
  <si>
    <t>02CD12U048_C8A1</t>
  </si>
  <si>
    <t>02CD12U048_C9</t>
  </si>
  <si>
    <t>02CD12U048_C9A1</t>
  </si>
  <si>
    <t>02CD01R002_C1</t>
  </si>
  <si>
    <t>02CD01R002_C1A1</t>
  </si>
  <si>
    <t>02CD01R002_C2</t>
  </si>
  <si>
    <t>02CD01R002_C2A1</t>
  </si>
  <si>
    <t>02CD01R002_C2A2</t>
  </si>
  <si>
    <t>02CD01R002_C2A3</t>
  </si>
  <si>
    <t>02CD01S229_C1</t>
  </si>
  <si>
    <t>02CD01S229_C1A1</t>
  </si>
  <si>
    <t>02CD01S229_C1A2</t>
  </si>
  <si>
    <t>02CD01S229_C2</t>
  </si>
  <si>
    <t>02CD01S229_C2A1</t>
  </si>
  <si>
    <t>02CD01S229_C3</t>
  </si>
  <si>
    <t>02CD01S229_C3A1</t>
  </si>
  <si>
    <t>02CD01S229_C4</t>
  </si>
  <si>
    <t>02CD01S229_C4A1</t>
  </si>
  <si>
    <t>02CD01S229_C5</t>
  </si>
  <si>
    <t>02CD01S229_C5A1</t>
  </si>
  <si>
    <t>02CD01S229_C6</t>
  </si>
  <si>
    <t>02CD01S229_C6A1</t>
  </si>
  <si>
    <t>02CD01U048_C1</t>
  </si>
  <si>
    <t>02CD01U048_C1A1</t>
  </si>
  <si>
    <t>02CD01U048_C2</t>
  </si>
  <si>
    <t>02CD01U048_C2A1</t>
  </si>
  <si>
    <t>02CD01U048_C3</t>
  </si>
  <si>
    <t>02CD01U048_C3A1</t>
  </si>
  <si>
    <t>02CD04S229_C1</t>
  </si>
  <si>
    <t>02CD04S229_C1A2</t>
  </si>
  <si>
    <t>02CD04U048_C1</t>
  </si>
  <si>
    <t>02CD04U048_C1A1</t>
  </si>
  <si>
    <t>02CD04U048_C2</t>
  </si>
  <si>
    <t>02CD04U048_C2A1</t>
  </si>
  <si>
    <t>02CD04U048_C3</t>
  </si>
  <si>
    <t>02CD04U048_C3A1</t>
  </si>
  <si>
    <t>02CD10E187_C8A1</t>
  </si>
  <si>
    <t>02CD10E200_C9A1</t>
  </si>
  <si>
    <t>02CD10K023_C1</t>
  </si>
  <si>
    <t>02CD10K023_C2</t>
  </si>
  <si>
    <t>02CD10K023_C3</t>
  </si>
  <si>
    <t>02CD10K023_C3A1</t>
  </si>
  <si>
    <t>02CD10K023_C4</t>
  </si>
  <si>
    <t>02CD10K023_C5</t>
  </si>
  <si>
    <t>02CD10N001_C1</t>
  </si>
  <si>
    <t>02CD10S234_C1</t>
  </si>
  <si>
    <t>02CD10S234_C1A1</t>
  </si>
  <si>
    <t>02CD10S234_C2</t>
  </si>
  <si>
    <t>02CD10S234_C2A1</t>
  </si>
  <si>
    <t>02CD10U048_C1</t>
  </si>
  <si>
    <t>02CD10U048_C1A1</t>
  </si>
  <si>
    <t>02CD10U048_C2</t>
  </si>
  <si>
    <t>02CD10U048_C2A1</t>
  </si>
  <si>
    <t>02CD10U048_C3</t>
  </si>
  <si>
    <t>02CD10U048_C3A1</t>
  </si>
  <si>
    <t>02CD10U048_C3A2</t>
  </si>
  <si>
    <t>02CD10U048_C4</t>
  </si>
  <si>
    <t>02CD10U048_C4A1</t>
  </si>
  <si>
    <t>02CD10U048_C5</t>
  </si>
  <si>
    <t>02CD10U048_C5A1</t>
  </si>
  <si>
    <t>02CD16K023_C7A1</t>
  </si>
  <si>
    <t>13PDEAO009_
C1</t>
  </si>
  <si>
    <t>13PDEAO009_
C1A1</t>
  </si>
  <si>
    <t>13PDEAO009_
C1A2</t>
  </si>
  <si>
    <t>13PDEAN001_C2</t>
  </si>
  <si>
    <t>13PDEAN001_C2A1</t>
  </si>
  <si>
    <t>38C001N001_
C2A2</t>
  </si>
  <si>
    <t>41PDIPP051_C3</t>
  </si>
  <si>
    <t>41PDIPP051_C3A1</t>
  </si>
  <si>
    <t>41PDIPP051_C4</t>
  </si>
  <si>
    <t>41PDIPP051_C4A1</t>
  </si>
  <si>
    <t>02CD16U048_C1A2</t>
  </si>
  <si>
    <t>04C001P016_C1</t>
  </si>
  <si>
    <t>04C001P016_C1A1</t>
  </si>
  <si>
    <t>04C001P016_C1A2</t>
  </si>
  <si>
    <t>04C001P016_C2</t>
  </si>
  <si>
    <t>04C001P016_C2A1</t>
  </si>
  <si>
    <t>04C001P016_C3</t>
  </si>
  <si>
    <t>04C001P016_C3A1</t>
  </si>
  <si>
    <t>41PDIPN001_
C2</t>
  </si>
  <si>
    <t xml:space="preserve">41PDIPN001_C2A1
</t>
  </si>
  <si>
    <t>36PFEGS226_C1</t>
  </si>
  <si>
    <t>36PFEGS226_C1A1</t>
  </si>
  <si>
    <t>36PFEGS226_C1A2</t>
  </si>
  <si>
    <t>36PFEGU044_C1</t>
  </si>
  <si>
    <t>36PFEGU044_C1A1</t>
  </si>
  <si>
    <t>36PFEGU044_C1A2</t>
  </si>
  <si>
    <t>01CD03N001_C1</t>
  </si>
  <si>
    <t>01CD03N001_C1A1</t>
  </si>
  <si>
    <t>10PDMBE042_C1A4</t>
  </si>
  <si>
    <t>08C001U009_C2A1</t>
  </si>
  <si>
    <t>09C001P014_C7A2</t>
  </si>
  <si>
    <t>09C001P014_C7A3</t>
  </si>
  <si>
    <t>09C001P014_C8A1</t>
  </si>
  <si>
    <t>06C001E022_C1</t>
  </si>
  <si>
    <t>06C001E022_C1A1</t>
  </si>
  <si>
    <t>06C001E022_C2</t>
  </si>
  <si>
    <t>06C001E022_C2A1</t>
  </si>
  <si>
    <t>06C001E022_C3</t>
  </si>
  <si>
    <t>06C001E107_C1</t>
  </si>
  <si>
    <t>06C001E107_C1A1</t>
  </si>
  <si>
    <t>06C001E107_C2</t>
  </si>
  <si>
    <t>06C001E107_C2A1</t>
  </si>
  <si>
    <t>06C001E107_C3</t>
  </si>
  <si>
    <t>06C001E107_C3A1</t>
  </si>
  <si>
    <t>06C001E107_C4</t>
  </si>
  <si>
    <t>06C001E107_C4A1</t>
  </si>
  <si>
    <t>06C001E107_C5</t>
  </si>
  <si>
    <t>06C001E107_C5A1</t>
  </si>
  <si>
    <t>06C001G013_C1</t>
  </si>
  <si>
    <t>06C001G013_C1A1</t>
  </si>
  <si>
    <t>06C001G013_C1A2</t>
  </si>
  <si>
    <t>06C001G013_C2</t>
  </si>
  <si>
    <t>06C001G013_C2A1</t>
  </si>
  <si>
    <t>06C001G013_C2A2</t>
  </si>
  <si>
    <t>06C001G013_C3</t>
  </si>
  <si>
    <t>06C001G013_C3A1</t>
  </si>
  <si>
    <t>06C001G013_C4</t>
  </si>
  <si>
    <t>06C001G013_C4A1</t>
  </si>
  <si>
    <t>06C001G013_C5</t>
  </si>
  <si>
    <t>06C001G013_C5A1</t>
  </si>
  <si>
    <t>06C001P056_C2A1</t>
  </si>
  <si>
    <t>06C001P056_C3</t>
  </si>
  <si>
    <t>06C001P056_C3A1</t>
  </si>
  <si>
    <t>06C001P056_C4</t>
  </si>
  <si>
    <t>06C001P056_C4A1</t>
  </si>
  <si>
    <t>06CD03K024_C2</t>
  </si>
  <si>
    <t>06CD03K024_C2A1</t>
  </si>
  <si>
    <t>06CD03K024_C2A2</t>
  </si>
  <si>
    <t>06CD05E090_C2A1</t>
  </si>
  <si>
    <t>06CD05E090_C4</t>
  </si>
  <si>
    <t>06P0FAE006_C1</t>
  </si>
  <si>
    <t>06P0FAE006_C1A1</t>
  </si>
  <si>
    <t>06P0FAE006_C1A2</t>
  </si>
  <si>
    <t>06P0FAU045_C1</t>
  </si>
  <si>
    <t>06P0FAU045_C1A1</t>
  </si>
  <si>
    <t>06P0FAU045_C2</t>
  </si>
  <si>
    <t>06P0FAU045_C2A2</t>
  </si>
  <si>
    <t>06PDPAE154_C1</t>
  </si>
  <si>
    <t>06PDPAE154_C2</t>
  </si>
  <si>
    <t>06PDPAE154_C3</t>
  </si>
  <si>
    <t>06PDPAE154_C4</t>
  </si>
  <si>
    <t>06PDPAE154_C5</t>
  </si>
  <si>
    <t>06PDPAN001_C1</t>
  </si>
  <si>
    <t>06PDPAN001_C2</t>
  </si>
  <si>
    <t>07C001K021_C1</t>
  </si>
  <si>
    <t>07C001K021_C1A1</t>
  </si>
  <si>
    <t>07C001K021_C1A2</t>
  </si>
  <si>
    <t>07C001K021_C2</t>
  </si>
  <si>
    <t>07C001K021_C2A1</t>
  </si>
  <si>
    <t>07C001K021_C2A2</t>
  </si>
  <si>
    <t>07PDIFK012_C1</t>
  </si>
  <si>
    <t>07PDIFK012_C1A1</t>
  </si>
  <si>
    <t>07PDIFK012_C2</t>
  </si>
  <si>
    <t>07PDIFK012_C2A1</t>
  </si>
  <si>
    <t>07PDIFN001_C1A2</t>
  </si>
  <si>
    <t>02C001P055_C2</t>
  </si>
  <si>
    <t>02C001P055_C2A1</t>
  </si>
  <si>
    <t>02C001P055_C3</t>
  </si>
  <si>
    <t>02C001P055_C3A1</t>
  </si>
  <si>
    <t>02C001P055_C3A2</t>
  </si>
  <si>
    <t>02CD15F037_C2A2</t>
  </si>
  <si>
    <t>02CD07E188_C1</t>
  </si>
  <si>
    <t>02CD07E188_C1A1</t>
  </si>
  <si>
    <t>02CD07E188_C1A2</t>
  </si>
  <si>
    <t>02CD07E188_C2</t>
  </si>
  <si>
    <t>02CD07E188_C2A1</t>
  </si>
  <si>
    <t>02CD07E188_C2A2</t>
  </si>
  <si>
    <t>02CD07E189_C1</t>
  </si>
  <si>
    <t>02CD07E189_C1A1</t>
  </si>
  <si>
    <t>02CD07E189_C1A2</t>
  </si>
  <si>
    <t>02CD07E189_C2</t>
  </si>
  <si>
    <t>02CD07E189_C2A1</t>
  </si>
  <si>
    <t>02CD07E189_C3</t>
  </si>
  <si>
    <t>02CD07E189_C3A1</t>
  </si>
  <si>
    <t>02CD07F037_C2A2</t>
  </si>
  <si>
    <t>02CD07K023_C1</t>
  </si>
  <si>
    <t>02CD07K023_C1A1</t>
  </si>
  <si>
    <t>02CD07K023_C1A2</t>
  </si>
  <si>
    <t>02CD07N001_C1</t>
  </si>
  <si>
    <t>02CD07N001_C1A1</t>
  </si>
  <si>
    <t>02CD07N001_C1A2</t>
  </si>
  <si>
    <t>02CD07N001_C2</t>
  </si>
  <si>
    <t>02CD07N001_C3</t>
  </si>
  <si>
    <t>02CD07N001_C3A1</t>
  </si>
  <si>
    <t>02CD07N001_C4</t>
  </si>
  <si>
    <t>02CD07N001_C4A1</t>
  </si>
  <si>
    <t>02CD07R002_C1</t>
  </si>
  <si>
    <t>02CD07R002_C1A1</t>
  </si>
  <si>
    <t>02CD07R002_C1A2</t>
  </si>
  <si>
    <t>02CD07S229_C1</t>
  </si>
  <si>
    <t>02CD07S229_C1A1</t>
  </si>
  <si>
    <t>02CD07S229_C1A2</t>
  </si>
  <si>
    <t>02CD07S229_C2</t>
  </si>
  <si>
    <t>02CD07S229_C2A1</t>
  </si>
  <si>
    <t>02CD07S229_C2A2</t>
  </si>
  <si>
    <t>02CD07S229_C3</t>
  </si>
  <si>
    <t>02CD07S229_C3A1</t>
  </si>
  <si>
    <t>02CD07U048_C1</t>
  </si>
  <si>
    <t>02CD07U048_C1A1</t>
  </si>
  <si>
    <t>02CD07U048_C1A2</t>
  </si>
  <si>
    <t>02CD07U048_C2</t>
  </si>
  <si>
    <t>02CD07U048_C2A1</t>
  </si>
  <si>
    <t>02CD07U048_C2A2</t>
  </si>
  <si>
    <t>02CD07U048_C3</t>
  </si>
  <si>
    <t>02CD07U048_C3A1</t>
  </si>
  <si>
    <t>02CD07U048_C3A2</t>
  </si>
  <si>
    <t>02CD07U048_C4</t>
  </si>
  <si>
    <t>02CD07U048_C4A1</t>
  </si>
  <si>
    <t>02CD07U048_C4A2</t>
  </si>
  <si>
    <t>02CD07U048_C5</t>
  </si>
  <si>
    <t>02CD07U048_C5A1</t>
  </si>
  <si>
    <t>02CD07U048_C5A2</t>
  </si>
  <si>
    <t>02CD07U048_C6</t>
  </si>
  <si>
    <t>02CD07U048_C6A1</t>
  </si>
  <si>
    <t>02CD07U048_C6A2</t>
  </si>
  <si>
    <t>02CD07U048_C7</t>
  </si>
  <si>
    <t>02CD07U048_C7A1</t>
  </si>
  <si>
    <t>02CD07U048_C7A2</t>
  </si>
  <si>
    <t>02CD14E188_C4A2</t>
  </si>
  <si>
    <t>02CD14U048_C2</t>
  </si>
  <si>
    <t>02CD14U048_C2A1</t>
  </si>
  <si>
    <t>02CD14U048_C2A2</t>
  </si>
  <si>
    <t>26C001E017_C2A3</t>
  </si>
  <si>
    <t>26C001E172_C1A1</t>
  </si>
  <si>
    <t>26C001E172_C1A2</t>
  </si>
  <si>
    <t>26C001E172_C2A1</t>
  </si>
  <si>
    <t>26C001E172_C2A2</t>
  </si>
  <si>
    <t xml:space="preserve">26C001E173_C1A1 </t>
  </si>
  <si>
    <t xml:space="preserve">26C001E173_C2A1 </t>
  </si>
  <si>
    <t xml:space="preserve">26C001E173_C3A1 </t>
  </si>
  <si>
    <t>26C001N001_C2A2</t>
  </si>
  <si>
    <t>26PDIAP022_C5</t>
  </si>
  <si>
    <t>26PDIAP022_C5A1</t>
  </si>
  <si>
    <t>26CD01N001_C1</t>
  </si>
  <si>
    <t>26CD01N001_C1A1</t>
  </si>
  <si>
    <t>26CD01N001_C1A2</t>
  </si>
  <si>
    <t>26CD01N001_C2</t>
  </si>
  <si>
    <t>26CD01N001_C2A1</t>
  </si>
  <si>
    <t>26CD01N001_C2A2</t>
  </si>
  <si>
    <t>26CD01N001_C2A3</t>
  </si>
  <si>
    <t>26PDSPN001_C1</t>
  </si>
  <si>
    <t>26PDSPN001_C1A1</t>
  </si>
  <si>
    <t>02CD16F037_C8A2</t>
  </si>
  <si>
    <t>02CD16F037_C8A3</t>
  </si>
  <si>
    <t>02CD16F037_C8A4</t>
  </si>
  <si>
    <t>02CD16F037_C9</t>
  </si>
  <si>
    <t>02CD16F037_C9A1</t>
  </si>
  <si>
    <t>02CD16F037_C10</t>
  </si>
  <si>
    <t>02CD16F037_C10A1</t>
  </si>
  <si>
    <t>02CD16F037_C10A2</t>
  </si>
  <si>
    <t>02CD14E198_C3A1</t>
  </si>
  <si>
    <t>02CD14E198_C4</t>
  </si>
  <si>
    <t>02CD14E198_C4A1</t>
  </si>
  <si>
    <t>01C001N001_1</t>
  </si>
  <si>
    <t>01C001N001_2</t>
  </si>
  <si>
    <t>01C001N001_3</t>
  </si>
  <si>
    <t>01C001N001_4</t>
  </si>
  <si>
    <t>01C001N001_5</t>
  </si>
  <si>
    <t>01C001P020_1</t>
  </si>
  <si>
    <t>01C001P020_2</t>
  </si>
  <si>
    <t>01C001P020_3</t>
  </si>
  <si>
    <t>01C001P020_4</t>
  </si>
  <si>
    <t>01C001P020_5</t>
  </si>
  <si>
    <t>01C001P020_6</t>
  </si>
  <si>
    <t>01C001P020_7</t>
  </si>
  <si>
    <t>01C001P020_8</t>
  </si>
  <si>
    <t>01C001P020_9</t>
  </si>
  <si>
    <t>01C001P020_10</t>
  </si>
  <si>
    <t>01C001P020_11</t>
  </si>
  <si>
    <t>01C001P020_12</t>
  </si>
  <si>
    <t>01C001P020_13</t>
  </si>
  <si>
    <t>01CD03N001_1</t>
  </si>
  <si>
    <t>01CD03N001_2</t>
  </si>
  <si>
    <t>01CD06E005_1</t>
  </si>
  <si>
    <t>01CD06E005_2</t>
  </si>
  <si>
    <t>01CD06E005_3</t>
  </si>
  <si>
    <t>01CD06E005_4</t>
  </si>
  <si>
    <t>01CD06E005_5</t>
  </si>
  <si>
    <t>01CD06E005_6</t>
  </si>
  <si>
    <t>01CD06E157_1</t>
  </si>
  <si>
    <t>01CD06E157_2</t>
  </si>
  <si>
    <t>01CD06E157_3</t>
  </si>
  <si>
    <t>01CD06E157_4</t>
  </si>
  <si>
    <t>01CD06N001_1</t>
  </si>
  <si>
    <t>01CD06N001_2</t>
  </si>
  <si>
    <t>01CD06N001_3</t>
  </si>
  <si>
    <t>01P0ESN001_1</t>
  </si>
  <si>
    <t>01P0ESN001_2</t>
  </si>
  <si>
    <t>01P0ESN001_3</t>
  </si>
  <si>
    <t>01P0ESN001_4</t>
  </si>
  <si>
    <t>01P0ESN001_5</t>
  </si>
  <si>
    <t>01P0ESN001_6</t>
  </si>
  <si>
    <t>01P0ESN001_7</t>
  </si>
  <si>
    <t>01P0ESN001_8</t>
  </si>
  <si>
    <t>01P0ESP054_1</t>
  </si>
  <si>
    <t>01P0ESP054_2</t>
  </si>
  <si>
    <t>02C001S005_1</t>
  </si>
  <si>
    <t>02C001S005_2</t>
  </si>
  <si>
    <t>02C001S005_3</t>
  </si>
  <si>
    <t>02C001S005_4</t>
  </si>
  <si>
    <t>02C001S005_5</t>
  </si>
  <si>
    <t>02C001S005_6</t>
  </si>
  <si>
    <t>02C001S005_7</t>
  </si>
  <si>
    <t>02C001S005_8</t>
  </si>
  <si>
    <t>02C001U019_1</t>
  </si>
  <si>
    <t>02C001U019_2</t>
  </si>
  <si>
    <t>02C001U019_3</t>
  </si>
  <si>
    <t>02C001N001_1</t>
  </si>
  <si>
    <t>02C001N001_2</t>
  </si>
  <si>
    <t>02C001N001_3</t>
  </si>
  <si>
    <t>02CD01E187_1</t>
  </si>
  <si>
    <t>02CD01E187_2</t>
  </si>
  <si>
    <t>02CD01E187_3</t>
  </si>
  <si>
    <t>02CD01E187_4</t>
  </si>
  <si>
    <t>02CD01E187_5</t>
  </si>
  <si>
    <t>02CD01E187_6</t>
  </si>
  <si>
    <t>02CD01E187_7</t>
  </si>
  <si>
    <t>02CD01E187_8</t>
  </si>
  <si>
    <t>02CD01E187_9</t>
  </si>
  <si>
    <t>02CD01E187_10</t>
  </si>
  <si>
    <t>02CD01E187_11</t>
  </si>
  <si>
    <t>02CD01E187_12</t>
  </si>
  <si>
    <t>02CD01E187_13</t>
  </si>
  <si>
    <t>02CD01E187_14</t>
  </si>
  <si>
    <t>02CD01E187_15</t>
  </si>
  <si>
    <t>02CD01E187_16</t>
  </si>
  <si>
    <t>02CD01E187_17</t>
  </si>
  <si>
    <t>02CD01E189_1</t>
  </si>
  <si>
    <t>02CD01E189_2</t>
  </si>
  <si>
    <t>02CD01E189_3</t>
  </si>
  <si>
    <t>02CD01E189_4</t>
  </si>
  <si>
    <t>02CD01E189_5</t>
  </si>
  <si>
    <t>02CD01E189_6</t>
  </si>
  <si>
    <t>02CD01E189_7</t>
  </si>
  <si>
    <t>02CD01E189_8</t>
  </si>
  <si>
    <t>02CD01E189_9</t>
  </si>
  <si>
    <t>02CD01E189_10</t>
  </si>
  <si>
    <t>02CD01E189_11</t>
  </si>
  <si>
    <t>02CD01E189_12</t>
  </si>
  <si>
    <t>02CD01E189_13</t>
  </si>
  <si>
    <t>02CD01E189_14</t>
  </si>
  <si>
    <t>02CD01E190_1</t>
  </si>
  <si>
    <t>02CD01E190_2</t>
  </si>
  <si>
    <t>02CD01E190_3</t>
  </si>
  <si>
    <t>02CD01E190_4</t>
  </si>
  <si>
    <t>02CD01E190_5</t>
  </si>
  <si>
    <t>02CD01E190_6</t>
  </si>
  <si>
    <t>02CD01E198_1</t>
  </si>
  <si>
    <t>02CD01E198_2</t>
  </si>
  <si>
    <t>02CD01E198_3</t>
  </si>
  <si>
    <t>02CD01E198_4</t>
  </si>
  <si>
    <t>02CD01E198_5</t>
  </si>
  <si>
    <t>02CD01E198_6</t>
  </si>
  <si>
    <t>02CD01E200_1</t>
  </si>
  <si>
    <t>02CD01E200_2</t>
  </si>
  <si>
    <t>02CD01E200_3</t>
  </si>
  <si>
    <t>02CD01E200_4</t>
  </si>
  <si>
    <t>02CD01E200_5</t>
  </si>
  <si>
    <t>02CD01E200_6</t>
  </si>
  <si>
    <t>02CD01E200_7</t>
  </si>
  <si>
    <t>02CD01E200_8</t>
  </si>
  <si>
    <t>02CD01E200_9</t>
  </si>
  <si>
    <t>02CD01E200_10</t>
  </si>
  <si>
    <t>02CD01E200_11</t>
  </si>
  <si>
    <t>02CD01E200_12</t>
  </si>
  <si>
    <t>02CD01E200_13</t>
  </si>
  <si>
    <t>02CD01E200_14</t>
  </si>
  <si>
    <t>02CD01E200_15</t>
  </si>
  <si>
    <t>02CD01E200_16</t>
  </si>
  <si>
    <t>02CD01F037_1</t>
  </si>
  <si>
    <t>02CD01F037_2</t>
  </si>
  <si>
    <t>02CD01F037_3</t>
  </si>
  <si>
    <t>02CD01F037_4</t>
  </si>
  <si>
    <t>02CD01F037_5</t>
  </si>
  <si>
    <t>02CD01K023_1</t>
  </si>
  <si>
    <t>02CD01K023_2</t>
  </si>
  <si>
    <t>02CD01K023_3</t>
  </si>
  <si>
    <t>02CD01K023_4</t>
  </si>
  <si>
    <t>02CD01K023_5</t>
  </si>
  <si>
    <t>02CD01K023_6</t>
  </si>
  <si>
    <t>02CD01K023_7</t>
  </si>
  <si>
    <t>02CD01K023_8</t>
  </si>
  <si>
    <t>02CD01K023_9</t>
  </si>
  <si>
    <t>02CD01K023_10</t>
  </si>
  <si>
    <t>02CD01K023_11</t>
  </si>
  <si>
    <t>02CD01K023_12</t>
  </si>
  <si>
    <t>02CD01K023_13</t>
  </si>
  <si>
    <t>02CD01K023_14</t>
  </si>
  <si>
    <t>02CD01K023_15</t>
  </si>
  <si>
    <t>02CD01K023_16</t>
  </si>
  <si>
    <t>02CD01K023_17</t>
  </si>
  <si>
    <t>02CD01K023_18</t>
  </si>
  <si>
    <t>02CD01K023_19</t>
  </si>
  <si>
    <t>02CD01N001_1</t>
  </si>
  <si>
    <t>02CD01N001_2</t>
  </si>
  <si>
    <t>02CD01N001_3</t>
  </si>
  <si>
    <t>02CD01N001_4</t>
  </si>
  <si>
    <t>02CD01S229_1</t>
  </si>
  <si>
    <t>02CD01S229_2</t>
  </si>
  <si>
    <t>02CD01S229_3</t>
  </si>
  <si>
    <t>02CD01S229_4</t>
  </si>
  <si>
    <t>02CD01S229_5</t>
  </si>
  <si>
    <t>02CD01S229_6</t>
  </si>
  <si>
    <t>02CD01S229_7</t>
  </si>
  <si>
    <t>02CD01S229_8</t>
  </si>
  <si>
    <t>02CD01S229_9</t>
  </si>
  <si>
    <t>02CD01S229_10</t>
  </si>
  <si>
    <t>02CD01S229_11</t>
  </si>
  <si>
    <t>02CD01S229_12</t>
  </si>
  <si>
    <t>02CD01S229_13</t>
  </si>
  <si>
    <t>02CD01E188_1</t>
  </si>
  <si>
    <t>02CD01E188_2</t>
  </si>
  <si>
    <t>02CD01E188_3</t>
  </si>
  <si>
    <t>02CD01E188_4</t>
  </si>
  <si>
    <t>02CD01E188_5</t>
  </si>
  <si>
    <t>02CD01E188_6</t>
  </si>
  <si>
    <t>02CD01E188_7</t>
  </si>
  <si>
    <t>02CD01E188_8</t>
  </si>
  <si>
    <t>02CD01E188_9</t>
  </si>
  <si>
    <t>02CD01E188_10</t>
  </si>
  <si>
    <t>02CD01E188_11</t>
  </si>
  <si>
    <t>02CD01E188_12</t>
  </si>
  <si>
    <t>02CD01E188_13</t>
  </si>
  <si>
    <t>02CD01E188_14</t>
  </si>
  <si>
    <t>02CD01E188_15</t>
  </si>
  <si>
    <t>02CD01E188_16</t>
  </si>
  <si>
    <t>02CD01E188_17</t>
  </si>
  <si>
    <t>02CD01R002_1</t>
  </si>
  <si>
    <t>02CD01R002_2</t>
  </si>
  <si>
    <t>02CD01R002_3</t>
  </si>
  <si>
    <t>02CD01R002_4</t>
  </si>
  <si>
    <t>02CD01R002_5</t>
  </si>
  <si>
    <t>02CD01R002_6</t>
  </si>
  <si>
    <t>02CD01U048_1</t>
  </si>
  <si>
    <t>02CD01U048_2</t>
  </si>
  <si>
    <t>02CD01U048_3</t>
  </si>
  <si>
    <t>02CD01U048_4</t>
  </si>
  <si>
    <t>02CD01U048_5</t>
  </si>
  <si>
    <t>02CD01U048_6</t>
  </si>
  <si>
    <t>02CD02E190_1</t>
  </si>
  <si>
    <t>02CD02E190_2</t>
  </si>
  <si>
    <t>02CD02E187_1</t>
  </si>
  <si>
    <t>02CD02E187_2</t>
  </si>
  <si>
    <t>02CD02E187_3</t>
  </si>
  <si>
    <t>02CD02E187_4</t>
  </si>
  <si>
    <t>02CD02E187_5</t>
  </si>
  <si>
    <t>02CD02E187_6</t>
  </si>
  <si>
    <t>02CD02E187_7</t>
  </si>
  <si>
    <t>02CD02E187_8</t>
  </si>
  <si>
    <t>02CD02E187_9</t>
  </si>
  <si>
    <t>02CD02E187_10</t>
  </si>
  <si>
    <t>02CD02E188_1</t>
  </si>
  <si>
    <t>02CD02E188_2</t>
  </si>
  <si>
    <t>02CD02E188_3</t>
  </si>
  <si>
    <t>02CD02E188_4</t>
  </si>
  <si>
    <t>02CD02E188_5</t>
  </si>
  <si>
    <t>02CD02E198_1</t>
  </si>
  <si>
    <t>02CD02E198_2</t>
  </si>
  <si>
    <t>02CD02E198_3</t>
  </si>
  <si>
    <t>02CD02E198_4</t>
  </si>
  <si>
    <t>02CD02E198_5</t>
  </si>
  <si>
    <t>02CD02E200_1</t>
  </si>
  <si>
    <t>02CD02E200_2</t>
  </si>
  <si>
    <t>02CD02E200_3</t>
  </si>
  <si>
    <t>02CD02E200_4</t>
  </si>
  <si>
    <t>02CD02F037_1</t>
  </si>
  <si>
    <t>02CD02F037_2</t>
  </si>
  <si>
    <t>02CD02F037_3</t>
  </si>
  <si>
    <t>02CD02F037_4</t>
  </si>
  <si>
    <t>02CD02K023_1</t>
  </si>
  <si>
    <t>02CD02K023_2</t>
  </si>
  <si>
    <t>02CD02N001_1</t>
  </si>
  <si>
    <t>02CD02N001_2</t>
  </si>
  <si>
    <t>02CD02N001_3</t>
  </si>
  <si>
    <t>02CD02N001_4</t>
  </si>
  <si>
    <t>02CD02R002_1</t>
  </si>
  <si>
    <t>02CD02R002_2</t>
  </si>
  <si>
    <t>02CD02R002_3</t>
  </si>
  <si>
    <t>02CD02S229_1</t>
  </si>
  <si>
    <t>02CD02S229_2</t>
  </si>
  <si>
    <t>02CD02S229_3</t>
  </si>
  <si>
    <t>02CD02S229_4</t>
  </si>
  <si>
    <t>02CD02S230_1</t>
  </si>
  <si>
    <t>02CD02S230_2</t>
  </si>
  <si>
    <t>02CD02S230_3</t>
  </si>
  <si>
    <t>02CD04E187_1</t>
  </si>
  <si>
    <t>02CD04E187_2</t>
  </si>
  <si>
    <t>02CD04E187_3</t>
  </si>
  <si>
    <t>02CD04E187_4</t>
  </si>
  <si>
    <t>02CD04E188_1</t>
  </si>
  <si>
    <t>02CD04E188_2</t>
  </si>
  <si>
    <t>02CD04E188_3</t>
  </si>
  <si>
    <t>02CD04E188_4</t>
  </si>
  <si>
    <t>02CD04E188_5</t>
  </si>
  <si>
    <t>02CD04E189_1</t>
  </si>
  <si>
    <t>02CD04E189_2</t>
  </si>
  <si>
    <t>02CD04E189_3</t>
  </si>
  <si>
    <t>02CD04E189_4</t>
  </si>
  <si>
    <t>02CD04E189_5</t>
  </si>
  <si>
    <t>02CD04E189_6</t>
  </si>
  <si>
    <t>02CD04E189_7</t>
  </si>
  <si>
    <t>02CD04E190_1</t>
  </si>
  <si>
    <t>02CD04E190_2</t>
  </si>
  <si>
    <t>02CD04E190_3</t>
  </si>
  <si>
    <t>02CD04E190_4</t>
  </si>
  <si>
    <t>02CD04E198_1</t>
  </si>
  <si>
    <t>02CD04E198_2</t>
  </si>
  <si>
    <t>02CD04E200_1</t>
  </si>
  <si>
    <t>02CD04E200_2</t>
  </si>
  <si>
    <t>02CD04E200_3</t>
  </si>
  <si>
    <t>02CD04E200_4</t>
  </si>
  <si>
    <t>02CD04E200_5</t>
  </si>
  <si>
    <t>02CD04E200_6</t>
  </si>
  <si>
    <t>02CD04E200_7</t>
  </si>
  <si>
    <t>02CD04E200_8</t>
  </si>
  <si>
    <t>02CD04E200_9</t>
  </si>
  <si>
    <t>02CD04E200_10</t>
  </si>
  <si>
    <t>02CD04F037_1</t>
  </si>
  <si>
    <t>02CD04F037_2</t>
  </si>
  <si>
    <t>02CD04K023_1</t>
  </si>
  <si>
    <t>02CD04K023_2</t>
  </si>
  <si>
    <t>02CD04K023_3</t>
  </si>
  <si>
    <t>02CD04N001_1</t>
  </si>
  <si>
    <t>02CD04N001_2</t>
  </si>
  <si>
    <t>02CD04N001_3</t>
  </si>
  <si>
    <t>02CD04N001_4</t>
  </si>
  <si>
    <t>02CD04R002_1</t>
  </si>
  <si>
    <t>02CD04R002_2</t>
  </si>
  <si>
    <t>02CD04R002_3</t>
  </si>
  <si>
    <t>02CD04R002_4</t>
  </si>
  <si>
    <t>02CD04S229_1</t>
  </si>
  <si>
    <t>02CD04S229_2</t>
  </si>
  <si>
    <t>02CD04S234_1</t>
  </si>
  <si>
    <t>02CD04S234_2</t>
  </si>
  <si>
    <t>02CD04U048_1</t>
  </si>
  <si>
    <t>02CD04U048_2</t>
  </si>
  <si>
    <t>02CD04U048_3</t>
  </si>
  <si>
    <t>02CD04U048_4</t>
  </si>
  <si>
    <t>02CD04U048_5</t>
  </si>
  <si>
    <t>02CD04U048_6</t>
  </si>
  <si>
    <t>02CD04U048_7</t>
  </si>
  <si>
    <t>02CD04U048_8</t>
  </si>
  <si>
    <t>02CD05E187_1</t>
  </si>
  <si>
    <t>02CD05E187_2</t>
  </si>
  <si>
    <t>02CD05E187_3</t>
  </si>
  <si>
    <t>02CD05E187_4</t>
  </si>
  <si>
    <t>02CD05E187_5</t>
  </si>
  <si>
    <t>02CD05E187_6</t>
  </si>
  <si>
    <t>02CD05E187_7</t>
  </si>
  <si>
    <t>02CD05E187_8</t>
  </si>
  <si>
    <t>02CD05E188_1</t>
  </si>
  <si>
    <t>02CD05E188_2</t>
  </si>
  <si>
    <t>02CD05E188_3</t>
  </si>
  <si>
    <t>02CD05E188_4</t>
  </si>
  <si>
    <t>02CD05E188_5</t>
  </si>
  <si>
    <t>02CD05E188_6</t>
  </si>
  <si>
    <t>02CD05E189_1</t>
  </si>
  <si>
    <t>02CD05E189_2</t>
  </si>
  <si>
    <t>02CD05E190_1</t>
  </si>
  <si>
    <t>02CD05E190_2</t>
  </si>
  <si>
    <t>02CD05E200_1</t>
  </si>
  <si>
    <t>02CD05E200_2</t>
  </si>
  <si>
    <t>02CD05E200_3</t>
  </si>
  <si>
    <t>02CD05E200_4</t>
  </si>
  <si>
    <t>02CD05E200_5</t>
  </si>
  <si>
    <t>02CD05E200_6</t>
  </si>
  <si>
    <t>02CD05F037_1</t>
  </si>
  <si>
    <t>02CD05F037_2</t>
  </si>
  <si>
    <t>02CD05F037_3</t>
  </si>
  <si>
    <t>02CD05F037_4</t>
  </si>
  <si>
    <t>02CD05K023_1</t>
  </si>
  <si>
    <t>02CD05K023_2</t>
  </si>
  <si>
    <t>02CD05K023_3</t>
  </si>
  <si>
    <t>02CD05K023_4</t>
  </si>
  <si>
    <t>02CD05K023_5</t>
  </si>
  <si>
    <t>02CD05K023_6</t>
  </si>
  <si>
    <t>02CD05K023_7</t>
  </si>
  <si>
    <t>02CD05K023_8</t>
  </si>
  <si>
    <t>02CD05N001_1</t>
  </si>
  <si>
    <t>02CD05N001_2</t>
  </si>
  <si>
    <t>02CD05N001_3</t>
  </si>
  <si>
    <t>02CD05N001_4</t>
  </si>
  <si>
    <t>02CD05N001_5</t>
  </si>
  <si>
    <t>02CD05N001_6</t>
  </si>
  <si>
    <t>02CD05R002_1</t>
  </si>
  <si>
    <t>02CD05R002_2</t>
  </si>
  <si>
    <t>02CD05S234_1</t>
  </si>
  <si>
    <t>02CD05S234_2</t>
  </si>
  <si>
    <t>02CD05S234_3</t>
  </si>
  <si>
    <t>02CD05S234_4</t>
  </si>
  <si>
    <t>02CD05S234_5</t>
  </si>
  <si>
    <t>02CD05S234_6</t>
  </si>
  <si>
    <t>02CD05E198_1</t>
  </si>
  <si>
    <t>02CD05E198_2</t>
  </si>
  <si>
    <t>02CD06E187_1</t>
  </si>
  <si>
    <t>02CD06E187_2</t>
  </si>
  <si>
    <t>02CD06E187_3</t>
  </si>
  <si>
    <t>02CD06E187_4</t>
  </si>
  <si>
    <t>02CD06E187_5</t>
  </si>
  <si>
    <t>02CD06E188_1</t>
  </si>
  <si>
    <t>02CD06E188_2</t>
  </si>
  <si>
    <t>02CD06E188_3</t>
  </si>
  <si>
    <t>02CD06E188_4</t>
  </si>
  <si>
    <t>02CD06E189_1</t>
  </si>
  <si>
    <t>02CD06E189_2</t>
  </si>
  <si>
    <t>02CD06E189_3</t>
  </si>
  <si>
    <t>02CD06E189_4</t>
  </si>
  <si>
    <t>02CD06E190_1</t>
  </si>
  <si>
    <t>02CD06E190_2</t>
  </si>
  <si>
    <t>02CD06E198_1</t>
  </si>
  <si>
    <t>02CD06E198_2</t>
  </si>
  <si>
    <t>02CD06E198_3</t>
  </si>
  <si>
    <t>02CD06E200_1</t>
  </si>
  <si>
    <t>02CD06E200_2</t>
  </si>
  <si>
    <t>02CD06E200_3</t>
  </si>
  <si>
    <t>02CD06E200_4</t>
  </si>
  <si>
    <t>02CD06E200_5</t>
  </si>
  <si>
    <t>02CD06E200_6</t>
  </si>
  <si>
    <t>02CD06F037_1</t>
  </si>
  <si>
    <t>02CD06F037_2</t>
  </si>
  <si>
    <t>02CD06K023_1</t>
  </si>
  <si>
    <t>02CD06K023_2</t>
  </si>
  <si>
    <t>02CD06K023_3</t>
  </si>
  <si>
    <t>02CD06K023_4</t>
  </si>
  <si>
    <t>02CD06K023_5</t>
  </si>
  <si>
    <t>02CD06K023_6</t>
  </si>
  <si>
    <t>02CD06K023_7</t>
  </si>
  <si>
    <t>02CD06K023_8</t>
  </si>
  <si>
    <t>02CD06K023_9</t>
  </si>
  <si>
    <t>02CD06K023_10</t>
  </si>
  <si>
    <t>02CD06K023_11</t>
  </si>
  <si>
    <t>02CD06K023_12</t>
  </si>
  <si>
    <t>02CD06N001_1</t>
  </si>
  <si>
    <t>02CD06N001_2</t>
  </si>
  <si>
    <t>02CD06N001_3</t>
  </si>
  <si>
    <t>02CD06N001_4</t>
  </si>
  <si>
    <t>02CD06R002_1</t>
  </si>
  <si>
    <t>02CD06R002_2</t>
  </si>
  <si>
    <t>02CD06R002_3</t>
  </si>
  <si>
    <t>02CD06S232_1</t>
  </si>
  <si>
    <t>02CD06S232_2</t>
  </si>
  <si>
    <t>02CD06U048_1</t>
  </si>
  <si>
    <t>02CD06U048_2</t>
  </si>
  <si>
    <t>02CD07E187_1</t>
  </si>
  <si>
    <t>02CD07E187_2</t>
  </si>
  <si>
    <t>02CD07E187_3</t>
  </si>
  <si>
    <t>02CD07E187_4</t>
  </si>
  <si>
    <t>02CD07E187_5</t>
  </si>
  <si>
    <t>02CD07E187_6</t>
  </si>
  <si>
    <t>02CD07E187_7</t>
  </si>
  <si>
    <t>02CD07E187_8</t>
  </si>
  <si>
    <t>02CD07E187_9</t>
  </si>
  <si>
    <t>02CD07E187_10</t>
  </si>
  <si>
    <t>02CD07E188_1</t>
  </si>
  <si>
    <t>02CD07E188_2</t>
  </si>
  <si>
    <t>02CD07E188_3</t>
  </si>
  <si>
    <t>02CD07E188_4</t>
  </si>
  <si>
    <t>02CD07E188_5</t>
  </si>
  <si>
    <t>02CD07E188_6</t>
  </si>
  <si>
    <t>02CD07E189_1</t>
  </si>
  <si>
    <t>02CD07E189_2</t>
  </si>
  <si>
    <t>02CD07E189_3</t>
  </si>
  <si>
    <t>02CD07E189_4</t>
  </si>
  <si>
    <t>02CD07E189_5</t>
  </si>
  <si>
    <t>02CD07E189_6</t>
  </si>
  <si>
    <t>02CD07E189_7</t>
  </si>
  <si>
    <t>02CD07E190_1</t>
  </si>
  <si>
    <t>02CD07E190_2</t>
  </si>
  <si>
    <t>02CD07E198_1</t>
  </si>
  <si>
    <t>02CD07E198_2</t>
  </si>
  <si>
    <t>02CD07E198_3</t>
  </si>
  <si>
    <t>02CD07E198_4</t>
  </si>
  <si>
    <t>02CD07E198_5</t>
  </si>
  <si>
    <t>02CD07E200_1</t>
  </si>
  <si>
    <t>02CD07E200_2</t>
  </si>
  <si>
    <t>02CD07E200_3</t>
  </si>
  <si>
    <t>02CD07E200_4</t>
  </si>
  <si>
    <t>02CD07E200_5</t>
  </si>
  <si>
    <t>02CD07E200_6</t>
  </si>
  <si>
    <t>02CD07F037_1</t>
  </si>
  <si>
    <t>02CD07F037_2</t>
  </si>
  <si>
    <t>02CD07F037_3</t>
  </si>
  <si>
    <t>02CD07F037_4</t>
  </si>
  <si>
    <t>02CD07K023_1</t>
  </si>
  <si>
    <t>02CD07K023_2</t>
  </si>
  <si>
    <t>02CD07K023_3</t>
  </si>
  <si>
    <t>02CD07N001_1</t>
  </si>
  <si>
    <t>02CD07N001_2</t>
  </si>
  <si>
    <t>02CD07N001_3</t>
  </si>
  <si>
    <t>02CD07N001_4</t>
  </si>
  <si>
    <t>02CD07N001_5</t>
  </si>
  <si>
    <t>02CD07N001_6</t>
  </si>
  <si>
    <t>02CD07N001_7</t>
  </si>
  <si>
    <t>02CD07N001_8</t>
  </si>
  <si>
    <t>02CD07R002_1</t>
  </si>
  <si>
    <t>02CD07R002_2</t>
  </si>
  <si>
    <t>02CD07R002_3</t>
  </si>
  <si>
    <t>02CD07S229_1</t>
  </si>
  <si>
    <t>02CD07S229_2</t>
  </si>
  <si>
    <t>02CD07S229_3</t>
  </si>
  <si>
    <t>02CD07S229_4</t>
  </si>
  <si>
    <t>02CD07S229_5</t>
  </si>
  <si>
    <t>02CD07S229_6</t>
  </si>
  <si>
    <t>02CD07S229_7</t>
  </si>
  <si>
    <t>02CD07S229_8</t>
  </si>
  <si>
    <t>02CD07U048_1</t>
  </si>
  <si>
    <t>02CD07U048_2</t>
  </si>
  <si>
    <t>02CD07U048_3</t>
  </si>
  <si>
    <t>02CD07U048_4</t>
  </si>
  <si>
    <t>02CD07U048_5</t>
  </si>
  <si>
    <t>02CD07U048_6</t>
  </si>
  <si>
    <t>02CD07U048_7</t>
  </si>
  <si>
    <t>02CD07U048_8</t>
  </si>
  <si>
    <t>02CD07U048_9</t>
  </si>
  <si>
    <t>02CD07U048_10</t>
  </si>
  <si>
    <t>02CD07U048_11</t>
  </si>
  <si>
    <t>02CD07U048_12</t>
  </si>
  <si>
    <t>02CD07U048_13</t>
  </si>
  <si>
    <t>02CD07U048_14</t>
  </si>
  <si>
    <t>02CD07U048_15</t>
  </si>
  <si>
    <t>02CD07U048_16</t>
  </si>
  <si>
    <t>02CD07U048_17</t>
  </si>
  <si>
    <t>02CD07U048_18</t>
  </si>
  <si>
    <t>02CD07U048_19</t>
  </si>
  <si>
    <t>02CD07U048_20</t>
  </si>
  <si>
    <t>02CD07U048_21</t>
  </si>
  <si>
    <t>02CD08N001_1</t>
  </si>
  <si>
    <t>02CD08N001_2</t>
  </si>
  <si>
    <t>02CD08N001_3</t>
  </si>
  <si>
    <t>02CD08N001_4</t>
  </si>
  <si>
    <t>02CD08N001_5</t>
  </si>
  <si>
    <t>02CD08N001_6</t>
  </si>
  <si>
    <t>02CD08E187_1</t>
  </si>
  <si>
    <t>02CD08E187_2</t>
  </si>
  <si>
    <t>02CD08E187_3</t>
  </si>
  <si>
    <t>02CD08E187_4</t>
  </si>
  <si>
    <t>02CD08E187_5</t>
  </si>
  <si>
    <t>02CD08E187_6</t>
  </si>
  <si>
    <t>02CD08E187_7</t>
  </si>
  <si>
    <t>02CD08E187_8</t>
  </si>
  <si>
    <t>02CD08E188_1</t>
  </si>
  <si>
    <t>02CD08E188_2</t>
  </si>
  <si>
    <t>02CD08E188_3</t>
  </si>
  <si>
    <t>02CD08E188_4</t>
  </si>
  <si>
    <t>02CD08E188_5</t>
  </si>
  <si>
    <t>02CD08E188_6</t>
  </si>
  <si>
    <t>02CD08E188_7</t>
  </si>
  <si>
    <t>02CD08E189_1</t>
  </si>
  <si>
    <t>02CD08E189_2</t>
  </si>
  <si>
    <t>02CD08E189_3</t>
  </si>
  <si>
    <t>02CD08E189_4</t>
  </si>
  <si>
    <t>02CD08E189_5</t>
  </si>
  <si>
    <t>02CD08E190_1</t>
  </si>
  <si>
    <t>02CD08E190_2</t>
  </si>
  <si>
    <t>02CD08E190_3</t>
  </si>
  <si>
    <t>02CD08E198_1</t>
  </si>
  <si>
    <t>02CD08E198_2</t>
  </si>
  <si>
    <t>02CD08E198_3</t>
  </si>
  <si>
    <t>02CD08E198_4</t>
  </si>
  <si>
    <t>02CD08E200_1</t>
  </si>
  <si>
    <t>02CD08E200_2</t>
  </si>
  <si>
    <t>02CD08E200_3</t>
  </si>
  <si>
    <t>02CD08E200_4</t>
  </si>
  <si>
    <t>02CD08E200_5</t>
  </si>
  <si>
    <t>02CD08F037_1</t>
  </si>
  <si>
    <t>02CD08F037_2</t>
  </si>
  <si>
    <t>02CD08F037_3</t>
  </si>
  <si>
    <t>02CD08F037_4</t>
  </si>
  <si>
    <t>02CD08K023_1</t>
  </si>
  <si>
    <t>02CD08K023_2</t>
  </si>
  <si>
    <t>02CD08K023_3</t>
  </si>
  <si>
    <t>02CD08K023_4</t>
  </si>
  <si>
    <t>02CD08K023_5</t>
  </si>
  <si>
    <t>02CD08K023_6</t>
  </si>
  <si>
    <t>02CD08K023_7</t>
  </si>
  <si>
    <t>02CD08K023_8</t>
  </si>
  <si>
    <t>02CD08K023_9</t>
  </si>
  <si>
    <t>02CD08K023_10</t>
  </si>
  <si>
    <t>02CD08R002_1</t>
  </si>
  <si>
    <t>02CD08R002_2</t>
  </si>
  <si>
    <t>02CD08S229_1</t>
  </si>
  <si>
    <t>02CD08S229_2</t>
  </si>
  <si>
    <t>02CD08S229_3</t>
  </si>
  <si>
    <t>02CD08S229_4</t>
  </si>
  <si>
    <t>02CD08S229_5</t>
  </si>
  <si>
    <t>02CD08S229_6</t>
  </si>
  <si>
    <t>02CD08U048_1</t>
  </si>
  <si>
    <t>02CD08U048_2</t>
  </si>
  <si>
    <t>02CD08U048_3</t>
  </si>
  <si>
    <t>02CD08U048_4</t>
  </si>
  <si>
    <t>02CD08U048_5</t>
  </si>
  <si>
    <t>02CD08U048_6</t>
  </si>
  <si>
    <t>02CD08U048_7</t>
  </si>
  <si>
    <t>02CD08U048_8</t>
  </si>
  <si>
    <t>02CD08U048_9</t>
  </si>
  <si>
    <t>02CD08U048_10</t>
  </si>
  <si>
    <t>02CD08U048_11</t>
  </si>
  <si>
    <t>02CD08U048_12</t>
  </si>
  <si>
    <t>02CD08U048_13</t>
  </si>
  <si>
    <t>02CD08U048_14</t>
  </si>
  <si>
    <t>02CD08U048_15</t>
  </si>
  <si>
    <t>02CD09U048_1</t>
  </si>
  <si>
    <t>02CD09U048_2</t>
  </si>
  <si>
    <t>02CD09S229_1</t>
  </si>
  <si>
    <t>02CD09S229_2</t>
  </si>
  <si>
    <t>02CD09R002_1</t>
  </si>
  <si>
    <t>02CD09R002_2</t>
  </si>
  <si>
    <t>02CD09R002_3</t>
  </si>
  <si>
    <t>02CD09N001_1</t>
  </si>
  <si>
    <t>02CD09N001_2</t>
  </si>
  <si>
    <t>02CD09N001_3</t>
  </si>
  <si>
    <t>02CD09N001_4</t>
  </si>
  <si>
    <t>02CD09N001_5</t>
  </si>
  <si>
    <t>02CD09K023_1</t>
  </si>
  <si>
    <t>02CD09K023_2</t>
  </si>
  <si>
    <t>02CD09K023_3</t>
  </si>
  <si>
    <t>02CD09K023_4</t>
  </si>
  <si>
    <t>02CD09F037_1</t>
  </si>
  <si>
    <t>02CD09F037_2</t>
  </si>
  <si>
    <t>02CD09F037_3</t>
  </si>
  <si>
    <t>02CD09F037_4</t>
  </si>
  <si>
    <t>02CD09E200_1</t>
  </si>
  <si>
    <t>02CD09E200_2</t>
  </si>
  <si>
    <t>02CD09E200_3</t>
  </si>
  <si>
    <t>02CD09E200_4</t>
  </si>
  <si>
    <t>02CD09E200_5</t>
  </si>
  <si>
    <t>02CD09E198_1</t>
  </si>
  <si>
    <t>02CD09E198_2</t>
  </si>
  <si>
    <t>02CD09E198_3</t>
  </si>
  <si>
    <t>02CD09E198_4</t>
  </si>
  <si>
    <t>02CD09E198_5</t>
  </si>
  <si>
    <t>02CD09E198_6</t>
  </si>
  <si>
    <t>02CD09E198_7</t>
  </si>
  <si>
    <t>02CD09E190_1</t>
  </si>
  <si>
    <t>02CD09E190_2</t>
  </si>
  <si>
    <t>02CD09E190_3</t>
  </si>
  <si>
    <t>02CD09E189_1</t>
  </si>
  <si>
    <t>02CD09E189_2</t>
  </si>
  <si>
    <t>02CD09E189_3</t>
  </si>
  <si>
    <t>02CD09E189_4</t>
  </si>
  <si>
    <t>02CD09E188_1</t>
  </si>
  <si>
    <t>02CD09E188_2</t>
  </si>
  <si>
    <t>02CD09E188_3</t>
  </si>
  <si>
    <t>02CD09E188_4</t>
  </si>
  <si>
    <t>02CD09E188_5</t>
  </si>
  <si>
    <t>02CD09E188_6</t>
  </si>
  <si>
    <t>02CD09E188_7</t>
  </si>
  <si>
    <t>02CD09E188_8</t>
  </si>
  <si>
    <t>02CD09E188_9</t>
  </si>
  <si>
    <t>02CD09E187_1</t>
  </si>
  <si>
    <t>02CD09E187_2</t>
  </si>
  <si>
    <t>02CD09E187_3</t>
  </si>
  <si>
    <t>02CD09E187_4</t>
  </si>
  <si>
    <t>02CD09E187_5</t>
  </si>
  <si>
    <t>02CD09E187_6</t>
  </si>
  <si>
    <t>02CD09E187_7</t>
  </si>
  <si>
    <t>02CD09E187_8</t>
  </si>
  <si>
    <t>02CD09E187_9</t>
  </si>
  <si>
    <t>02CD10E187_1</t>
  </si>
  <si>
    <t>02CD10E187_2</t>
  </si>
  <si>
    <t>02CD10E187_3</t>
  </si>
  <si>
    <t>02CD10E187_4</t>
  </si>
  <si>
    <t>02CD10E187_5</t>
  </si>
  <si>
    <t>02CD10E187_6</t>
  </si>
  <si>
    <t>02CD10E187_7</t>
  </si>
  <si>
    <t>02CD10E187_8</t>
  </si>
  <si>
    <t>02CD10E187_9</t>
  </si>
  <si>
    <t>02CD10E187_10</t>
  </si>
  <si>
    <t>02CD10E187_11</t>
  </si>
  <si>
    <t>02CD10E187_12</t>
  </si>
  <si>
    <t>02CD10E187_13</t>
  </si>
  <si>
    <t>02CD10E187_14</t>
  </si>
  <si>
    <t>02CD10E187_15</t>
  </si>
  <si>
    <t>02CD10E188_1</t>
  </si>
  <si>
    <t>02CD10E188_2</t>
  </si>
  <si>
    <t>02CD10E188_3</t>
  </si>
  <si>
    <t>02CD10E188_4</t>
  </si>
  <si>
    <t>02CD10E188_5</t>
  </si>
  <si>
    <t>02CD10E188_6</t>
  </si>
  <si>
    <t>02CD10E188_7</t>
  </si>
  <si>
    <t>02CD10E188_8</t>
  </si>
  <si>
    <t>02CD10E188_9</t>
  </si>
  <si>
    <t>02CD10E188_10</t>
  </si>
  <si>
    <t>02CD10E188_11</t>
  </si>
  <si>
    <t>02CD10E188_12</t>
  </si>
  <si>
    <t>02CD10E188_13</t>
  </si>
  <si>
    <t>02CD10E188_14</t>
  </si>
  <si>
    <t>02CD10E188_15</t>
  </si>
  <si>
    <t>02CD10E188_16</t>
  </si>
  <si>
    <t>02CD10E188_17</t>
  </si>
  <si>
    <t>02CD10E188_18</t>
  </si>
  <si>
    <t>02CD10E188_19</t>
  </si>
  <si>
    <t>02CD10E188_20</t>
  </si>
  <si>
    <t>02CD10E188_21</t>
  </si>
  <si>
    <t>02CD10E188_22</t>
  </si>
  <si>
    <t>02CD10E189_1</t>
  </si>
  <si>
    <t>02CD10E189_2</t>
  </si>
  <si>
    <t>02CD10E189_3</t>
  </si>
  <si>
    <t>02CD10E189_4</t>
  </si>
  <si>
    <t>02CD10E189_5</t>
  </si>
  <si>
    <t>02CD10E189_6</t>
  </si>
  <si>
    <t>02CD10E189_7</t>
  </si>
  <si>
    <t>02CD10E189_8</t>
  </si>
  <si>
    <t>02CD10E189_9</t>
  </si>
  <si>
    <t>02CD10E189_10</t>
  </si>
  <si>
    <t>02CD10E189_11</t>
  </si>
  <si>
    <t>02CD10E189_12</t>
  </si>
  <si>
    <t>02CD10E189_13</t>
  </si>
  <si>
    <t>02CD10E189_14</t>
  </si>
  <si>
    <t>02CD10E189_15</t>
  </si>
  <si>
    <t>02CD10E189_16</t>
  </si>
  <si>
    <t>02CD10E189_17</t>
  </si>
  <si>
    <t>02CD10E189_18</t>
  </si>
  <si>
    <t>02CD10E190_1</t>
  </si>
  <si>
    <t>02CD10E190_2</t>
  </si>
  <si>
    <t>02CD10E190_3</t>
  </si>
  <si>
    <t>02CD10E190_4</t>
  </si>
  <si>
    <t>02CD10E198_1</t>
  </si>
  <si>
    <t>02CD10E198_2</t>
  </si>
  <si>
    <t>02CD10E198_3</t>
  </si>
  <si>
    <t>02CD10E198_4</t>
  </si>
  <si>
    <t>02CD10E198_5</t>
  </si>
  <si>
    <t>02CD10E198_6</t>
  </si>
  <si>
    <t>02CD10E198_7</t>
  </si>
  <si>
    <t>02CD10E200_1</t>
  </si>
  <si>
    <t>02CD10E200_2</t>
  </si>
  <si>
    <t>02CD10E200_3</t>
  </si>
  <si>
    <t>02CD10E200_4</t>
  </si>
  <si>
    <t>02CD10E200_5</t>
  </si>
  <si>
    <t>02CD10E200_6</t>
  </si>
  <si>
    <t>02CD10E200_7</t>
  </si>
  <si>
    <t>02CD10E200_8</t>
  </si>
  <si>
    <t>02CD10E200_9</t>
  </si>
  <si>
    <t>02CD10E200_10</t>
  </si>
  <si>
    <t>02CD10E200_11</t>
  </si>
  <si>
    <t>02CD10E200_12</t>
  </si>
  <si>
    <t>02CD10E200_13</t>
  </si>
  <si>
    <t>02CD10E200_14</t>
  </si>
  <si>
    <t>02CD10E200_15</t>
  </si>
  <si>
    <t>02CD10E200_16</t>
  </si>
  <si>
    <t>02CD10E200_17</t>
  </si>
  <si>
    <t>02CD10E200_18</t>
  </si>
  <si>
    <t>02CD10F037_1</t>
  </si>
  <si>
    <t>02CD10F037_2</t>
  </si>
  <si>
    <t>02CD10F037_3</t>
  </si>
  <si>
    <t>02CD10F037_4</t>
  </si>
  <si>
    <t>02CD10F037_5</t>
  </si>
  <si>
    <t>02CD10F037_6</t>
  </si>
  <si>
    <t>02CD10F037_7</t>
  </si>
  <si>
    <t>02CD10F037_8</t>
  </si>
  <si>
    <t>02CD10K023_1</t>
  </si>
  <si>
    <t>02CD10K023_2</t>
  </si>
  <si>
    <t>02CD10K023_3</t>
  </si>
  <si>
    <t>02CD10K023_4</t>
  </si>
  <si>
    <t>02CD10K023_5</t>
  </si>
  <si>
    <t>02CD10K023_6</t>
  </si>
  <si>
    <t>02CD10N001_1</t>
  </si>
  <si>
    <t>02CD10R002_1</t>
  </si>
  <si>
    <t>02CD10R002_2</t>
  </si>
  <si>
    <t>02CD10R002_3</t>
  </si>
  <si>
    <t>02CD10R002_4</t>
  </si>
  <si>
    <t>02CD10S234_1</t>
  </si>
  <si>
    <t>02CD10S234_2</t>
  </si>
  <si>
    <t>02CD10S234_3</t>
  </si>
  <si>
    <t>02CD10S234_4</t>
  </si>
  <si>
    <t>02CD10U048_1</t>
  </si>
  <si>
    <t>02CD10U048_2</t>
  </si>
  <si>
    <t>02CD10U048_3</t>
  </si>
  <si>
    <t>02CD10U048_4</t>
  </si>
  <si>
    <t>02CD10U048_5</t>
  </si>
  <si>
    <t>02CD10U048_6</t>
  </si>
  <si>
    <t>02CD10U048_7</t>
  </si>
  <si>
    <t>02CD10U048_8</t>
  </si>
  <si>
    <t>02CD10U048_9</t>
  </si>
  <si>
    <t>02CD10U048_10</t>
  </si>
  <si>
    <t>02CD10U048_11</t>
  </si>
  <si>
    <t>02CD13E198_1</t>
  </si>
  <si>
    <t>02CD13E198_2</t>
  </si>
  <si>
    <t>02CD13F037_1</t>
  </si>
  <si>
    <t>02CD13F037_2</t>
  </si>
  <si>
    <t>02CD13F037_3</t>
  </si>
  <si>
    <t>02CD13F037_4</t>
  </si>
  <si>
    <t>02CD13F037_5</t>
  </si>
  <si>
    <t>02CD13F037_6</t>
  </si>
  <si>
    <t>02CD13U048_1</t>
  </si>
  <si>
    <t>02CD13U048_2</t>
  </si>
  <si>
    <t>02CD13U048_3</t>
  </si>
  <si>
    <t>02CD13U048_4</t>
  </si>
  <si>
    <t>02CD13E187_1</t>
  </si>
  <si>
    <t>02CD13E187_2</t>
  </si>
  <si>
    <t>02CD13E187_3</t>
  </si>
  <si>
    <t>02CD13E187_4</t>
  </si>
  <si>
    <t>02CD13E187_5</t>
  </si>
  <si>
    <t>02CD13E187_6</t>
  </si>
  <si>
    <t>02CD13E187_7</t>
  </si>
  <si>
    <t>02CD13E187_8</t>
  </si>
  <si>
    <t>02CD13E187_9</t>
  </si>
  <si>
    <t>02CD13E187_10</t>
  </si>
  <si>
    <t>02CD13E187_11</t>
  </si>
  <si>
    <t>02CD13E188_1</t>
  </si>
  <si>
    <t>02CD13E188_2</t>
  </si>
  <si>
    <t>02CD13E188_3</t>
  </si>
  <si>
    <t>02CD13E188_4</t>
  </si>
  <si>
    <t>02CD13E188_5</t>
  </si>
  <si>
    <t>02CD13E188_6</t>
  </si>
  <si>
    <t>02CD13E189_1</t>
  </si>
  <si>
    <t>02CD13E189_2</t>
  </si>
  <si>
    <t>02CD13E189_3</t>
  </si>
  <si>
    <t>02CD13E189_4</t>
  </si>
  <si>
    <t>02CD13E190_1</t>
  </si>
  <si>
    <t>02CD13E190_2</t>
  </si>
  <si>
    <t>02CD13E190_3</t>
  </si>
  <si>
    <t>02CD13E190_4</t>
  </si>
  <si>
    <t>02CD13E200_1</t>
  </si>
  <si>
    <t>02CD13E200_2</t>
  </si>
  <si>
    <t>02CD13E200_3</t>
  </si>
  <si>
    <t>02CD13E200_4</t>
  </si>
  <si>
    <t>02CD13E200_5</t>
  </si>
  <si>
    <t>02CD13E200_6</t>
  </si>
  <si>
    <t>02CD13E200_7</t>
  </si>
  <si>
    <t>02CD13E200_8</t>
  </si>
  <si>
    <t>02CD13E200_9</t>
  </si>
  <si>
    <t>02CD13E200_10</t>
  </si>
  <si>
    <t>02CD13E200_11</t>
  </si>
  <si>
    <t>02CD13E200_12</t>
  </si>
  <si>
    <t>02CD13E200_13</t>
  </si>
  <si>
    <t>02CD13E200_14</t>
  </si>
  <si>
    <t>02CD13E200_15</t>
  </si>
  <si>
    <t>02CD13E200_16</t>
  </si>
  <si>
    <t>02CD13E200_17</t>
  </si>
  <si>
    <t>02CD13E200_18</t>
  </si>
  <si>
    <t>02CD13E200_19</t>
  </si>
  <si>
    <t>02CD13K023_1</t>
  </si>
  <si>
    <t>02CD13K023_2</t>
  </si>
  <si>
    <t>02CD13K023_3</t>
  </si>
  <si>
    <t>02CD13K023_4</t>
  </si>
  <si>
    <t>02CD13K023_5</t>
  </si>
  <si>
    <t>02CD13K023_6</t>
  </si>
  <si>
    <t>02CD13K023_7</t>
  </si>
  <si>
    <t>02CD13K023_8</t>
  </si>
  <si>
    <t>02CD13K023_9</t>
  </si>
  <si>
    <t>02CD13K023_10</t>
  </si>
  <si>
    <t>02CD13N001_1</t>
  </si>
  <si>
    <t>02CD13N001_2</t>
  </si>
  <si>
    <t>02CD13N001_3</t>
  </si>
  <si>
    <t>02CD13N001_4</t>
  </si>
  <si>
    <t>02CD13R002_1</t>
  </si>
  <si>
    <t>02CD13R002_2</t>
  </si>
  <si>
    <t>02CD14E187_1</t>
  </si>
  <si>
    <t>02CD14E187_2</t>
  </si>
  <si>
    <t>02CD14E187_3</t>
  </si>
  <si>
    <t>02CD14E187_4</t>
  </si>
  <si>
    <t>02CD14E187_5</t>
  </si>
  <si>
    <t>02CD14E187_6</t>
  </si>
  <si>
    <t>02CD14E187_7</t>
  </si>
  <si>
    <t>02CD14E187_8</t>
  </si>
  <si>
    <t>02CD14E187_9</t>
  </si>
  <si>
    <t>02CD14E187_10</t>
  </si>
  <si>
    <t>02CD14E187_11</t>
  </si>
  <si>
    <t>02CD14E187_12</t>
  </si>
  <si>
    <t>02CD14E187_13</t>
  </si>
  <si>
    <t>02CD14E187_14</t>
  </si>
  <si>
    <t>02CD14E187_15</t>
  </si>
  <si>
    <t>02CD14E187_16</t>
  </si>
  <si>
    <t>02CD14E188_1</t>
  </si>
  <si>
    <t>02CD14E188_2</t>
  </si>
  <si>
    <t>02CD14E188_3</t>
  </si>
  <si>
    <t>02CD14E188_4</t>
  </si>
  <si>
    <t>02CD14E188_5</t>
  </si>
  <si>
    <t>02CD14E188_6</t>
  </si>
  <si>
    <t>02CD14E188_7</t>
  </si>
  <si>
    <t>02CD14E188_8</t>
  </si>
  <si>
    <t>02CD14E188_9</t>
  </si>
  <si>
    <t>02CD14E188_10</t>
  </si>
  <si>
    <t>02CD14E189_1</t>
  </si>
  <si>
    <t>02CD14E189_2</t>
  </si>
  <si>
    <t>02CD14E189_3</t>
  </si>
  <si>
    <t>02CD14E189_4</t>
  </si>
  <si>
    <t>02CD14E189_5</t>
  </si>
  <si>
    <t>02CD14E189_6</t>
  </si>
  <si>
    <t>02CD14E190_1</t>
  </si>
  <si>
    <t>02CD14E190_2</t>
  </si>
  <si>
    <t>02CD14E190_3</t>
  </si>
  <si>
    <t>02CD14E190_4</t>
  </si>
  <si>
    <t>02CD14E198_1</t>
  </si>
  <si>
    <t>02CD14E198_2</t>
  </si>
  <si>
    <t>02CD14E198_3</t>
  </si>
  <si>
    <t>02CD14E198_4</t>
  </si>
  <si>
    <t>02CD14E198_5</t>
  </si>
  <si>
    <t>02CD14E198_6</t>
  </si>
  <si>
    <t>02CD14E198_7</t>
  </si>
  <si>
    <t>02CD14E198_8</t>
  </si>
  <si>
    <t>02CD14E198_9</t>
  </si>
  <si>
    <t>02CD14E200_1</t>
  </si>
  <si>
    <t>02CD14E200_2</t>
  </si>
  <si>
    <t>02CD14E200_3</t>
  </si>
  <si>
    <t>02CD14E200_4</t>
  </si>
  <si>
    <t>02CD14E200_5</t>
  </si>
  <si>
    <t>02CD14E200_6</t>
  </si>
  <si>
    <t>02CD14E200_7</t>
  </si>
  <si>
    <t>02CD14E200_8</t>
  </si>
  <si>
    <t>02CD14E200_9</t>
  </si>
  <si>
    <t>02CD14E200_10</t>
  </si>
  <si>
    <t>02CD14E200_11</t>
  </si>
  <si>
    <t>02CD14E200_12</t>
  </si>
  <si>
    <t>02CD14E200_13</t>
  </si>
  <si>
    <t>02CD14E200_14</t>
  </si>
  <si>
    <t>02CD14E200_15</t>
  </si>
  <si>
    <t>02CD14E200_16</t>
  </si>
  <si>
    <t>02CD14E200_17</t>
  </si>
  <si>
    <t>02CD14E200_18</t>
  </si>
  <si>
    <t>02CD14E200_19</t>
  </si>
  <si>
    <t>02CD14F037_1</t>
  </si>
  <si>
    <t>02CD14F037_2</t>
  </si>
  <si>
    <t>02CD14F037_3</t>
  </si>
  <si>
    <t>02CD14F037_4</t>
  </si>
  <si>
    <t>02CD14F037_5</t>
  </si>
  <si>
    <t>02CD14K023_1</t>
  </si>
  <si>
    <t>02CD14K023_2</t>
  </si>
  <si>
    <t>02CD14K023_3</t>
  </si>
  <si>
    <t>02CD14K023_4</t>
  </si>
  <si>
    <t>02CD14K023_5</t>
  </si>
  <si>
    <t>02CD14K023_6</t>
  </si>
  <si>
    <t>02CD14K023_7</t>
  </si>
  <si>
    <t>02CD14K023_8</t>
  </si>
  <si>
    <t>02CD14K023_9</t>
  </si>
  <si>
    <t>02CD14K023_10</t>
  </si>
  <si>
    <t>02CD14K023_11</t>
  </si>
  <si>
    <t>02CD14R002_1</t>
  </si>
  <si>
    <t>02CD14R002_2</t>
  </si>
  <si>
    <t>02CD14S229_1</t>
  </si>
  <si>
    <t>02CD14S229_2</t>
  </si>
  <si>
    <t>02CD14S229_3</t>
  </si>
  <si>
    <t>02CD14S229_4</t>
  </si>
  <si>
    <t>02CD14S229_5</t>
  </si>
  <si>
    <t>02CD14S234_1</t>
  </si>
  <si>
    <t>02CD14S234_2</t>
  </si>
  <si>
    <t>02CD14S234_3</t>
  </si>
  <si>
    <t>02CD14S234_4</t>
  </si>
  <si>
    <t>02CD14S234_5</t>
  </si>
  <si>
    <t>02CD14S234_6</t>
  </si>
  <si>
    <t>02CD14S234_7</t>
  </si>
  <si>
    <t>02CD14S234_8</t>
  </si>
  <si>
    <t>02CD14S234_9</t>
  </si>
  <si>
    <t>02CD14S234_10</t>
  </si>
  <si>
    <t>02CD14S234_11</t>
  </si>
  <si>
    <t>02CD14S234_12</t>
  </si>
  <si>
    <t>02CD14U048_1</t>
  </si>
  <si>
    <t>02CD14U048_2</t>
  </si>
  <si>
    <t>02CD14U048_3</t>
  </si>
  <si>
    <t>02CD14U048_4</t>
  </si>
  <si>
    <t>02CD14U048_5</t>
  </si>
  <si>
    <t>02CD14U048_6</t>
  </si>
  <si>
    <t>02CD14N001_1</t>
  </si>
  <si>
    <t>02CD14N001_2</t>
  </si>
  <si>
    <t>02CD14N001_3</t>
  </si>
  <si>
    <t>02CD14N001_4</t>
  </si>
  <si>
    <t>02CD14N001_5</t>
  </si>
  <si>
    <t>02CD14N001_6</t>
  </si>
  <si>
    <t>02CD14N001_7</t>
  </si>
  <si>
    <t>02CD14N001_8</t>
  </si>
  <si>
    <t>02CD14N001_9</t>
  </si>
  <si>
    <t>02CD14N001_10</t>
  </si>
  <si>
    <t>02CD15E187_1</t>
  </si>
  <si>
    <t>02CD15E187_2</t>
  </si>
  <si>
    <t>02CD15E187_3</t>
  </si>
  <si>
    <t>02CD15E187_4</t>
  </si>
  <si>
    <t>02CD15E187_5</t>
  </si>
  <si>
    <t>02CD15E187_6</t>
  </si>
  <si>
    <t>02CD15E188_1</t>
  </si>
  <si>
    <t>02CD15E188_2</t>
  </si>
  <si>
    <t>02CD15E188_3</t>
  </si>
  <si>
    <t>02CD15E188_4</t>
  </si>
  <si>
    <t>02CD15E188_5</t>
  </si>
  <si>
    <t>02CD15E188_6</t>
  </si>
  <si>
    <t>02CD15E188_7</t>
  </si>
  <si>
    <t>02CD15E188_8</t>
  </si>
  <si>
    <t>02CD15E188_9</t>
  </si>
  <si>
    <t>02CD15E189_1</t>
  </si>
  <si>
    <t>02CD15E189_2</t>
  </si>
  <si>
    <t>02CD15E189_3</t>
  </si>
  <si>
    <t>02CD15E189_4</t>
  </si>
  <si>
    <t>02CD15E189_5</t>
  </si>
  <si>
    <t>02CD15E189_6</t>
  </si>
  <si>
    <t>02CD15E190_1</t>
  </si>
  <si>
    <t>02CD15E190_2</t>
  </si>
  <si>
    <t>02CD15E190_3</t>
  </si>
  <si>
    <t>02CD15E198_1</t>
  </si>
  <si>
    <t>02CD15E198_2</t>
  </si>
  <si>
    <t>02CD15E198_3</t>
  </si>
  <si>
    <t>02CD15E200_1</t>
  </si>
  <si>
    <t>02CD15E200_2</t>
  </si>
  <si>
    <t>02CD15E200_3</t>
  </si>
  <si>
    <t>02CD15E200_4</t>
  </si>
  <si>
    <t>02CD15E200_5</t>
  </si>
  <si>
    <t>02CD15E200_6</t>
  </si>
  <si>
    <t>02CD15E200_7</t>
  </si>
  <si>
    <t>02CD15E200_8</t>
  </si>
  <si>
    <t>02CD15E200_9</t>
  </si>
  <si>
    <t>02CD15E200_10</t>
  </si>
  <si>
    <t>02CD15E200_11</t>
  </si>
  <si>
    <t>02CD15E200_12</t>
  </si>
  <si>
    <t>02CD15E200_13</t>
  </si>
  <si>
    <t>02CD15E200_14</t>
  </si>
  <si>
    <t>02CD15F037_1</t>
  </si>
  <si>
    <t>02CD15F037_2</t>
  </si>
  <si>
    <t>02CD15F037_3</t>
  </si>
  <si>
    <t>02CD15F037_4</t>
  </si>
  <si>
    <t>02CD15K023_1</t>
  </si>
  <si>
    <t>02CD15K023_2</t>
  </si>
  <si>
    <t>02CD15K023_3</t>
  </si>
  <si>
    <t>02CD15K023_4</t>
  </si>
  <si>
    <t>02CD15K023_5</t>
  </si>
  <si>
    <t>02CD15K023_6</t>
  </si>
  <si>
    <t>02CD15K023_7</t>
  </si>
  <si>
    <t>02CD15K023_8</t>
  </si>
  <si>
    <t>02CD15K023_9</t>
  </si>
  <si>
    <t>02CD15K023_10</t>
  </si>
  <si>
    <t>02CD15K023_11</t>
  </si>
  <si>
    <t>02CD15K023_12</t>
  </si>
  <si>
    <t>02CD15K023_13</t>
  </si>
  <si>
    <t>02CD15K023_14</t>
  </si>
  <si>
    <t>02CD15K023_15</t>
  </si>
  <si>
    <t>02CD15K023_16</t>
  </si>
  <si>
    <t>02CD15K023_17</t>
  </si>
  <si>
    <t>02CD15K023_18</t>
  </si>
  <si>
    <t>02CD15K023_19</t>
  </si>
  <si>
    <t>02CD15K023_20</t>
  </si>
  <si>
    <t>02CD15K023_21</t>
  </si>
  <si>
    <t>02CD15N001_1</t>
  </si>
  <si>
    <t>02CD15N001_2</t>
  </si>
  <si>
    <t>02CD15N001_3</t>
  </si>
  <si>
    <t>02CD15N001_4</t>
  </si>
  <si>
    <t>02CD15R002_1</t>
  </si>
  <si>
    <t>02CD15R002_2</t>
  </si>
  <si>
    <t>02CD15R002_3</t>
  </si>
  <si>
    <t>02CD15S229_1</t>
  </si>
  <si>
    <t>02CD15S229_2</t>
  </si>
  <si>
    <t>02CD15S229_3</t>
  </si>
  <si>
    <t>02CD15S229_4</t>
  </si>
  <si>
    <t>02CD15S229_5</t>
  </si>
  <si>
    <t>02CD15S229_6</t>
  </si>
  <si>
    <t>02CD15S229_7</t>
  </si>
  <si>
    <t>02CD15S229_8</t>
  </si>
  <si>
    <t>02CD15S232_1</t>
  </si>
  <si>
    <t>02CD15S232_2</t>
  </si>
  <si>
    <t>02CD15S232_3</t>
  </si>
  <si>
    <t>02CD15S232_4</t>
  </si>
  <si>
    <t>02CD15S233_1</t>
  </si>
  <si>
    <t>02CD15S233_2</t>
  </si>
  <si>
    <t>02CD15S233_3</t>
  </si>
  <si>
    <t>02CD15S233_4</t>
  </si>
  <si>
    <t>02CD15S233_5</t>
  </si>
  <si>
    <t>02CD15S235_1</t>
  </si>
  <si>
    <t>02CD15S235_2</t>
  </si>
  <si>
    <t>02CD15S235_3</t>
  </si>
  <si>
    <t>02CD15S235_4</t>
  </si>
  <si>
    <t>02CD15S235_5</t>
  </si>
  <si>
    <t>02CD15S235_6</t>
  </si>
  <si>
    <t>02CD15S235_7</t>
  </si>
  <si>
    <t>02CD15U048_1</t>
  </si>
  <si>
    <t>02CD15U048_2</t>
  </si>
  <si>
    <t>02CD15U048_3</t>
  </si>
  <si>
    <t>02CD15U048_4</t>
  </si>
  <si>
    <t>02CD15U048_5</t>
  </si>
  <si>
    <t>02CD15U048_6</t>
  </si>
  <si>
    <t>02CD15U048_7</t>
  </si>
  <si>
    <t>02CD15U048_8</t>
  </si>
  <si>
    <t>02CD15U048_9</t>
  </si>
  <si>
    <t>02CD15U048_10</t>
  </si>
  <si>
    <t>02CD15U048_11</t>
  </si>
  <si>
    <t>02CD15U048_12</t>
  </si>
  <si>
    <t>02CD15U048_13</t>
  </si>
  <si>
    <t>02CD15U048_14</t>
  </si>
  <si>
    <t>02CD15U048_15</t>
  </si>
  <si>
    <t>02CD16E188_1</t>
  </si>
  <si>
    <t>02CD16E188_2</t>
  </si>
  <si>
    <t>02CD16E188_3</t>
  </si>
  <si>
    <t>02CD16E188_4</t>
  </si>
  <si>
    <t>02CD16E188_5</t>
  </si>
  <si>
    <t>02CD16E188_6</t>
  </si>
  <si>
    <t>02CD16E188_7</t>
  </si>
  <si>
    <t>02CD16E188_8</t>
  </si>
  <si>
    <t>02CD16E188_9</t>
  </si>
  <si>
    <t>02CD16E188_10</t>
  </si>
  <si>
    <t>02CD16E188_11</t>
  </si>
  <si>
    <t>02CD16E189_1</t>
  </si>
  <si>
    <t>02CD16E189_2</t>
  </si>
  <si>
    <t>02CD16E189_3</t>
  </si>
  <si>
    <t>02CD16E189_4</t>
  </si>
  <si>
    <t>02CD16E189_5</t>
  </si>
  <si>
    <t>02CD16E189_6</t>
  </si>
  <si>
    <t>02CD16E189_7</t>
  </si>
  <si>
    <t>02CD16E189_8</t>
  </si>
  <si>
    <t>02CD16E189_9</t>
  </si>
  <si>
    <t>02CD16E189_10</t>
  </si>
  <si>
    <t>02CD16E189_11</t>
  </si>
  <si>
    <t>02CD16E189_12</t>
  </si>
  <si>
    <t>02CD16E190_1</t>
  </si>
  <si>
    <t>02CD16E190_2</t>
  </si>
  <si>
    <t>02CD16E190_3</t>
  </si>
  <si>
    <t>02CD16E190_4</t>
  </si>
  <si>
    <t>02CD16E190_5</t>
  </si>
  <si>
    <t>02CD16E190_6</t>
  </si>
  <si>
    <t>02CD16E198_1</t>
  </si>
  <si>
    <t>02CD16E198_2</t>
  </si>
  <si>
    <t>02CD16E198_3</t>
  </si>
  <si>
    <t>02CD16E198_4</t>
  </si>
  <si>
    <t>02CD16N001_1</t>
  </si>
  <si>
    <t>02CD16N001_2</t>
  </si>
  <si>
    <t>02CD16N001_3</t>
  </si>
  <si>
    <t>02CD16N001_4</t>
  </si>
  <si>
    <t>02CD16N001_5</t>
  </si>
  <si>
    <t>02CD16N001_6</t>
  </si>
  <si>
    <t>02CD16N001_7</t>
  </si>
  <si>
    <t>02CD16N001_8</t>
  </si>
  <si>
    <t>02CD16N001_9</t>
  </si>
  <si>
    <t>02CD16N001_10</t>
  </si>
  <si>
    <t>02CD16R002_1</t>
  </si>
  <si>
    <t>02CD16R002_2</t>
  </si>
  <si>
    <t>02CD16U048_1</t>
  </si>
  <si>
    <t>02CD16U048_2</t>
  </si>
  <si>
    <t>02CD16U048_3</t>
  </si>
  <si>
    <t>02CDBPE097_1</t>
  </si>
  <si>
    <t>02CDBPE097_2</t>
  </si>
  <si>
    <t>02CDBPE097_3</t>
  </si>
  <si>
    <t>02CDBPE097_4</t>
  </si>
  <si>
    <t>02CDBPE097_5</t>
  </si>
  <si>
    <t>02OD04E003_1</t>
  </si>
  <si>
    <t>02OD04E003_2</t>
  </si>
  <si>
    <t>02OD04E003_3</t>
  </si>
  <si>
    <t>02OD04E003_4</t>
  </si>
  <si>
    <t>02OD04E003_5</t>
  </si>
  <si>
    <t>02OD04E003_6</t>
  </si>
  <si>
    <t>02OD04E003_7</t>
  </si>
  <si>
    <t>02OD04E003_8</t>
  </si>
  <si>
    <t>02OD04E003_9</t>
  </si>
  <si>
    <t>02OD04E003_10</t>
  </si>
  <si>
    <t>02OD04E003_11</t>
  </si>
  <si>
    <t>02OD04E003_12</t>
  </si>
  <si>
    <t>02OD04N001_1</t>
  </si>
  <si>
    <t>02OD04N001_2</t>
  </si>
  <si>
    <t>02OD04N001_3</t>
  </si>
  <si>
    <t>02OD06P017_1</t>
  </si>
  <si>
    <t>02OD06P017_2</t>
  </si>
  <si>
    <t>02OD06P017_3</t>
  </si>
  <si>
    <t>03C001N001_1</t>
  </si>
  <si>
    <t>03C001N001_2</t>
  </si>
  <si>
    <t>03C001N001_3</t>
  </si>
  <si>
    <t>03C001N001_4</t>
  </si>
  <si>
    <t>03C001G073_1</t>
  </si>
  <si>
    <t>03C001G073_2</t>
  </si>
  <si>
    <t>03C001G073_3</t>
  </si>
  <si>
    <t>03C001G073_4</t>
  </si>
  <si>
    <t>03C001G073_5</t>
  </si>
  <si>
    <t>03C001G073_6</t>
  </si>
  <si>
    <t>03C001G073_7</t>
  </si>
  <si>
    <t>03C001G073_8</t>
  </si>
  <si>
    <t>03C001G073_9</t>
  </si>
  <si>
    <t>03C001G073_10</t>
  </si>
  <si>
    <t>03C001G073_11</t>
  </si>
  <si>
    <t>03PDIVN001_1</t>
  </si>
  <si>
    <t>03PDIVN001_2</t>
  </si>
  <si>
    <t>03PDIVN001_3</t>
  </si>
  <si>
    <t>03PDIVN001_4</t>
  </si>
  <si>
    <t>03PDIVN001_5</t>
  </si>
  <si>
    <t>03PDIVS061_1</t>
  </si>
  <si>
    <t>03PDIVS061_2</t>
  </si>
  <si>
    <t>03PDIVS061_3</t>
  </si>
  <si>
    <t>03PDIVS061_4</t>
  </si>
  <si>
    <t>03PDIVS061_5</t>
  </si>
  <si>
    <t>03PDIVS061_6</t>
  </si>
  <si>
    <t>03PDIVS027_1</t>
  </si>
  <si>
    <t>03PDIVS027_2</t>
  </si>
  <si>
    <t>03PDIVS027_3</t>
  </si>
  <si>
    <t>03PDIVS027_4</t>
  </si>
  <si>
    <t>03PDIVS027_5</t>
  </si>
  <si>
    <t>03PDIVS027_6</t>
  </si>
  <si>
    <t>04C001F034_1</t>
  </si>
  <si>
    <t>04C001F034_2</t>
  </si>
  <si>
    <t>04C001F034_3</t>
  </si>
  <si>
    <t>04C001F034_4</t>
  </si>
  <si>
    <t>04C001F034_5</t>
  </si>
  <si>
    <t>04C001F034_6</t>
  </si>
  <si>
    <t>04C001F034_7</t>
  </si>
  <si>
    <t>04C001F034_8</t>
  </si>
  <si>
    <t>04C001F036_1</t>
  </si>
  <si>
    <t>04C001F036_2</t>
  </si>
  <si>
    <t>04C001F036_3</t>
  </si>
  <si>
    <t>04C001F036_4</t>
  </si>
  <si>
    <t>04C001F036_5</t>
  </si>
  <si>
    <t>04C001F036_6</t>
  </si>
  <si>
    <t>04C001F036_7</t>
  </si>
  <si>
    <t>04C001F036_8</t>
  </si>
  <si>
    <t>04C001F036_9</t>
  </si>
  <si>
    <t>04C001F036_10</t>
  </si>
  <si>
    <t>04C001F036_11</t>
  </si>
  <si>
    <t>04C001F036_12</t>
  </si>
  <si>
    <t>04C001F036_13</t>
  </si>
  <si>
    <t>04C001F036_14</t>
  </si>
  <si>
    <t>04C001F036_15</t>
  </si>
  <si>
    <t>04C001F036_16</t>
  </si>
  <si>
    <t>04C001F036_17</t>
  </si>
  <si>
    <t>04C001G074_1</t>
  </si>
  <si>
    <t>04C001G074_2</t>
  </si>
  <si>
    <t>04C001G074_3</t>
  </si>
  <si>
    <t>04C001G074_4</t>
  </si>
  <si>
    <t>04C001G074_5</t>
  </si>
  <si>
    <t>04C001G074_6</t>
  </si>
  <si>
    <t>04C001N001_1</t>
  </si>
  <si>
    <t>04C001N001_2</t>
  </si>
  <si>
    <t>04C001N001_3</t>
  </si>
  <si>
    <t>04C001N001_4</t>
  </si>
  <si>
    <t>04C001N001_5</t>
  </si>
  <si>
    <t>04P0DER001_1</t>
  </si>
  <si>
    <t>04P0DER001_2</t>
  </si>
  <si>
    <t>04P0DER001_3</t>
  </si>
  <si>
    <t>04P0DEN001_1</t>
  </si>
  <si>
    <t>04P0DEN001_2</t>
  </si>
  <si>
    <t>04P0DEN001_3</t>
  </si>
  <si>
    <t>04P0DEN001_4</t>
  </si>
  <si>
    <t>04P0DEN001_5</t>
  </si>
  <si>
    <t>04P0DSF006_1</t>
  </si>
  <si>
    <t>04P0DSF006_2</t>
  </si>
  <si>
    <t>04P0DSF006_3</t>
  </si>
  <si>
    <t>04P0DSN001_1</t>
  </si>
  <si>
    <t>04P0DSN001_2</t>
  </si>
  <si>
    <t>04P0DSN001_3</t>
  </si>
  <si>
    <t>04P0DSN001_4</t>
  </si>
  <si>
    <t>05C001F005_1</t>
  </si>
  <si>
    <t>05C001F005_2</t>
  </si>
  <si>
    <t>05C001F005_3</t>
  </si>
  <si>
    <t>05C001F005_4</t>
  </si>
  <si>
    <t>05C001F005_5</t>
  </si>
  <si>
    <t>05C001F005_6</t>
  </si>
  <si>
    <t>05C001F005_7</t>
  </si>
  <si>
    <t>05C001N001_1</t>
  </si>
  <si>
    <t>05C001N001_2</t>
  </si>
  <si>
    <t>05C001N001_3</t>
  </si>
  <si>
    <t>05C001N001_4</t>
  </si>
  <si>
    <t>05C001N001_5</t>
  </si>
  <si>
    <t>05C001N001_6</t>
  </si>
  <si>
    <t>05P0PTN001_1</t>
  </si>
  <si>
    <t>05P0PTN001_2</t>
  </si>
  <si>
    <t>05P0PTN001_3</t>
  </si>
  <si>
    <t>05P0PTF022_1</t>
  </si>
  <si>
    <t>05P0PTF022_2</t>
  </si>
  <si>
    <t>05P0PTF022_3</t>
  </si>
  <si>
    <t>05P0PTF022_4</t>
  </si>
  <si>
    <t>05P0PTF022_5</t>
  </si>
  <si>
    <t>06C001P005_1</t>
  </si>
  <si>
    <t>06C001P005_2</t>
  </si>
  <si>
    <t>06C001P005_3</t>
  </si>
  <si>
    <t>06C001P005_4</t>
  </si>
  <si>
    <t>06C001P005_5</t>
  </si>
  <si>
    <t>06C001P005_6</t>
  </si>
  <si>
    <t>06C001P005_7</t>
  </si>
  <si>
    <t>06CD03K025_1</t>
  </si>
  <si>
    <t>06CD03K025_2</t>
  </si>
  <si>
    <t>06CD03K025_3</t>
  </si>
  <si>
    <t>06CD03K025_4</t>
  </si>
  <si>
    <t>06CD03K025_5</t>
  </si>
  <si>
    <t>06CD03K025_6</t>
  </si>
  <si>
    <t>06CD03E184_1</t>
  </si>
  <si>
    <t>06CD03E184_2</t>
  </si>
  <si>
    <t>06CD03E160_1</t>
  </si>
  <si>
    <t>06CD03E160_2</t>
  </si>
  <si>
    <t>06CD03E160_3</t>
  </si>
  <si>
    <t>06CD03E160_4</t>
  </si>
  <si>
    <t>06CD03E160_5</t>
  </si>
  <si>
    <t>06CD03E160_6</t>
  </si>
  <si>
    <t>06CD03E160_7</t>
  </si>
  <si>
    <t>06CD03E160_8</t>
  </si>
  <si>
    <t>06CD03E160_9</t>
  </si>
  <si>
    <t>06CD03E160_10</t>
  </si>
  <si>
    <t>06CD03E160_11</t>
  </si>
  <si>
    <t>06CD03E160_12</t>
  </si>
  <si>
    <t>06P0FAS034_1</t>
  </si>
  <si>
    <t>06P0FAS034_2</t>
  </si>
  <si>
    <t>06P0FAS034_3</t>
  </si>
  <si>
    <t>06P0FAS034_4</t>
  </si>
  <si>
    <t>06P0FAS034_5</t>
  </si>
  <si>
    <t>06P0FAS036_1</t>
  </si>
  <si>
    <t>06P0FAS036_2</t>
  </si>
  <si>
    <t>06P0FAS036_3</t>
  </si>
  <si>
    <t>06P0FAS036_4</t>
  </si>
  <si>
    <t>06P0FAS036_5</t>
  </si>
  <si>
    <t>06P0FAS036_6</t>
  </si>
  <si>
    <t>06P0FAS036_7</t>
  </si>
  <si>
    <t>06P0FAS036_8</t>
  </si>
  <si>
    <t>06P0FAS036_9</t>
  </si>
  <si>
    <t>06P0FAS036_10</t>
  </si>
  <si>
    <t>06P0FAS036_11</t>
  </si>
  <si>
    <t>06P0FAS036_12</t>
  </si>
  <si>
    <t>06P0FAS036_13</t>
  </si>
  <si>
    <t>06P0FAS036_14</t>
  </si>
  <si>
    <t>06P0FAS036_15</t>
  </si>
  <si>
    <t>07C001E093_1</t>
  </si>
  <si>
    <t>07C001E093_2</t>
  </si>
  <si>
    <t>07C001K008_1</t>
  </si>
  <si>
    <t>07C001K008_2</t>
  </si>
  <si>
    <t>07C001K008_3</t>
  </si>
  <si>
    <t>07C001K008_4</t>
  </si>
  <si>
    <t>07C001K020_1</t>
  </si>
  <si>
    <t>07C001K020_2</t>
  </si>
  <si>
    <t>07C001K020_3</t>
  </si>
  <si>
    <t>07C001K020_4</t>
  </si>
  <si>
    <t>07C001K020_5</t>
  </si>
  <si>
    <t>07C001K020_6</t>
  </si>
  <si>
    <t>07C001K020_7</t>
  </si>
  <si>
    <t>07C001K020_8</t>
  </si>
  <si>
    <t>07C001N001_1</t>
  </si>
  <si>
    <t>07C001N001_2</t>
  </si>
  <si>
    <t>07C001N001_3</t>
  </si>
  <si>
    <t>07C001N001_4</t>
  </si>
  <si>
    <t>07CD01B001_1</t>
  </si>
  <si>
    <t>07CD01B001_2</t>
  </si>
  <si>
    <t>08C001E081_1</t>
  </si>
  <si>
    <t>08C001E081_2</t>
  </si>
  <si>
    <t>08C001E081_3</t>
  </si>
  <si>
    <t>08C001E081_4</t>
  </si>
  <si>
    <t>08C001E081_5</t>
  </si>
  <si>
    <t>08C001S047_1</t>
  </si>
  <si>
    <t>08C001S047_2</t>
  </si>
  <si>
    <t>08C001S047_3</t>
  </si>
  <si>
    <t>08C001S047_4</t>
  </si>
  <si>
    <t>08C001S047_5</t>
  </si>
  <si>
    <t>08C001S220_1</t>
  </si>
  <si>
    <t>08C001S220_2</t>
  </si>
  <si>
    <t>08C001S220_3</t>
  </si>
  <si>
    <t>08C001S221_1</t>
  </si>
  <si>
    <t>08C001S221_2</t>
  </si>
  <si>
    <t>08C001S221_3</t>
  </si>
  <si>
    <t>08C001S221_4</t>
  </si>
  <si>
    <t>08C001S221_5</t>
  </si>
  <si>
    <t>08C001S221_6</t>
  </si>
  <si>
    <t>08C001S221_7</t>
  </si>
  <si>
    <t>08C001S221_8</t>
  </si>
  <si>
    <t>08C001S221_9</t>
  </si>
  <si>
    <t>08C001S221_10</t>
  </si>
  <si>
    <t>08C001S221_11</t>
  </si>
  <si>
    <t>08C001U009_1</t>
  </si>
  <si>
    <t>08C001E161_1</t>
  </si>
  <si>
    <t>08C001E161_2</t>
  </si>
  <si>
    <t>08C001E161_3</t>
  </si>
  <si>
    <t>08C001E161_4</t>
  </si>
  <si>
    <t>08C001E161_5</t>
  </si>
  <si>
    <t>08C001E161_6</t>
  </si>
  <si>
    <t>08C001E162_1</t>
  </si>
  <si>
    <t>08C001E162_2</t>
  </si>
  <si>
    <t>08C001E162_3</t>
  </si>
  <si>
    <t>08C001E162_4</t>
  </si>
  <si>
    <t>08C001E162_5</t>
  </si>
  <si>
    <t>08C001E162_6</t>
  </si>
  <si>
    <t>08C001E162_7</t>
  </si>
  <si>
    <t>08C001E162_8</t>
  </si>
  <si>
    <t>08C001E162_9</t>
  </si>
  <si>
    <t>08C001E162_10</t>
  </si>
  <si>
    <t>08C001N001_1</t>
  </si>
  <si>
    <t>08C001N001_2</t>
  </si>
  <si>
    <t>08C001N001_3</t>
  </si>
  <si>
    <t>08C001N001_4</t>
  </si>
  <si>
    <t>08C001N001_5</t>
  </si>
  <si>
    <t>08C001U009_2</t>
  </si>
  <si>
    <t>08C001U009_3</t>
  </si>
  <si>
    <t>08C001U009_4</t>
  </si>
  <si>
    <t>08PDCPN001_1</t>
  </si>
  <si>
    <t>08PDCPN001_2</t>
  </si>
  <si>
    <t>08PDCPN001_3</t>
  </si>
  <si>
    <t>08PDCPN001_4</t>
  </si>
  <si>
    <t>08PDCPP027_1</t>
  </si>
  <si>
    <t>08PDCPP027_2</t>
  </si>
  <si>
    <t>08PDCPP027_3</t>
  </si>
  <si>
    <t>08PDCPP027_4</t>
  </si>
  <si>
    <t>08PDCPP027_5</t>
  </si>
  <si>
    <t>08PDCPP027_6</t>
  </si>
  <si>
    <t>08PDCPP027_7</t>
  </si>
  <si>
    <t>08PDCPP027_8</t>
  </si>
  <si>
    <t>08PDCPP027_9</t>
  </si>
  <si>
    <t>08PDCPP027_10</t>
  </si>
  <si>
    <t>08PDCPP027_11</t>
  </si>
  <si>
    <t>08PDCPU038_1</t>
  </si>
  <si>
    <t>08PDCPU038_2</t>
  </si>
  <si>
    <t>08PDCPU038_3</t>
  </si>
  <si>
    <t>08PDCPU038_4</t>
  </si>
  <si>
    <t>08PDCPU038_5</t>
  </si>
  <si>
    <t>08PDCPU038_6</t>
  </si>
  <si>
    <t>08PDCPU038_7</t>
  </si>
  <si>
    <t>08PDCPU038_8</t>
  </si>
  <si>
    <t>08PDCPU038_9</t>
  </si>
  <si>
    <t>08PDCPU038_10</t>
  </si>
  <si>
    <t>08PDCPU038_11</t>
  </si>
  <si>
    <t>08PDCPU038_12</t>
  </si>
  <si>
    <t>08PDCPU038_13</t>
  </si>
  <si>
    <t>08PDCPU038_14</t>
  </si>
  <si>
    <t>08PDCPU038_15</t>
  </si>
  <si>
    <t>08PDCPU038_16</t>
  </si>
  <si>
    <t>08PDCPU038_17</t>
  </si>
  <si>
    <t>08PDCPU038_18</t>
  </si>
  <si>
    <t>08PDCPU038_19</t>
  </si>
  <si>
    <t>08PDDFE163_1</t>
  </si>
  <si>
    <t>08PDDFE163_2</t>
  </si>
  <si>
    <t>08PDDFE163_3</t>
  </si>
  <si>
    <t>08PDDFE163_4</t>
  </si>
  <si>
    <t>08PDDFE163_5</t>
  </si>
  <si>
    <t>08PDDFE163_6</t>
  </si>
  <si>
    <t>08PDDFE164_1</t>
  </si>
  <si>
    <t>08PDDFE164_2</t>
  </si>
  <si>
    <t>08PDDFE164_3</t>
  </si>
  <si>
    <t>08PDDFE164_4</t>
  </si>
  <si>
    <t>08PDDFE164_5</t>
  </si>
  <si>
    <t>08PDDFE164_6</t>
  </si>
  <si>
    <t>08PDDFE164_7</t>
  </si>
  <si>
    <t>08PDDFE164_8</t>
  </si>
  <si>
    <t>08PDDFE165_1</t>
  </si>
  <si>
    <t>08PDDFE165_2</t>
  </si>
  <si>
    <t>08PDDFE165_3</t>
  </si>
  <si>
    <t>08PDDFE165_4</t>
  </si>
  <si>
    <t>08PDDFE165_5</t>
  </si>
  <si>
    <t>08PDDFE165_6</t>
  </si>
  <si>
    <t>08PDDFE165_7</t>
  </si>
  <si>
    <t>08PDDFE165_8</t>
  </si>
  <si>
    <t>08PDDFE165_9</t>
  </si>
  <si>
    <t>08PDDFE165_10</t>
  </si>
  <si>
    <t>08PDDFE165_11</t>
  </si>
  <si>
    <t>08PDDFE165_12</t>
  </si>
  <si>
    <t>08PDDFE165_13</t>
  </si>
  <si>
    <t>08PDDFE166_1</t>
  </si>
  <si>
    <t>08PDDFE166_2</t>
  </si>
  <si>
    <t>08PDDFE166_3</t>
  </si>
  <si>
    <t>08PDDFE166_4</t>
  </si>
  <si>
    <t>08PDDFE166_5</t>
  </si>
  <si>
    <t>08PDDFE166_6</t>
  </si>
  <si>
    <t>08PDDFE166_7</t>
  </si>
  <si>
    <t>08PDDFE166_8</t>
  </si>
  <si>
    <t>08PDDFN001_1</t>
  </si>
  <si>
    <t>08PDDFN001_2</t>
  </si>
  <si>
    <t>08PDDFN001_3</t>
  </si>
  <si>
    <t>08PDDFN001_4</t>
  </si>
  <si>
    <t>08PDDFS010_1</t>
  </si>
  <si>
    <t>08PDDFS010_2</t>
  </si>
  <si>
    <t>08PDDFS010_3</t>
  </si>
  <si>
    <t>08PDDFS010_4</t>
  </si>
  <si>
    <t>08PDDFS010_5</t>
  </si>
  <si>
    <t>08PDDFS035_1</t>
  </si>
  <si>
    <t>08PDDFS035_2</t>
  </si>
  <si>
    <t>08PDDFS035_3</t>
  </si>
  <si>
    <t>08PDDFS066_1</t>
  </si>
  <si>
    <t>08PDDFS066_2</t>
  </si>
  <si>
    <t>08PDDFS221_1</t>
  </si>
  <si>
    <t>08PDDFS221_2</t>
  </si>
  <si>
    <t>08PDDFS221_3</t>
  </si>
  <si>
    <t>08PDDFS221_4</t>
  </si>
  <si>
    <t>08PDDFS221_5</t>
  </si>
  <si>
    <t>08PDDFU032_1</t>
  </si>
  <si>
    <t>08PDDFU032_2</t>
  </si>
  <si>
    <t>08PDDFU032_3</t>
  </si>
  <si>
    <t>08PDDFU032_4</t>
  </si>
  <si>
    <t>08PDDFU037_1</t>
  </si>
  <si>
    <t>08PDDFU037_2</t>
  </si>
  <si>
    <t>08PDDFU037_3</t>
  </si>
  <si>
    <t>08PDDFU037_4</t>
  </si>
  <si>
    <t>08PDDFU037_5</t>
  </si>
  <si>
    <t>08PDDFU037_6</t>
  </si>
  <si>
    <t>08PDIIE165_1</t>
  </si>
  <si>
    <t>08PDIIE165_2</t>
  </si>
  <si>
    <t>08PDIIN001_1</t>
  </si>
  <si>
    <t>08PDIIN001_2</t>
  </si>
  <si>
    <t>08PDIIN001_3</t>
  </si>
  <si>
    <t>08PDIIN001_4</t>
  </si>
  <si>
    <t>08PDIIP031_1</t>
  </si>
  <si>
    <t>08PDIIP031_2</t>
  </si>
  <si>
    <t>08PDIIP031_3</t>
  </si>
  <si>
    <t>08PDIIP031_4</t>
  </si>
  <si>
    <t>08PDIIP031_5</t>
  </si>
  <si>
    <t>08PDIIP031_6</t>
  </si>
  <si>
    <t>08PDIIP031_7</t>
  </si>
  <si>
    <t>08PDIIP031_8</t>
  </si>
  <si>
    <t>08PDIIP031_9</t>
  </si>
  <si>
    <t>08PDIJE193_1</t>
  </si>
  <si>
    <t>08PDIJE193_2</t>
  </si>
  <si>
    <t>08PDIJE193_3</t>
  </si>
  <si>
    <t>08PDIJE193_4</t>
  </si>
  <si>
    <t>08PDIJE193_5</t>
  </si>
  <si>
    <t>08PDIJS004_1</t>
  </si>
  <si>
    <t>08PDIJS004_2</t>
  </si>
  <si>
    <t>08PDIJS004_3</t>
  </si>
  <si>
    <t>08PDIJS004_4</t>
  </si>
  <si>
    <t>08PDIJS004_5</t>
  </si>
  <si>
    <t>08PDIJS004_6</t>
  </si>
  <si>
    <t>08PDIJS004_7</t>
  </si>
  <si>
    <t>08PDIJS025_1</t>
  </si>
  <si>
    <t>08PDIJS025_2</t>
  </si>
  <si>
    <t>08PDIJS025_3</t>
  </si>
  <si>
    <t>08PDIJS025_4</t>
  </si>
  <si>
    <t>08PDIJS025_5</t>
  </si>
  <si>
    <t>08PDIJS025_6</t>
  </si>
  <si>
    <t>08PDIJS025_7</t>
  </si>
  <si>
    <t>08PDIJS025_8</t>
  </si>
  <si>
    <t>08PDIJS025_9</t>
  </si>
  <si>
    <t>08PDIJN001_1</t>
  </si>
  <si>
    <t>08PDIJN001_2</t>
  </si>
  <si>
    <t>08PDIJN001_3</t>
  </si>
  <si>
    <t>08PDIJN001_4</t>
  </si>
  <si>
    <t>08PDPSN001_1</t>
  </si>
  <si>
    <t>08PDPSN001_2</t>
  </si>
  <si>
    <t>08PDPSN001_3</t>
  </si>
  <si>
    <t>08PDPSS053_1</t>
  </si>
  <si>
    <t>08PDPSS053_2</t>
  </si>
  <si>
    <t>08PDPSS053_3</t>
  </si>
  <si>
    <t>09C001O004_1</t>
  </si>
  <si>
    <t>09C001O004_2</t>
  </si>
  <si>
    <t>09C001O004_3</t>
  </si>
  <si>
    <t>09C001O004_4</t>
  </si>
  <si>
    <t>09C001O004_5</t>
  </si>
  <si>
    <t>09C001E191_1</t>
  </si>
  <si>
    <t>09C001E191_2</t>
  </si>
  <si>
    <t>09C001E191_3</t>
  </si>
  <si>
    <t>09C001E191_4</t>
  </si>
  <si>
    <t>09C001E192_1</t>
  </si>
  <si>
    <t>09C001E192_2</t>
  </si>
  <si>
    <t>09C001E192_3</t>
  </si>
  <si>
    <t>09C001E192_4</t>
  </si>
  <si>
    <t>09C001E192_5</t>
  </si>
  <si>
    <t>09C001E192_6</t>
  </si>
  <si>
    <t>09C001E192_7</t>
  </si>
  <si>
    <t>09C001E192_8</t>
  </si>
  <si>
    <t>09C001N001_1</t>
  </si>
  <si>
    <t>09C001N001_2</t>
  </si>
  <si>
    <t>09C001N001_3</t>
  </si>
  <si>
    <t>09C001N001_4</t>
  </si>
  <si>
    <t>09C001N001_5</t>
  </si>
  <si>
    <t>09C001N001_6</t>
  </si>
  <si>
    <t>09C001N001_7</t>
  </si>
  <si>
    <t>09C001N001_8</t>
  </si>
  <si>
    <t>09C001N001_9</t>
  </si>
  <si>
    <t>09C001N001_10</t>
  </si>
  <si>
    <t>09C001N001_11</t>
  </si>
  <si>
    <t>09C001N001_12</t>
  </si>
  <si>
    <t>09PDLRE195_1</t>
  </si>
  <si>
    <t>09PDLRE195_2</t>
  </si>
  <si>
    <t>09PDLRE195_3</t>
  </si>
  <si>
    <t>09PDLRE195_4</t>
  </si>
  <si>
    <t>09PDLRJ001_1</t>
  </si>
  <si>
    <t>09PDLRJ001_2</t>
  </si>
  <si>
    <t>09PDLRJ001_3</t>
  </si>
  <si>
    <t>09PDLRN001_1</t>
  </si>
  <si>
    <t>09PDLRN001_2</t>
  </si>
  <si>
    <t>09PDLRN001_3</t>
  </si>
  <si>
    <t>09PDLRN001_4</t>
  </si>
  <si>
    <t>09PDLRN001_5</t>
  </si>
  <si>
    <t>09PDPAE195_1</t>
  </si>
  <si>
    <t>09PDPAE195_2</t>
  </si>
  <si>
    <t>09PDPAE195_3</t>
  </si>
  <si>
    <t>09PDPAE195_4</t>
  </si>
  <si>
    <t>09PDPAJ001_1</t>
  </si>
  <si>
    <t>09PDPAJ001_2</t>
  </si>
  <si>
    <t>09PDPAJ001_3</t>
  </si>
  <si>
    <t>09PDPAN001_1</t>
  </si>
  <si>
    <t>09PDPAN001_2</t>
  </si>
  <si>
    <t>09PDPAN001_3</t>
  </si>
  <si>
    <t>09PDPAN001_4</t>
  </si>
  <si>
    <t>09PDPPE195_1</t>
  </si>
  <si>
    <t>09PDPPE195_2</t>
  </si>
  <si>
    <t>09PDPPE195_3</t>
  </si>
  <si>
    <t>09PDPPE195_4</t>
  </si>
  <si>
    <t>09PDPPE195_5</t>
  </si>
  <si>
    <t>09PDPPE195_6</t>
  </si>
  <si>
    <t>09PDPPE195_7</t>
  </si>
  <si>
    <t>09PDPPE195_8</t>
  </si>
  <si>
    <t>09PDPPE195_9</t>
  </si>
  <si>
    <t>09PDPPE195_10</t>
  </si>
  <si>
    <t>09PDPPE195_11</t>
  </si>
  <si>
    <t>09PDPPE195_12</t>
  </si>
  <si>
    <t>09PDPPE195_13</t>
  </si>
  <si>
    <t>09PDPPE195_14</t>
  </si>
  <si>
    <t>09PDPPJ001_1</t>
  </si>
  <si>
    <t>09PDPPJ001_2</t>
  </si>
  <si>
    <t>09PDPPJ001_3</t>
  </si>
  <si>
    <t>09PDPPN001_1</t>
  </si>
  <si>
    <t>09PDPPN001_2</t>
  </si>
  <si>
    <t>09PDPPN001_3</t>
  </si>
  <si>
    <t>09PDPPN001_4</t>
  </si>
  <si>
    <t>09PECME077_1</t>
  </si>
  <si>
    <t>09PECME077_2</t>
  </si>
  <si>
    <t>09PECME077_3</t>
  </si>
  <si>
    <t>09PECMN001_1</t>
  </si>
  <si>
    <t>09PECMN001_2</t>
  </si>
  <si>
    <t>09PECMN001_3</t>
  </si>
  <si>
    <t>09PECMN001_4</t>
  </si>
  <si>
    <t>09PESME084_1</t>
  </si>
  <si>
    <t>09PESME084_2</t>
  </si>
  <si>
    <t>09PESME084_3</t>
  </si>
  <si>
    <t>09PESME084_4</t>
  </si>
  <si>
    <t>09PESME084_5</t>
  </si>
  <si>
    <t>09PESME084_6</t>
  </si>
  <si>
    <t>09PESMN001_1</t>
  </si>
  <si>
    <t>09PESMN001_2</t>
  </si>
  <si>
    <t>09PESMN001_3</t>
  </si>
  <si>
    <t>09PESMN001_4</t>
  </si>
  <si>
    <t>09PFCHE003_1</t>
  </si>
  <si>
    <t>09PFCHE003_2</t>
  </si>
  <si>
    <t>09PFCHE003_3</t>
  </si>
  <si>
    <t>09PFCHE003_4</t>
  </si>
  <si>
    <t>09PFCHE003_5</t>
  </si>
  <si>
    <t>09PFCHE003_6</t>
  </si>
  <si>
    <t>09PFCHE003_7</t>
  </si>
  <si>
    <t>09PFCHE003_8</t>
  </si>
  <si>
    <t>09PFCHE003_9</t>
  </si>
  <si>
    <t>09PFCHE003_10</t>
  </si>
  <si>
    <t>09PFCHE003_11</t>
  </si>
  <si>
    <t>09PFCHE003_12</t>
  </si>
  <si>
    <t>09PFCHE003_13</t>
  </si>
  <si>
    <t>09PFCHE003_14</t>
  </si>
  <si>
    <t>09PFCHE003_15</t>
  </si>
  <si>
    <t>09PFCHE003_16</t>
  </si>
  <si>
    <t>09PFCHN001_1</t>
  </si>
  <si>
    <t>09PFCHN001_2</t>
  </si>
  <si>
    <t>09PFCHN001_3</t>
  </si>
  <si>
    <t>09PFCHN001_4</t>
  </si>
  <si>
    <t>09PFCHN001_5</t>
  </si>
  <si>
    <t>09PFRCG010_1</t>
  </si>
  <si>
    <t>09PFRCG010_2</t>
  </si>
  <si>
    <t>09PFRCG010_3</t>
  </si>
  <si>
    <t>09PFRCG010_4</t>
  </si>
  <si>
    <t>09PFRIU035_1</t>
  </si>
  <si>
    <t>09PFRIU035_2</t>
  </si>
  <si>
    <t>10C001E167_1</t>
  </si>
  <si>
    <t>10C001E167_2</t>
  </si>
  <si>
    <t>10C001E167_3</t>
  </si>
  <si>
    <t>10C001E167_4</t>
  </si>
  <si>
    <t>10C001E167_5</t>
  </si>
  <si>
    <t>10C001E167_6</t>
  </si>
  <si>
    <t>10C001E196_1</t>
  </si>
  <si>
    <t>10C001E196_2</t>
  </si>
  <si>
    <t>10C001E196_3</t>
  </si>
  <si>
    <t>10C001E196_4</t>
  </si>
  <si>
    <t>10C001E196_5</t>
  </si>
  <si>
    <t>10C001E196_6</t>
  </si>
  <si>
    <t>10C001E196_7</t>
  </si>
  <si>
    <t>10C001E196_8</t>
  </si>
  <si>
    <t>10C001E196_9</t>
  </si>
  <si>
    <t>10C001E196_10</t>
  </si>
  <si>
    <t>10C001E196_11</t>
  </si>
  <si>
    <t>10C001N001_1</t>
  </si>
  <si>
    <t>10C001N001_2</t>
  </si>
  <si>
    <t>10C001N001_3</t>
  </si>
  <si>
    <t>10C001N001_4</t>
  </si>
  <si>
    <t>10C001N001_5</t>
  </si>
  <si>
    <t>10P0ACE196_1</t>
  </si>
  <si>
    <t>10P0ACE196_2</t>
  </si>
  <si>
    <t>10P0TPU022_1</t>
  </si>
  <si>
    <t>10P0TPU022_2</t>
  </si>
  <si>
    <t>10P0TPU022_3</t>
  </si>
  <si>
    <t>10P0TPU022_4</t>
  </si>
  <si>
    <t>10P0TPU022_5</t>
  </si>
  <si>
    <t>10P0TPU022_6</t>
  </si>
  <si>
    <t>10PDMBE042_1</t>
  </si>
  <si>
    <t>10PDMBE042_2</t>
  </si>
  <si>
    <t>10PDMBE042_3</t>
  </si>
  <si>
    <t>10PDMBE042_4</t>
  </si>
  <si>
    <t>10PDMBE042_5</t>
  </si>
  <si>
    <t>10PDMBE042_6</t>
  </si>
  <si>
    <t>10PDMBE042_7</t>
  </si>
  <si>
    <t>10PDMBE042_8</t>
  </si>
  <si>
    <t>10PDMBE042_9</t>
  </si>
  <si>
    <t>10PDMBN001_1</t>
  </si>
  <si>
    <t>10PDMBN001_2</t>
  </si>
  <si>
    <t>10PDMBN001_3</t>
  </si>
  <si>
    <t>10PDMBN001_4</t>
  </si>
  <si>
    <t>10PDMBN001_5</t>
  </si>
  <si>
    <t>10PDMBN001_6</t>
  </si>
  <si>
    <t>10PDMEU039_1</t>
  </si>
  <si>
    <t>10PDMEU039_2</t>
  </si>
  <si>
    <t>10PDMEN001_1</t>
  </si>
  <si>
    <t>10PDMEN001_2</t>
  </si>
  <si>
    <t>10PDMEN001_3</t>
  </si>
  <si>
    <t>10PDMEN001_4</t>
  </si>
  <si>
    <t>10PDORG005_1</t>
  </si>
  <si>
    <t>10PDORG005_2</t>
  </si>
  <si>
    <t>10PDORG005_3</t>
  </si>
  <si>
    <t>10PDORG005_4</t>
  </si>
  <si>
    <t>10PDORG005_5</t>
  </si>
  <si>
    <t>10PDORG005_6</t>
  </si>
  <si>
    <t>10PDORG005_7</t>
  </si>
  <si>
    <t>10PDORG005_8</t>
  </si>
  <si>
    <t>10PDORG005_9</t>
  </si>
  <si>
    <t>10PDORG005_10</t>
  </si>
  <si>
    <t>10PDORG005_11</t>
  </si>
  <si>
    <t>10PDORG005_12</t>
  </si>
  <si>
    <t>10PDORN001_1</t>
  </si>
  <si>
    <t>10PDORN001_2</t>
  </si>
  <si>
    <t>10PDRTE042_1</t>
  </si>
  <si>
    <t>10PDRTE042_2</t>
  </si>
  <si>
    <t>10PDRTE042_3</t>
  </si>
  <si>
    <t>10PDRTE042_4</t>
  </si>
  <si>
    <t>10PDRTE042_5</t>
  </si>
  <si>
    <t>10PDRTE042_6</t>
  </si>
  <si>
    <t>10PDRTE042_7</t>
  </si>
  <si>
    <t>10PDRTN001_1</t>
  </si>
  <si>
    <t>10PDRTN001_2</t>
  </si>
  <si>
    <t>10PDRTN001_3</t>
  </si>
  <si>
    <t>10PDRTN001_4</t>
  </si>
  <si>
    <t>10PDRTN001_5</t>
  </si>
  <si>
    <t>10PDRTN001_6</t>
  </si>
  <si>
    <t>10PDTEE042_1</t>
  </si>
  <si>
    <t>10PDTEE042_2</t>
  </si>
  <si>
    <t>10PDTEE042_3</t>
  </si>
  <si>
    <t>10PDTEJ001_1</t>
  </si>
  <si>
    <t>10PDTEJ001_2</t>
  </si>
  <si>
    <t>10PDTEN001_1</t>
  </si>
  <si>
    <t>10PDTEN001_2</t>
  </si>
  <si>
    <t>10PDTEN001_3</t>
  </si>
  <si>
    <t>10PDTEN001_4</t>
  </si>
  <si>
    <t>11C001E168_1</t>
  </si>
  <si>
    <t>11C001E168_2</t>
  </si>
  <si>
    <t>11C001E168_3</t>
  </si>
  <si>
    <t>11C001E168_4</t>
  </si>
  <si>
    <t>11C001E168_5</t>
  </si>
  <si>
    <t>11C001E168_6</t>
  </si>
  <si>
    <t>11C001E168_7</t>
  </si>
  <si>
    <t>11C001E168_8</t>
  </si>
  <si>
    <t>11C001E168_9</t>
  </si>
  <si>
    <t>11C001E168_10</t>
  </si>
  <si>
    <t>11C001E168_11</t>
  </si>
  <si>
    <t>11C001E168_12</t>
  </si>
  <si>
    <t>11C001E169_1</t>
  </si>
  <si>
    <t>11C001E169_2</t>
  </si>
  <si>
    <t>11C001E169_3</t>
  </si>
  <si>
    <t>11C001E169_4</t>
  </si>
  <si>
    <t>11C001E169_5</t>
  </si>
  <si>
    <t>11C001E169_6</t>
  </si>
  <si>
    <t>11C001E169_7</t>
  </si>
  <si>
    <t>11C001E169_8</t>
  </si>
  <si>
    <t>11C001E169_9</t>
  </si>
  <si>
    <t>11C001E169_10</t>
  </si>
  <si>
    <t>11C001E169_11</t>
  </si>
  <si>
    <t>11C001E169_12</t>
  </si>
  <si>
    <t>11C001E169_13</t>
  </si>
  <si>
    <t>11C001E169_14</t>
  </si>
  <si>
    <t>11C001E169_15</t>
  </si>
  <si>
    <t>11C001E169_16</t>
  </si>
  <si>
    <t>11C001E194_1</t>
  </si>
  <si>
    <t>11C001E194_2</t>
  </si>
  <si>
    <t>11C001E194_3</t>
  </si>
  <si>
    <t>11C001E194_4</t>
  </si>
  <si>
    <t>11C001E194_5</t>
  </si>
  <si>
    <t>11C001E194_6</t>
  </si>
  <si>
    <t>11C001E194_7</t>
  </si>
  <si>
    <t>11C001E194_8</t>
  </si>
  <si>
    <t>11C001E194_9</t>
  </si>
  <si>
    <t>11C001E194_10</t>
  </si>
  <si>
    <t>11C001E194_11</t>
  </si>
  <si>
    <t>11C001K019_1</t>
  </si>
  <si>
    <t>11C001K019_2</t>
  </si>
  <si>
    <t>11C001N001_1</t>
  </si>
  <si>
    <t>11C001N001_2</t>
  </si>
  <si>
    <t>11C001U047_1</t>
  </si>
  <si>
    <t>11C001U047_2</t>
  </si>
  <si>
    <t>11CD01E026_1</t>
  </si>
  <si>
    <t>11CD01E026_2</t>
  </si>
  <si>
    <t>11CD01E026_3</t>
  </si>
  <si>
    <t>11CD01E026_4</t>
  </si>
  <si>
    <t>11CD01E170_1</t>
  </si>
  <si>
    <t>11CD01E170_2</t>
  </si>
  <si>
    <t>11CD01E170_3</t>
  </si>
  <si>
    <t>11CD01E170_4</t>
  </si>
  <si>
    <t>11CD01E170_5</t>
  </si>
  <si>
    <t>11CD01E170_6</t>
  </si>
  <si>
    <t>11CD01N001_1</t>
  </si>
  <si>
    <t>11CD01N001_2</t>
  </si>
  <si>
    <t>11CD01N001_3</t>
  </si>
  <si>
    <t>11CD01U040_1</t>
  </si>
  <si>
    <t>11CD01U040_2</t>
  </si>
  <si>
    <t>11CD02E169_1</t>
  </si>
  <si>
    <t>11CD02E169_2</t>
  </si>
  <si>
    <t>11CD02E169_3</t>
  </si>
  <si>
    <t>11CD02E169_4</t>
  </si>
  <si>
    <t>11CD02N001_1</t>
  </si>
  <si>
    <t>11CD02N001_2</t>
  </si>
  <si>
    <t>11CD02N001_3</t>
  </si>
  <si>
    <t>11CD02N001_4</t>
  </si>
  <si>
    <t>11CD02E026_1</t>
  </si>
  <si>
    <t>11CD02E026_2</t>
  </si>
  <si>
    <t>11CD03E169_1</t>
  </si>
  <si>
    <t>11CD03E169_2</t>
  </si>
  <si>
    <t>11CD03E169_3</t>
  </si>
  <si>
    <t>11CD03E169_4</t>
  </si>
  <si>
    <t>11CD03N001_1</t>
  </si>
  <si>
    <t>11CD03N001_2</t>
  </si>
  <si>
    <t>11CD03N001_3</t>
  </si>
  <si>
    <t>11CD03N001_4</t>
  </si>
  <si>
    <t>11CD03N001_5</t>
  </si>
  <si>
    <t>13C001N001_1</t>
  </si>
  <si>
    <t>13C001N001_2</t>
  </si>
  <si>
    <t>13C001N001_3</t>
  </si>
  <si>
    <t>13C001N001_4</t>
  </si>
  <si>
    <t>13C001N001_5</t>
  </si>
  <si>
    <t>13PDEAO009_1</t>
  </si>
  <si>
    <t>13PDEAO009_2</t>
  </si>
  <si>
    <t>13PDEAO009_3</t>
  </si>
  <si>
    <t>13PDEAN001_1</t>
  </si>
  <si>
    <t>13PDEAN001_2</t>
  </si>
  <si>
    <t>13PDEAN001_3</t>
  </si>
  <si>
    <t>13PDEAN001_4</t>
  </si>
  <si>
    <t>13PDEAN001_5</t>
  </si>
  <si>
    <t>13PDVAG076_1</t>
  </si>
  <si>
    <t>13PDVAG076_2</t>
  </si>
  <si>
    <t>13PDVAG076_3</t>
  </si>
  <si>
    <t>13PDVAG076_4</t>
  </si>
  <si>
    <t>13PDVAG076_5</t>
  </si>
  <si>
    <t>13PDVAG076_6</t>
  </si>
  <si>
    <t>13PDVAG076_7</t>
  </si>
  <si>
    <t>13PDVAG076_8</t>
  </si>
  <si>
    <t>13PDVAG076_9</t>
  </si>
  <si>
    <t>13PDVAG076_10</t>
  </si>
  <si>
    <t>13PDVAN001_1</t>
  </si>
  <si>
    <t>13PDVAN001_2</t>
  </si>
  <si>
    <t>13PDVAN001_3</t>
  </si>
  <si>
    <t>13PDVAN001_4</t>
  </si>
  <si>
    <t>13PDVAN001_5</t>
  </si>
  <si>
    <t>15C006U009_1</t>
  </si>
  <si>
    <t>15C006U009_2</t>
  </si>
  <si>
    <t>15C006U009_3</t>
  </si>
  <si>
    <t>15C006U009_4</t>
  </si>
  <si>
    <t>16C000D001_1</t>
  </si>
  <si>
    <t>16C000D001_2</t>
  </si>
  <si>
    <t>16C000D002_1</t>
  </si>
  <si>
    <t>16C000D002_2</t>
  </si>
  <si>
    <t>25C001E171_1</t>
  </si>
  <si>
    <t>25C001E171_2</t>
  </si>
  <si>
    <t>25C001E171_3</t>
  </si>
  <si>
    <t>25C001E171_4</t>
  </si>
  <si>
    <t>25C001E171_5</t>
  </si>
  <si>
    <t>25C001E171_6</t>
  </si>
  <si>
    <t>25C001E171_7</t>
  </si>
  <si>
    <t>25C001E171_8</t>
  </si>
  <si>
    <t>25C001E171_9</t>
  </si>
  <si>
    <t>25C001E171_10</t>
  </si>
  <si>
    <t>25C001O010_1</t>
  </si>
  <si>
    <t>25C001O010_2</t>
  </si>
  <si>
    <t>25C001O010_3</t>
  </si>
  <si>
    <t>25C001O010_4</t>
  </si>
  <si>
    <t>25C001O010_5</t>
  </si>
  <si>
    <t>25C001O010_6</t>
  </si>
  <si>
    <t>25C001O010_7</t>
  </si>
  <si>
    <t>25C001N001_1</t>
  </si>
  <si>
    <t>25C001N001_2</t>
  </si>
  <si>
    <t>25C001N001_3</t>
  </si>
  <si>
    <t>25C001N001_4</t>
  </si>
  <si>
    <t>25C001N001_5</t>
  </si>
  <si>
    <t>26CD01N001_1</t>
  </si>
  <si>
    <t>26CD01N001_2</t>
  </si>
  <si>
    <t>26CD01N001_3</t>
  </si>
  <si>
    <t>26CD01N001_4</t>
  </si>
  <si>
    <t>26CD01N001_5</t>
  </si>
  <si>
    <t>26CD01N001_6</t>
  </si>
  <si>
    <t>26CD01N001_7</t>
  </si>
  <si>
    <t>26PDIAN001_1</t>
  </si>
  <si>
    <t>26PDIAN001_2</t>
  </si>
  <si>
    <t>26PDIAN001_3</t>
  </si>
  <si>
    <t>26PDSPE066_1</t>
  </si>
  <si>
    <t>26PDSPE066_2</t>
  </si>
  <si>
    <t>26PDSPE066_3</t>
  </si>
  <si>
    <t>26PDSPE066_4</t>
  </si>
  <si>
    <t>26PDSPE066_5</t>
  </si>
  <si>
    <t>26PDSPE066_6</t>
  </si>
  <si>
    <t>26PDSPE066_7</t>
  </si>
  <si>
    <t>26PDSPE066_8</t>
  </si>
  <si>
    <t>26PDSPE066_9</t>
  </si>
  <si>
    <t>26PDSPE066_10</t>
  </si>
  <si>
    <t>26PDSPE066_11</t>
  </si>
  <si>
    <t>26PDSPE066_12</t>
  </si>
  <si>
    <t>26PDSPE173_1</t>
  </si>
  <si>
    <t>26PDSPE173_2</t>
  </si>
  <si>
    <t>26PDSPE173_3</t>
  </si>
  <si>
    <t>26PDSPE173_4</t>
  </si>
  <si>
    <t>26PDSPE173_5</t>
  </si>
  <si>
    <t>26PDSPE173_6</t>
  </si>
  <si>
    <t>26PDSPE173_7</t>
  </si>
  <si>
    <t>26PDSPE173_8</t>
  </si>
  <si>
    <t>31C000E175_1</t>
  </si>
  <si>
    <t>31C000E175_2</t>
  </si>
  <si>
    <t>31C000E175_3</t>
  </si>
  <si>
    <t>31C000E175_4</t>
  </si>
  <si>
    <t>31C000E175_5</t>
  </si>
  <si>
    <t>31C000E175_6</t>
  </si>
  <si>
    <t>31C000N001_1</t>
  </si>
  <si>
    <t>31C000N001_2</t>
  </si>
  <si>
    <t>31C000N001_3</t>
  </si>
  <si>
    <t>31C000N001_4</t>
  </si>
  <si>
    <t>31C000S012_1</t>
  </si>
  <si>
    <t>31C000S012_2</t>
  </si>
  <si>
    <t>31C000S012_3</t>
  </si>
  <si>
    <t>31C000S051_1</t>
  </si>
  <si>
    <t>31C000S051_2</t>
  </si>
  <si>
    <t>31C000S051_3</t>
  </si>
  <si>
    <t>31C000S057_1</t>
  </si>
  <si>
    <t>31C000S057_2</t>
  </si>
  <si>
    <t>31C000S057_3</t>
  </si>
  <si>
    <t>31C000U014_1</t>
  </si>
  <si>
    <t>31C000U014_2</t>
  </si>
  <si>
    <t>31PDMPN001_1</t>
  </si>
  <si>
    <t>31PDMPN001_2</t>
  </si>
  <si>
    <t>31PDMPE048_1</t>
  </si>
  <si>
    <t>31PDMPE048_2</t>
  </si>
  <si>
    <t>31PDMPE048_3</t>
  </si>
  <si>
    <t>31PDMPE048_4</t>
  </si>
  <si>
    <t>31PFMAE177_1</t>
  </si>
  <si>
    <t>31PFMAE177_2</t>
  </si>
  <si>
    <t>31PFMAE177_3</t>
  </si>
  <si>
    <t>31PFMAE177_4</t>
  </si>
  <si>
    <t>31PFMAE177_5</t>
  </si>
  <si>
    <t>31PFMAE177_6</t>
  </si>
  <si>
    <t>31PFMAE177_7</t>
  </si>
  <si>
    <t>31PFMAE177_8</t>
  </si>
  <si>
    <t>31PFMAE177_9</t>
  </si>
  <si>
    <t>31PFMAE177_10</t>
  </si>
  <si>
    <t>31PFMAE177_11</t>
  </si>
  <si>
    <t>31PFMAE177_12</t>
  </si>
  <si>
    <t>31PFMAE177_13</t>
  </si>
  <si>
    <t>31PFMAN001_1</t>
  </si>
  <si>
    <t>31PFMAN001_2</t>
  </si>
  <si>
    <t>31PFMAN001_3</t>
  </si>
  <si>
    <t>31PFMAN001_4</t>
  </si>
  <si>
    <t>31PFPCU036_1</t>
  </si>
  <si>
    <t>31PFPCU036_2</t>
  </si>
  <si>
    <t>31PFPCU036_3</t>
  </si>
  <si>
    <t>31PFPCU036_4</t>
  </si>
  <si>
    <t>31PFPCU036_5</t>
  </si>
  <si>
    <t>31PFPCU036_6</t>
  </si>
  <si>
    <t>31PFPCU036_7</t>
  </si>
  <si>
    <t>31PFPCU036_8</t>
  </si>
  <si>
    <t>31PFPCU036_9</t>
  </si>
  <si>
    <t>31PFPCN001_1</t>
  </si>
  <si>
    <t>31PFPCN001_2</t>
  </si>
  <si>
    <t>31PFPCN001_3</t>
  </si>
  <si>
    <t>31PFPCN001_4</t>
  </si>
  <si>
    <t>33C001E178_1</t>
  </si>
  <si>
    <t>33C001E178_2</t>
  </si>
  <si>
    <t>33C001E178_3</t>
  </si>
  <si>
    <t>33C001E178_4</t>
  </si>
  <si>
    <t>33C001E178_5</t>
  </si>
  <si>
    <t>33C001E178_6</t>
  </si>
  <si>
    <t>33C001E178_7</t>
  </si>
  <si>
    <t>33C001E178_8</t>
  </si>
  <si>
    <t>33C001E178_9</t>
  </si>
  <si>
    <t>33C001E178_10</t>
  </si>
  <si>
    <t>33C001N001_1</t>
  </si>
  <si>
    <t>33C001N001_2</t>
  </si>
  <si>
    <t>33C001N001_3</t>
  </si>
  <si>
    <t>33C001N001_4</t>
  </si>
  <si>
    <t>33C001N001_5</t>
  </si>
  <si>
    <t>33C001S022_1</t>
  </si>
  <si>
    <t>33C001S022_2</t>
  </si>
  <si>
    <t>33C001S022_3</t>
  </si>
  <si>
    <t>33C001S022_4</t>
  </si>
  <si>
    <t>33C001S022_5</t>
  </si>
  <si>
    <t>33C001S022_6</t>
  </si>
  <si>
    <t>33C001S022_7</t>
  </si>
  <si>
    <t>33C001S022_8</t>
  </si>
  <si>
    <t>33C001S054_1</t>
  </si>
  <si>
    <t>33C001S054_2</t>
  </si>
  <si>
    <t>33C001S054_3</t>
  </si>
  <si>
    <t>33C001S054_4</t>
  </si>
  <si>
    <t>33C001S054_5</t>
  </si>
  <si>
    <t>33C001S054_6</t>
  </si>
  <si>
    <t>33C001S023_1</t>
  </si>
  <si>
    <t>33C001S023_2</t>
  </si>
  <si>
    <t>33C001S023_3</t>
  </si>
  <si>
    <t>33C001S023_4</t>
  </si>
  <si>
    <t>33C001S023_5</t>
  </si>
  <si>
    <t>33C001S023_6</t>
  </si>
  <si>
    <t>33PDCLE199_1</t>
  </si>
  <si>
    <t>33PDCLE199_2</t>
  </si>
  <si>
    <t>33PDCLE199_3</t>
  </si>
  <si>
    <t>33PDCLE199_4</t>
  </si>
  <si>
    <t>33PDCLE199_5</t>
  </si>
  <si>
    <t>33PDITE100_1</t>
  </si>
  <si>
    <t>33PDITE100_2</t>
  </si>
  <si>
    <t>33PDITE100_3</t>
  </si>
  <si>
    <t>33PDITE100_4</t>
  </si>
  <si>
    <t>33PDITE100_5</t>
  </si>
  <si>
    <t>33PDITE100_6</t>
  </si>
  <si>
    <t>33PDITE100_7</t>
  </si>
  <si>
    <t>33PDITE100_8</t>
  </si>
  <si>
    <t>33PDITN001_1</t>
  </si>
  <si>
    <t>33PDITN001_2</t>
  </si>
  <si>
    <t>33PDITN001_3</t>
  </si>
  <si>
    <t>33PDITN001_4</t>
  </si>
  <si>
    <t>33PDITN001_5</t>
  </si>
  <si>
    <t>33PDITN001_6</t>
  </si>
  <si>
    <t>33PDITN001_7</t>
  </si>
  <si>
    <t>34C001N001_1</t>
  </si>
  <si>
    <t>34C001N001_2</t>
  </si>
  <si>
    <t>34C001N001_3</t>
  </si>
  <si>
    <t>34C001N001_4</t>
  </si>
  <si>
    <t>34C001N001_5</t>
  </si>
  <si>
    <t>34C001N001_6</t>
  </si>
  <si>
    <t>34PDHBN001_1</t>
  </si>
  <si>
    <t>34PDHBN001_2</t>
  </si>
  <si>
    <t>34PDHBN001_3</t>
  </si>
  <si>
    <t>34PDHBN001_4</t>
  </si>
  <si>
    <t>34PDHBN005_1</t>
  </si>
  <si>
    <t>34PDHBN005_2</t>
  </si>
  <si>
    <t>34PDHBN005_3</t>
  </si>
  <si>
    <t>35C001N001_1</t>
  </si>
  <si>
    <t>35C001N001_2</t>
  </si>
  <si>
    <t>35C001N001_3</t>
  </si>
  <si>
    <t>35C001N001_4</t>
  </si>
  <si>
    <t>35C001N001_5</t>
  </si>
  <si>
    <t>35C001N001_6</t>
  </si>
  <si>
    <t>36C001N001_1</t>
  </si>
  <si>
    <t>36C001N001_2</t>
  </si>
  <si>
    <t>36C001N001_3</t>
  </si>
  <si>
    <t>36C001N001_4</t>
  </si>
  <si>
    <t>36C001E086_1</t>
  </si>
  <si>
    <t>36C001E086_2</t>
  </si>
  <si>
    <t>36C001E086_3</t>
  </si>
  <si>
    <t>36C001E180_1</t>
  </si>
  <si>
    <t>36C001E180_2</t>
  </si>
  <si>
    <t>36C001E180_3</t>
  </si>
  <si>
    <t>36C001E180_4</t>
  </si>
  <si>
    <t>36C001E180_5</t>
  </si>
  <si>
    <t>36C001E180_6</t>
  </si>
  <si>
    <t>36C001E180_7</t>
  </si>
  <si>
    <t>36C001E180_8</t>
  </si>
  <si>
    <t>36C001E180_9</t>
  </si>
  <si>
    <t>36C001E180_10</t>
  </si>
  <si>
    <t>36C001U041_1</t>
  </si>
  <si>
    <t>36C001U041_2</t>
  </si>
  <si>
    <t>36C001U041_3</t>
  </si>
  <si>
    <t>36C001U041_4</t>
  </si>
  <si>
    <t>36C001U041_5</t>
  </si>
  <si>
    <t>36C001U041_6</t>
  </si>
  <si>
    <t>36C001U041_7</t>
  </si>
  <si>
    <t>36C001U041_8</t>
  </si>
  <si>
    <t>36C001U041_9</t>
  </si>
  <si>
    <t>36C001U041_10</t>
  </si>
  <si>
    <t>36C001U041_11</t>
  </si>
  <si>
    <t>36CD02N001_1</t>
  </si>
  <si>
    <t>36CD02N001_2</t>
  </si>
  <si>
    <t>36CD02N001_3</t>
  </si>
  <si>
    <t>36CD02E116_1</t>
  </si>
  <si>
    <t>36CD02E116_2</t>
  </si>
  <si>
    <t>36CD02E116_3</t>
  </si>
  <si>
    <t>36CD02E116_4</t>
  </si>
  <si>
    <t>36CD02S224_1</t>
  </si>
  <si>
    <t>36CD02S224_2</t>
  </si>
  <si>
    <t>36CD02S224_3</t>
  </si>
  <si>
    <t>36CD02E197_1</t>
  </si>
  <si>
    <t>36CD02E197_2</t>
  </si>
  <si>
    <t>36CD02E197_3</t>
  </si>
  <si>
    <t>36PDIDE182_1</t>
  </si>
  <si>
    <t>36PDIDE182_2</t>
  </si>
  <si>
    <t>36PDIDE182_3</t>
  </si>
  <si>
    <t>36PDIDN001_1</t>
  </si>
  <si>
    <t>36PDIDN001_2</t>
  </si>
  <si>
    <t>36PDIDN001_3</t>
  </si>
  <si>
    <t>36PDIDN001_4</t>
  </si>
  <si>
    <t>36PDIDU042_1</t>
  </si>
  <si>
    <t>36PDIDU042_2</t>
  </si>
  <si>
    <t>36PDIDU042_3</t>
  </si>
  <si>
    <t>36PDIDU042_4</t>
  </si>
  <si>
    <t>36PDIDU042_5</t>
  </si>
  <si>
    <t>36PDIDU042_6</t>
  </si>
  <si>
    <t>36PDIEN001_1</t>
  </si>
  <si>
    <t>36PDIEN001_2</t>
  </si>
  <si>
    <t>36PDIEN001_3</t>
  </si>
  <si>
    <t>36PDIEN001_4</t>
  </si>
  <si>
    <t>36PDIEE086_1</t>
  </si>
  <si>
    <t>36PDIEE086_2</t>
  </si>
  <si>
    <t>36PDIEE086_3</t>
  </si>
  <si>
    <t>36PDIEE086_4</t>
  </si>
  <si>
    <t>36PDIEE086_5</t>
  </si>
  <si>
    <t>36PDIEE086_6</t>
  </si>
  <si>
    <t>36PDIEE086_7</t>
  </si>
  <si>
    <t>36PDRCE181_1</t>
  </si>
  <si>
    <t>36PDRCE181_2</t>
  </si>
  <si>
    <t>36PDRCE181_3</t>
  </si>
  <si>
    <t>36PDRCE181_4</t>
  </si>
  <si>
    <t>36PDRCE181_5</t>
  </si>
  <si>
    <t>36PDRCE181_6</t>
  </si>
  <si>
    <t>36PDRCE181_7</t>
  </si>
  <si>
    <t>36PDRCE181_8</t>
  </si>
  <si>
    <t>36PDRCE181_9</t>
  </si>
  <si>
    <t>36PDRCE181_10</t>
  </si>
  <si>
    <t>36PDRCE181_11</t>
  </si>
  <si>
    <t>36PDRCE181_12</t>
  </si>
  <si>
    <t>36PDRCE181_13</t>
  </si>
  <si>
    <t>36PDRCN001_1</t>
  </si>
  <si>
    <t>36PDRCN001_2</t>
  </si>
  <si>
    <t>36PDRCN001_3</t>
  </si>
  <si>
    <t>36PDRCN001_4</t>
  </si>
  <si>
    <t>36PDUSE153_1</t>
  </si>
  <si>
    <t>36PDUSE153_2</t>
  </si>
  <si>
    <t>36PDUSE153_3</t>
  </si>
  <si>
    <t>36PDUSE153_4</t>
  </si>
  <si>
    <t>36PDUSN001_1</t>
  </si>
  <si>
    <t>36PDUSN001_2</t>
  </si>
  <si>
    <t>36PDUSN001_3</t>
  </si>
  <si>
    <t>36PFEGE161_1</t>
  </si>
  <si>
    <t>36PFEGE161_2</t>
  </si>
  <si>
    <t>36PFEGE161_3</t>
  </si>
  <si>
    <t>36PFEGE161_4</t>
  </si>
  <si>
    <t>36PFEGE161_5</t>
  </si>
  <si>
    <t>36PFEGN001_1</t>
  </si>
  <si>
    <t>36PFEGN001_2</t>
  </si>
  <si>
    <t>36PFEGN001_3</t>
  </si>
  <si>
    <t>36PFEGN001_4</t>
  </si>
  <si>
    <t>36PFEGN001_5</t>
  </si>
  <si>
    <t>36PFEGS210_1</t>
  </si>
  <si>
    <t>36PFEGS210_2</t>
  </si>
  <si>
    <t>36PFEGS225_1</t>
  </si>
  <si>
    <t>36PFEGS225_2</t>
  </si>
  <si>
    <t>36PFEGS225_3</t>
  </si>
  <si>
    <t>36PFEGS227_1</t>
  </si>
  <si>
    <t>36PFEGS227_2</t>
  </si>
  <si>
    <t>38C001E183_1</t>
  </si>
  <si>
    <t>38C001E183_2</t>
  </si>
  <si>
    <t>38C001E183_3</t>
  </si>
  <si>
    <t>38C001E183_4</t>
  </si>
  <si>
    <t>38C001P003_1</t>
  </si>
  <si>
    <t>38C001P003_2</t>
  </si>
  <si>
    <t>38C001P003_3</t>
  </si>
  <si>
    <t>38C001P003_4</t>
  </si>
  <si>
    <t>38C001P003_5</t>
  </si>
  <si>
    <t>38C001P003_6</t>
  </si>
  <si>
    <t>38C001P003_7</t>
  </si>
  <si>
    <t>38C001P003_8</t>
  </si>
  <si>
    <t>38C001P003_9</t>
  </si>
  <si>
    <t>38C001P003_10</t>
  </si>
  <si>
    <t>38C001P003_11</t>
  </si>
  <si>
    <t>38C001P003_12</t>
  </si>
  <si>
    <t>38C001P003_13</t>
  </si>
  <si>
    <t>38C001P003_14</t>
  </si>
  <si>
    <t>38C001P003_15</t>
  </si>
  <si>
    <t>38C001P003_16</t>
  </si>
  <si>
    <t>38C001P003_17</t>
  </si>
  <si>
    <t>38C001P003_18</t>
  </si>
  <si>
    <t>38C001P003_19</t>
  </si>
  <si>
    <t>38C001S056_1</t>
  </si>
  <si>
    <t>38C001S056_2</t>
  </si>
  <si>
    <t>38C001S056_3</t>
  </si>
  <si>
    <t>38C001N001_1</t>
  </si>
  <si>
    <t>38C001N001_2</t>
  </si>
  <si>
    <t>38C001N001_3</t>
  </si>
  <si>
    <t>38C001N001_4</t>
  </si>
  <si>
    <t>38C001N001_5</t>
  </si>
  <si>
    <t>38C001N001_6</t>
  </si>
  <si>
    <t>38C001E183_5</t>
  </si>
  <si>
    <t>38C001E183_6</t>
  </si>
  <si>
    <t>38C001E183_7</t>
  </si>
  <si>
    <t>41PDIPN001_1</t>
  </si>
  <si>
    <t>41PDIPN001_2</t>
  </si>
  <si>
    <t>41PDIPN001_3</t>
  </si>
  <si>
    <t>41PDIPN001_4</t>
  </si>
  <si>
    <t>41PDIPN001_5</t>
  </si>
  <si>
    <t>09C001P026_1</t>
  </si>
  <si>
    <t>09C001P026_2</t>
  </si>
  <si>
    <t>09C001P026_3</t>
  </si>
  <si>
    <t>09C001O007_1</t>
  </si>
  <si>
    <t>09C001O007_2</t>
  </si>
  <si>
    <t>09C001O007_3</t>
  </si>
  <si>
    <t>09C001O007_4</t>
  </si>
  <si>
    <t>09C001O007_5</t>
  </si>
  <si>
    <t>26PDSPN001_1</t>
  </si>
  <si>
    <t>26PDSPN001_2</t>
  </si>
  <si>
    <t>36PFEGS226_1</t>
  </si>
  <si>
    <t>36PFEGS226_2</t>
  </si>
  <si>
    <t>36PFEGS226_3</t>
  </si>
  <si>
    <t>36PFEGU044_1</t>
  </si>
  <si>
    <t>36PFEGU044_2</t>
  </si>
  <si>
    <t>36PFEGU044_3</t>
  </si>
  <si>
    <t>02CD15F037_5</t>
  </si>
  <si>
    <t>02CD16E187_1</t>
  </si>
  <si>
    <t>02CD16E187_2</t>
  </si>
  <si>
    <t>02CD16E187_3</t>
  </si>
  <si>
    <t>02CD16E187_4</t>
  </si>
  <si>
    <t>02CD16E187_5</t>
  </si>
  <si>
    <t>02CD16E187_6</t>
  </si>
  <si>
    <t>02CD16E187_7</t>
  </si>
  <si>
    <t>02CD16E187_8</t>
  </si>
  <si>
    <t>02CD16E187_9</t>
  </si>
  <si>
    <t>02CD16E187_10</t>
  </si>
  <si>
    <t>02CD16E187_11</t>
  </si>
  <si>
    <t>02CD16E187_12</t>
  </si>
  <si>
    <t>02CD16E187_13</t>
  </si>
  <si>
    <t>02CD16E187_14</t>
  </si>
  <si>
    <t>02CD16E187_15</t>
  </si>
  <si>
    <t>02CD16E187_16</t>
  </si>
  <si>
    <t>02CD16E187_17</t>
  </si>
  <si>
    <t>02CD16E187_18</t>
  </si>
  <si>
    <t>02CD16E200_1</t>
  </si>
  <si>
    <t>02CD16E200_2</t>
  </si>
  <si>
    <t>02CD16E200_3</t>
  </si>
  <si>
    <t>02CD16E200_4</t>
  </si>
  <si>
    <t>02CD16E200_5</t>
  </si>
  <si>
    <t>02CD16E200_6</t>
  </si>
  <si>
    <t>02CD16E200_7</t>
  </si>
  <si>
    <t>02CD16E200_8</t>
  </si>
  <si>
    <t>02CD16E200_9</t>
  </si>
  <si>
    <t>02CD16E200_10</t>
  </si>
  <si>
    <t>02CD16E200_11</t>
  </si>
  <si>
    <t>02CD16E200_12</t>
  </si>
  <si>
    <t>02CD16E200_13</t>
  </si>
  <si>
    <t>02CD16E200_14</t>
  </si>
  <si>
    <t>02CD16E200_15</t>
  </si>
  <si>
    <t>02CD16E200_16</t>
  </si>
  <si>
    <t>02CD16F037_1</t>
  </si>
  <si>
    <t>02CD16F037_2</t>
  </si>
  <si>
    <t>02CD16F037_3</t>
  </si>
  <si>
    <t>02CD16F037_4</t>
  </si>
  <si>
    <t>02CD16F037_5</t>
  </si>
  <si>
    <t>02CD16F037_6</t>
  </si>
  <si>
    <t>02CD16F037_7</t>
  </si>
  <si>
    <t>02CD16F037_8</t>
  </si>
  <si>
    <t>02CD16F037_9</t>
  </si>
  <si>
    <t>02CD16F037_10</t>
  </si>
  <si>
    <t>02CD16F037_11</t>
  </si>
  <si>
    <t>02CD16F037_12</t>
  </si>
  <si>
    <t>02CD16F037_13</t>
  </si>
  <si>
    <t>02CD16F037_14</t>
  </si>
  <si>
    <t>02CD16F037_15</t>
  </si>
  <si>
    <t>02CD16F037_16</t>
  </si>
  <si>
    <t>02CD16F037_17</t>
  </si>
  <si>
    <t>02CD16F037_18</t>
  </si>
  <si>
    <t>02CD16F037_19</t>
  </si>
  <si>
    <t>02CD16F037_20</t>
  </si>
  <si>
    <t>02CD16F037_21</t>
  </si>
  <si>
    <t>02CD16F037_22</t>
  </si>
  <si>
    <t>02CD16F037_23</t>
  </si>
  <si>
    <t>02CD16F037_24</t>
  </si>
  <si>
    <t>02CD16F037_25</t>
  </si>
  <si>
    <t>02CD16F037_26</t>
  </si>
  <si>
    <t>02CD16F037_27</t>
  </si>
  <si>
    <t>02CD16F037_28</t>
  </si>
  <si>
    <t>02CD16F037_29</t>
  </si>
  <si>
    <t>02CD16F037_30</t>
  </si>
  <si>
    <t>02CD16K023_1</t>
  </si>
  <si>
    <t>02CD16K023_2</t>
  </si>
  <si>
    <t>02CD16K023_3</t>
  </si>
  <si>
    <t>02CD16K023_4</t>
  </si>
  <si>
    <t>02CD16K023_5</t>
  </si>
  <si>
    <t>02CD16K023_6</t>
  </si>
  <si>
    <t>02CD16K023_7</t>
  </si>
  <si>
    <t>02CD16K023_8</t>
  </si>
  <si>
    <t>02CD16K023_9</t>
  </si>
  <si>
    <t>02CD16K023_10</t>
  </si>
  <si>
    <t>02CD16K023_11</t>
  </si>
  <si>
    <t>02CD16K023_12</t>
  </si>
  <si>
    <t>02CD16K023_13</t>
  </si>
  <si>
    <t>02CD16K023_14</t>
  </si>
  <si>
    <t>02CD16K023_15</t>
  </si>
  <si>
    <t>02CD16K023_16</t>
  </si>
  <si>
    <t>02CD16K023_17</t>
  </si>
  <si>
    <t>02CD16K023_18</t>
  </si>
  <si>
    <t>02CD16K023_19</t>
  </si>
  <si>
    <t>02CD16K023_20</t>
  </si>
  <si>
    <t>07PDIFK012_1</t>
  </si>
  <si>
    <t>07PDIFK012_2</t>
  </si>
  <si>
    <t>07PDIFK012_3</t>
  </si>
  <si>
    <t>07PDIFK012_4</t>
  </si>
  <si>
    <t>07PDIFN001_1</t>
  </si>
  <si>
    <t>07PDIFN001_2</t>
  </si>
  <si>
    <t>07PDIFN001_3</t>
  </si>
  <si>
    <t>07PDIFN001_4</t>
  </si>
  <si>
    <t>07PDIFN001_5</t>
  </si>
  <si>
    <t>07C001K021_1</t>
  </si>
  <si>
    <t>07C001K021_2</t>
  </si>
  <si>
    <t>07C001K021_3</t>
  </si>
  <si>
    <t>07C001K021_4</t>
  </si>
  <si>
    <t>07C001K021_5</t>
  </si>
  <si>
    <t>07C001K021_6</t>
  </si>
  <si>
    <t>06CD03K024_1</t>
  </si>
  <si>
    <t>06CD03K024_2</t>
  </si>
  <si>
    <t>06CD03K024_3</t>
  </si>
  <si>
    <t>10PDMEE042_1</t>
  </si>
  <si>
    <t>10PDMEE042_2</t>
  </si>
  <si>
    <t>10PDMEE042_3</t>
  </si>
  <si>
    <t>10PDMEE042_4</t>
  </si>
  <si>
    <t>10PDMEE042_5</t>
  </si>
  <si>
    <t>10PDMEE042_6</t>
  </si>
  <si>
    <t>10PDMEE042_7</t>
  </si>
  <si>
    <t>10PDMEE042_8</t>
  </si>
  <si>
    <t>10PDMEE042_9</t>
  </si>
  <si>
    <t>10PDMEE042_10</t>
  </si>
  <si>
    <t>10PDMEE042_11</t>
  </si>
  <si>
    <t>10PDMEE042_12</t>
  </si>
  <si>
    <t>10PDMEE042_13</t>
  </si>
  <si>
    <t>10PDMEE042_14</t>
  </si>
  <si>
    <t>13C001O006_1</t>
  </si>
  <si>
    <t>13C001O006_2</t>
  </si>
  <si>
    <t>13C001O006_3</t>
  </si>
  <si>
    <t>13C001O006_4</t>
  </si>
  <si>
    <t>13C001O006_5</t>
  </si>
  <si>
    <t>13C001O006_6</t>
  </si>
  <si>
    <t>13C001O006_7</t>
  </si>
  <si>
    <t>13C001O006_8</t>
  </si>
  <si>
    <t>13C001O006_9</t>
  </si>
  <si>
    <t>13C001O006_10</t>
  </si>
  <si>
    <t>13C001O006_11</t>
  </si>
  <si>
    <t>13C001O008_1</t>
  </si>
  <si>
    <t>13C001O008_2</t>
  </si>
  <si>
    <t>13C001O008_3</t>
  </si>
  <si>
    <t>13C001O008_4</t>
  </si>
  <si>
    <t>13C001O008_5</t>
  </si>
  <si>
    <t>13C001O008_6</t>
  </si>
  <si>
    <t>13C001O008_7</t>
  </si>
  <si>
    <t>13C001O008_8</t>
  </si>
  <si>
    <t>13C001O008_9</t>
  </si>
  <si>
    <t>13C001O008_10</t>
  </si>
  <si>
    <t>41PDIPP051_1</t>
  </si>
  <si>
    <t>41PDIPP051_2</t>
  </si>
  <si>
    <t>41PDIPP051_3</t>
  </si>
  <si>
    <t>41PDIPP051_4</t>
  </si>
  <si>
    <t>41PDIPP051_5</t>
  </si>
  <si>
    <t>41PDIPP051_6</t>
  </si>
  <si>
    <t>41PDIPP051_7</t>
  </si>
  <si>
    <t>41PDIPP051_8</t>
  </si>
  <si>
    <t>04C001P016_1</t>
  </si>
  <si>
    <t>04C001P016_2</t>
  </si>
  <si>
    <t>04C001P016_3</t>
  </si>
  <si>
    <t>04C001P016_4</t>
  </si>
  <si>
    <t>04C001P016_5</t>
  </si>
  <si>
    <t>04C001P016_6</t>
  </si>
  <si>
    <t>04C001P016_7</t>
  </si>
  <si>
    <t>35C001E179_1</t>
  </si>
  <si>
    <t>35C001E179_2</t>
  </si>
  <si>
    <t>35C001E179_3</t>
  </si>
  <si>
    <t>35C001E179_4</t>
  </si>
  <si>
    <t>35C001E179_5</t>
  </si>
  <si>
    <t>35C001E179_6</t>
  </si>
  <si>
    <t>35C001E179_7</t>
  </si>
  <si>
    <t>35C001E179_8</t>
  </si>
  <si>
    <t>35C001E179_9</t>
  </si>
  <si>
    <t>35C001S223_1</t>
  </si>
  <si>
    <t>35C001S223_2</t>
  </si>
  <si>
    <t>35C001S223_3</t>
  </si>
  <si>
    <t>35C001S223_4</t>
  </si>
  <si>
    <t>35C001S223_5</t>
  </si>
  <si>
    <t>34C001N005_1</t>
  </si>
  <si>
    <t>34C001N005_2</t>
  </si>
  <si>
    <t>34C001N005_3</t>
  </si>
  <si>
    <t>34C001N005_4</t>
  </si>
  <si>
    <t>34C001N005_5</t>
  </si>
  <si>
    <t>34C001N005_6</t>
  </si>
  <si>
    <t>34C001N005_7</t>
  </si>
  <si>
    <t>34C001N005_8</t>
  </si>
  <si>
    <t>34C001N005_9</t>
  </si>
  <si>
    <t>34C001N005_10</t>
  </si>
  <si>
    <t>34C001N005_11</t>
  </si>
  <si>
    <t>34C001N005_12</t>
  </si>
  <si>
    <t>34C001N005_13</t>
  </si>
  <si>
    <t>34C001N005_14</t>
  </si>
  <si>
    <t>34C001N005_15</t>
  </si>
  <si>
    <t>34C001N005_16</t>
  </si>
  <si>
    <t>34C001N005_17</t>
  </si>
  <si>
    <t>34C001N005_18</t>
  </si>
  <si>
    <t>01CD03E065_1</t>
  </si>
  <si>
    <t>01CD03E065_2</t>
  </si>
  <si>
    <t>01CD03E065_3</t>
  </si>
  <si>
    <t>01CD03E065_4</t>
  </si>
  <si>
    <t>01CD03E065_5</t>
  </si>
  <si>
    <t>01CD03E065_6</t>
  </si>
  <si>
    <t>01CD03E065_7</t>
  </si>
  <si>
    <t>02C001P055_1</t>
  </si>
  <si>
    <t>02C001P055_2</t>
  </si>
  <si>
    <t>02C001P055_3</t>
  </si>
  <si>
    <t>02C001P055_4</t>
  </si>
  <si>
    <t>02C001P055_5</t>
  </si>
  <si>
    <t>02C001P055_6</t>
  </si>
  <si>
    <t>02C001P055_7</t>
  </si>
  <si>
    <t>26C001E017_1</t>
  </si>
  <si>
    <t>26C001E017_2</t>
  </si>
  <si>
    <t>26C001E017_3</t>
  </si>
  <si>
    <t>26C001E017_4</t>
  </si>
  <si>
    <t>26C001E017_5</t>
  </si>
  <si>
    <t>26C001E017_6</t>
  </si>
  <si>
    <t>26C001E017_7</t>
  </si>
  <si>
    <t>26C001E173_1</t>
  </si>
  <si>
    <t>26C001E173_2</t>
  </si>
  <si>
    <t>26C001E173_3</t>
  </si>
  <si>
    <t>26C001E173_4</t>
  </si>
  <si>
    <t>26C001E173_5</t>
  </si>
  <si>
    <t>26C001E173_6</t>
  </si>
  <si>
    <t>26C001E173_7</t>
  </si>
  <si>
    <t>26C001E173_8</t>
  </si>
  <si>
    <t>26C001E173_9</t>
  </si>
  <si>
    <t>26C001E173_10</t>
  </si>
  <si>
    <t>26C001E173_11</t>
  </si>
  <si>
    <t>26C001E173_12</t>
  </si>
  <si>
    <t>26C001E173_13</t>
  </si>
  <si>
    <t>26C001E174_1</t>
  </si>
  <si>
    <t>26C001E174_2</t>
  </si>
  <si>
    <t>26C001E174_3</t>
  </si>
  <si>
    <t>26C001E174_4</t>
  </si>
  <si>
    <t>26C001E174_5</t>
  </si>
  <si>
    <t>26C001E174_6</t>
  </si>
  <si>
    <t>26C001E174_7</t>
  </si>
  <si>
    <t>26C001E174_8</t>
  </si>
  <si>
    <t>26C001N001_1</t>
  </si>
  <si>
    <t>26C001N001_2</t>
  </si>
  <si>
    <t>26C001N001_3</t>
  </si>
  <si>
    <t>26C001N001_4</t>
  </si>
  <si>
    <t>26C001N001_5</t>
  </si>
  <si>
    <t>06C001E022_1</t>
  </si>
  <si>
    <t>06C001E022_2</t>
  </si>
  <si>
    <t>06C001E022_3</t>
  </si>
  <si>
    <t>06C001E022_4</t>
  </si>
  <si>
    <t>06C001E022_5</t>
  </si>
  <si>
    <t>06C001E107_1</t>
  </si>
  <si>
    <t>06C001E107_2</t>
  </si>
  <si>
    <t>06C001E107_3</t>
  </si>
  <si>
    <t>06C001E107_4</t>
  </si>
  <si>
    <t>06C001E107_5</t>
  </si>
  <si>
    <t>06C001E107_6</t>
  </si>
  <si>
    <t>06C001E107_7</t>
  </si>
  <si>
    <t>06C001E107_8</t>
  </si>
  <si>
    <t>06C001E107_9</t>
  </si>
  <si>
    <t>06C001E107_10</t>
  </si>
  <si>
    <t>06C001G013_1</t>
  </si>
  <si>
    <t>06C001G013_2</t>
  </si>
  <si>
    <t>06C001G013_3</t>
  </si>
  <si>
    <t>06C001G013_4</t>
  </si>
  <si>
    <t>06C001G013_5</t>
  </si>
  <si>
    <t>06C001G013_6</t>
  </si>
  <si>
    <t>06C001G013_7</t>
  </si>
  <si>
    <t>06C001G013_8</t>
  </si>
  <si>
    <t>06C001G013_9</t>
  </si>
  <si>
    <t>06C001G013_10</t>
  </si>
  <si>
    <t>06C001G013_11</t>
  </si>
  <si>
    <t>06C001G013_12</t>
  </si>
  <si>
    <t>06C001P056_1</t>
  </si>
  <si>
    <t>06C001P056_2</t>
  </si>
  <si>
    <t>06C001P056_3</t>
  </si>
  <si>
    <t>06C001P056_4</t>
  </si>
  <si>
    <t>06C001P056_5</t>
  </si>
  <si>
    <t>06C001P056_6</t>
  </si>
  <si>
    <t>06C001P056_7</t>
  </si>
  <si>
    <t>06C001P056_8</t>
  </si>
  <si>
    <t>06CD03K024_4</t>
  </si>
  <si>
    <t>06CD03K024_5</t>
  </si>
  <si>
    <t>06CD03K024_6</t>
  </si>
  <si>
    <t>09C001P014_1</t>
  </si>
  <si>
    <t>09C001P014_2</t>
  </si>
  <si>
    <t>09C001P014_3</t>
  </si>
  <si>
    <t>09C001P014_4</t>
  </si>
  <si>
    <t>09C001P014_5</t>
  </si>
  <si>
    <t>09C001P014_6</t>
  </si>
  <si>
    <t>09C001P014_7</t>
  </si>
  <si>
    <t>09C001P014_8</t>
  </si>
  <si>
    <t>09C001P014_9</t>
  </si>
  <si>
    <t>09C001P014_10</t>
  </si>
  <si>
    <t>09C001P014_11</t>
  </si>
  <si>
    <t>09C001P014_12</t>
  </si>
  <si>
    <t>09C001P014_13</t>
  </si>
  <si>
    <t>09C001P014_14</t>
  </si>
  <si>
    <t>09C001P014_15</t>
  </si>
  <si>
    <t>09C001P014_16</t>
  </si>
  <si>
    <t>09C001P014_17</t>
  </si>
  <si>
    <t>09C001P014_18</t>
  </si>
  <si>
    <t>09C001P014_19</t>
  </si>
  <si>
    <t>09C001P014_20</t>
  </si>
  <si>
    <t>09C001P014_21</t>
  </si>
  <si>
    <t>09C001P014_22</t>
  </si>
  <si>
    <t>09C001P014_23</t>
  </si>
  <si>
    <t>09C001P014_24</t>
  </si>
  <si>
    <t>09C001P014_25</t>
  </si>
  <si>
    <t>09C001P014_26</t>
  </si>
  <si>
    <t>09C001P014_27</t>
  </si>
  <si>
    <t>09C001P014_28</t>
  </si>
  <si>
    <t>09C001P014_29</t>
  </si>
  <si>
    <t>09C001P014_30</t>
  </si>
  <si>
    <t>09C001P014_31</t>
  </si>
  <si>
    <t>09C001P014_32</t>
  </si>
  <si>
    <t>02CD12R002_3</t>
  </si>
  <si>
    <t>06C001E022_6</t>
  </si>
  <si>
    <t>06C001E022_7</t>
  </si>
  <si>
    <t>06C001E022_8</t>
  </si>
  <si>
    <t>06C001E022_9</t>
  </si>
  <si>
    <t>06C001E022_10</t>
  </si>
  <si>
    <t>06C001E022_11</t>
  </si>
  <si>
    <t>06C001E022_12</t>
  </si>
  <si>
    <t>06C001E159_1</t>
  </si>
  <si>
    <t>06C001E159_2</t>
  </si>
  <si>
    <t>06C001E159_3</t>
  </si>
  <si>
    <t>06C001E159_4</t>
  </si>
  <si>
    <t>06C001N001_1</t>
  </si>
  <si>
    <t>06C001N001_2</t>
  </si>
  <si>
    <t>06C001N001_3</t>
  </si>
  <si>
    <t>06C001N001_4</t>
  </si>
  <si>
    <t>06C001N001_5</t>
  </si>
  <si>
    <t>06C001N001_6</t>
  </si>
  <si>
    <t>06PDPAE154_1</t>
  </si>
  <si>
    <t>06PDPAE154_2</t>
  </si>
  <si>
    <t>06PDPAE154_3</t>
  </si>
  <si>
    <t>06PDPAE154_4</t>
  </si>
  <si>
    <t>06PDPAE154_5</t>
  </si>
  <si>
    <t>06PDPAE154_6</t>
  </si>
  <si>
    <t>06PDPAE154_7</t>
  </si>
  <si>
    <t>06PDPAE154_8</t>
  </si>
  <si>
    <t>06PDPAE154_9</t>
  </si>
  <si>
    <t>06PDPAE154_10</t>
  </si>
  <si>
    <t>06PDPAE154_11</t>
  </si>
  <si>
    <t>06PDPAE154_12</t>
  </si>
  <si>
    <t>06PDPAN001_1</t>
  </si>
  <si>
    <t>06PDPAN001_2</t>
  </si>
  <si>
    <t>06PDPAN001_3</t>
  </si>
  <si>
    <t>06PDPAN001_4</t>
  </si>
  <si>
    <t>07C001K022_1</t>
  </si>
  <si>
    <t>07C001K022_2</t>
  </si>
  <si>
    <t>07C001K022_3</t>
  </si>
  <si>
    <t>07C001K022_4</t>
  </si>
  <si>
    <t>07C001K022_5</t>
  </si>
  <si>
    <t>07C001K022_6</t>
  </si>
  <si>
    <t>07C001K022_7</t>
  </si>
  <si>
    <t>07C001K022_8</t>
  </si>
  <si>
    <t>07C001K022_9</t>
  </si>
  <si>
    <t>02CD13U048_C1</t>
  </si>
  <si>
    <t>02CD13U048_C1A1</t>
  </si>
  <si>
    <t>02CD13U048_C2</t>
  </si>
  <si>
    <t>02CD13U048_C2A1</t>
  </si>
  <si>
    <t>02CD13E187_C1</t>
  </si>
  <si>
    <t>02CD13E187_C1A1</t>
  </si>
  <si>
    <t>02CD13E187_C2</t>
  </si>
  <si>
    <t>02CD13E187_C2A1</t>
  </si>
  <si>
    <t>02CD13E187_C3</t>
  </si>
  <si>
    <t>02CD13E187_C3A1</t>
  </si>
  <si>
    <t>02CD13E187_C3A2</t>
  </si>
  <si>
    <t>02CD13E187_C4</t>
  </si>
  <si>
    <t>02CD13E187_C4A1</t>
  </si>
  <si>
    <t>02CD13E187_C5</t>
  </si>
  <si>
    <t>02CD13E187_C5A1</t>
  </si>
  <si>
    <t>02CD13E188_C1</t>
  </si>
  <si>
    <t>02CD13E188_C1A1</t>
  </si>
  <si>
    <t>02CD13E188_C2</t>
  </si>
  <si>
    <t>02CD13E188_C2A1</t>
  </si>
  <si>
    <t>02CD13E188_C3</t>
  </si>
  <si>
    <t>02CD13E188_C3A1</t>
  </si>
  <si>
    <t>02CD13E189_C1</t>
  </si>
  <si>
    <t>02CD13E189_C1A1</t>
  </si>
  <si>
    <t>02CD13E189_C2</t>
  </si>
  <si>
    <t>02CD13E189_C2A1</t>
  </si>
  <si>
    <t>02CD13E190_C1</t>
  </si>
  <si>
    <t>02CD13E190_C1A1</t>
  </si>
  <si>
    <t>02CD13E190_C2</t>
  </si>
  <si>
    <t>02CD13E190_C2A1</t>
  </si>
  <si>
    <t>02CD13E198_C1</t>
  </si>
  <si>
    <t>02CD13E198_C1A1</t>
  </si>
  <si>
    <t>02CD13E200_C1</t>
  </si>
  <si>
    <t>02CD13E200_C1A1</t>
  </si>
  <si>
    <t>02CD13E200_C1A2</t>
  </si>
  <si>
    <t>02CD13E200_C2</t>
  </si>
  <si>
    <t>02CD13E200_C2A1</t>
  </si>
  <si>
    <t>02CD13E200_C3</t>
  </si>
  <si>
    <t>02CD13E200_C3A1</t>
  </si>
  <si>
    <t>02CD13E200_C4</t>
  </si>
  <si>
    <t>02CD13E200_C4A1</t>
  </si>
  <si>
    <t>02CD13E200_C5</t>
  </si>
  <si>
    <t>02CD13E200_C5A1</t>
  </si>
  <si>
    <t>02CD13E200_C6</t>
  </si>
  <si>
    <t>02CD13E200_C6A1</t>
  </si>
  <si>
    <t>02CD13E200_C7</t>
  </si>
  <si>
    <t>02CD13E200_C7A1</t>
  </si>
  <si>
    <t>02CD13E200_C8</t>
  </si>
  <si>
    <t>02CD13E200_C8A1</t>
  </si>
  <si>
    <t>02CD13E200_C9</t>
  </si>
  <si>
    <t>02CD13E200_C9A1</t>
  </si>
  <si>
    <t>02CD13F037_C1</t>
  </si>
  <si>
    <t>02CD13F037_C1A1</t>
  </si>
  <si>
    <t>02CD13F037_C2</t>
  </si>
  <si>
    <t>02CD13F037_C2A1</t>
  </si>
  <si>
    <t>02CD13F037_C3</t>
  </si>
  <si>
    <t>02CD13F037_C3A1</t>
  </si>
  <si>
    <t>02CD13K023_C1</t>
  </si>
  <si>
    <t>02CD13K023_C1A1</t>
  </si>
  <si>
    <t>02CD13K023_C2</t>
  </si>
  <si>
    <t>02CD13K023_C2A1</t>
  </si>
  <si>
    <t>02CD13K023_C3</t>
  </si>
  <si>
    <t>02CD13K023_C3A1</t>
  </si>
  <si>
    <t>02CD13K023_C4</t>
  </si>
  <si>
    <t>02CD13K023_C4A1</t>
  </si>
  <si>
    <t>02CD13K023_C5</t>
  </si>
  <si>
    <t>02CD13K023_C5A1</t>
  </si>
  <si>
    <t>02CD13N001_C1</t>
  </si>
  <si>
    <t>02CD13N001_C1A1</t>
  </si>
  <si>
    <t>02CD13N001_C2</t>
  </si>
  <si>
    <t>02CD13N001_C2A1</t>
  </si>
  <si>
    <t>02CD13R002_C1</t>
  </si>
  <si>
    <t>02CD13R002_C1A1</t>
  </si>
  <si>
    <t>33PDITN001_C1</t>
  </si>
  <si>
    <t>33PDITN001_C1A1</t>
  </si>
  <si>
    <t>33PDITN001_C1A2</t>
  </si>
  <si>
    <t>33PDITN001_C2</t>
  </si>
  <si>
    <t>33PDITN001_C2A1</t>
  </si>
  <si>
    <t>33PDITN001_C2A2</t>
  </si>
  <si>
    <t>33PDITN001_C2A3</t>
  </si>
  <si>
    <t>33PDITE100_C1</t>
  </si>
  <si>
    <t>33PDITE100_C1A1</t>
  </si>
  <si>
    <t>33PDITE100_C1A2</t>
  </si>
  <si>
    <t>33PDITE100_C2</t>
  </si>
  <si>
    <t>33PDITE100_C2A1</t>
  </si>
  <si>
    <t>33PDITE100_C2A2</t>
  </si>
  <si>
    <t>33PDITE100_C3</t>
  </si>
  <si>
    <t>33PDITE100_C3A1</t>
  </si>
  <si>
    <t>33PDCLE199_C1</t>
  </si>
  <si>
    <t>33PDCLE199_C1A1</t>
  </si>
  <si>
    <t>33PDCLE199_C1A2</t>
  </si>
  <si>
    <t>33PDCLE199_C2</t>
  </si>
  <si>
    <t>33PDCLE199_C2A1</t>
  </si>
  <si>
    <t>33C001S054_C1</t>
  </si>
  <si>
    <t>33C001S054_C1A1</t>
  </si>
  <si>
    <t>33C001S054_C1A2</t>
  </si>
  <si>
    <t>33C001S054_C1A3</t>
  </si>
  <si>
    <t>33C001S054_C2</t>
  </si>
  <si>
    <t>33C001S054_C2A1</t>
  </si>
  <si>
    <t>33C001E178_C1</t>
  </si>
  <si>
    <t>33C001E178_C1A1</t>
  </si>
  <si>
    <t>33C001E178_C2</t>
  </si>
  <si>
    <t>33C001E178_C2A1</t>
  </si>
  <si>
    <t>33C001E178_C3</t>
  </si>
  <si>
    <t>33C001E178_C3A1</t>
  </si>
  <si>
    <t>33C001E178_C4</t>
  </si>
  <si>
    <t>33C001E178_C4A1</t>
  </si>
  <si>
    <t>33C001E178_C5</t>
  </si>
  <si>
    <t>33C001E178_C5A1</t>
  </si>
  <si>
    <t>33C001N001_C1</t>
  </si>
  <si>
    <t>33C001N001_C1A1</t>
  </si>
  <si>
    <t>33C001N001_C1A2</t>
  </si>
  <si>
    <t>33C001N001_C2</t>
  </si>
  <si>
    <t>33C001N001_C1A3</t>
  </si>
  <si>
    <t>33C001S022_C1</t>
  </si>
  <si>
    <t>33C001S022_C1A1</t>
  </si>
  <si>
    <t>33C001S022_C2</t>
  </si>
  <si>
    <t>33C001S022_C2A1</t>
  </si>
  <si>
    <t>33C001S022_C3</t>
  </si>
  <si>
    <t>33C001S022_C3A1</t>
  </si>
  <si>
    <t>33C001S022_C4</t>
  </si>
  <si>
    <t>33C001S022_C4A1</t>
  </si>
  <si>
    <t>33C001S023_C1</t>
  </si>
  <si>
    <t>33C001S023_C1A1</t>
  </si>
  <si>
    <t>33C001S023_C2</t>
  </si>
  <si>
    <t>33C001S023_C2A1</t>
  </si>
  <si>
    <t>33C001S023_C3</t>
  </si>
  <si>
    <t>33C001S023_C3A1</t>
  </si>
  <si>
    <t>02CD08U048_C1</t>
  </si>
  <si>
    <t>02CD08U048_C1A1</t>
  </si>
  <si>
    <t>02CD08U048_C2</t>
  </si>
  <si>
    <t>02CD08U048_C2A1</t>
  </si>
  <si>
    <t>02CD08U048_C2A2</t>
  </si>
  <si>
    <t>02CD08U048_C3</t>
  </si>
  <si>
    <t>02CD08U048_C3A1</t>
  </si>
  <si>
    <t>02CD08U048_C3A2</t>
  </si>
  <si>
    <t>02CD08U048_C4</t>
  </si>
  <si>
    <t>02CD08U048_C4A1</t>
  </si>
  <si>
    <t>02CD08U048_C5</t>
  </si>
  <si>
    <t>02CD08U048_C5A1</t>
  </si>
  <si>
    <t>02CD08U048_C5A2</t>
  </si>
  <si>
    <t>02CD08U048_C6</t>
  </si>
  <si>
    <t>02CD08U048_C6A1</t>
  </si>
  <si>
    <t>02CD08E187_C1</t>
  </si>
  <si>
    <t>02CD08E187_C1A1</t>
  </si>
  <si>
    <t>02CD08E187_C2</t>
  </si>
  <si>
    <t>02CD08E187_C2A1</t>
  </si>
  <si>
    <t>02CD08E187_C3</t>
  </si>
  <si>
    <t>02CD08E187_C3A1</t>
  </si>
  <si>
    <t>02CD08E187_C4</t>
  </si>
  <si>
    <t>02CD08E187_C4A1</t>
  </si>
  <si>
    <t>02CD08E188_C1</t>
  </si>
  <si>
    <t>02CD08E188_C1A1</t>
  </si>
  <si>
    <t>02CD08E188_C1A2</t>
  </si>
  <si>
    <t>02CD08E188_C2</t>
  </si>
  <si>
    <t>02CD08E188_C2A1</t>
  </si>
  <si>
    <t>02CD08E188_C3</t>
  </si>
  <si>
    <t>02CD08E188_C3A1</t>
  </si>
  <si>
    <t>02CD08E189_C1</t>
  </si>
  <si>
    <t>02CD08E189_C1A1</t>
  </si>
  <si>
    <t>02CD08E189_C2</t>
  </si>
  <si>
    <t>02CD08E189_C2A1</t>
  </si>
  <si>
    <t>02CD08E189_C2A2</t>
  </si>
  <si>
    <t>02CD08E190_C1</t>
  </si>
  <si>
    <t>02CD08E190_C1A1</t>
  </si>
  <si>
    <t>02CD08E190_C1A2</t>
  </si>
  <si>
    <t>02CD08E198_C1</t>
  </si>
  <si>
    <t>02CD08E198_C1A1</t>
  </si>
  <si>
    <t>02CD08E198_C2</t>
  </si>
  <si>
    <t>02CD08E198_C2A1</t>
  </si>
  <si>
    <t>02CD08E200_C1</t>
  </si>
  <si>
    <t>02CD08E200_C1A1</t>
  </si>
  <si>
    <t>02CD08E200_C1A2</t>
  </si>
  <si>
    <t>02CD08E200_C2</t>
  </si>
  <si>
    <t>02CD08E200_C2A1</t>
  </si>
  <si>
    <t>02CD08F037_C1</t>
  </si>
  <si>
    <t>02CD08F037_C1A1</t>
  </si>
  <si>
    <t>02CD08F037_C2</t>
  </si>
  <si>
    <t>02CD08F037_C2A1</t>
  </si>
  <si>
    <t>02CD08K023_C1</t>
  </si>
  <si>
    <t>02CD08K023_C1A1</t>
  </si>
  <si>
    <t>02CD08K023_C2</t>
  </si>
  <si>
    <t>02CD08K023_C2A1</t>
  </si>
  <si>
    <t>02CD08K023_C3</t>
  </si>
  <si>
    <t>02CD08K023_C3A1</t>
  </si>
  <si>
    <t>02CD08K023_C4</t>
  </si>
  <si>
    <t>02CD08K023_C4A1</t>
  </si>
  <si>
    <t>02CD08K023_C5</t>
  </si>
  <si>
    <t>02CD08K023_C5A1</t>
  </si>
  <si>
    <t>02CD08N001_C1</t>
  </si>
  <si>
    <t>02CD08N001_C1A1</t>
  </si>
  <si>
    <t>02CD08N001_C1A2</t>
  </si>
  <si>
    <t>02CD08N001_C2</t>
  </si>
  <si>
    <t>02CD08N001_C2A1</t>
  </si>
  <si>
    <t>02CD08N001_C3</t>
  </si>
  <si>
    <t>02CD08R002_C1</t>
  </si>
  <si>
    <t>02CD08R002_C1A1</t>
  </si>
  <si>
    <t>02CD08S229_C1</t>
  </si>
  <si>
    <t>02CD08S229_C1A1</t>
  </si>
  <si>
    <t>02CD08S229_C2</t>
  </si>
  <si>
    <t>02CD08S229_C2A1</t>
  </si>
  <si>
    <t>02CD08S229_C3</t>
  </si>
  <si>
    <t>02CD08S229_C3A1</t>
  </si>
  <si>
    <t>02CD14E187_C1</t>
  </si>
  <si>
    <t>02CD14E187_C1A1</t>
  </si>
  <si>
    <t>02CD14E187_C2</t>
  </si>
  <si>
    <t>02CD14E187_C2A1</t>
  </si>
  <si>
    <t>02CD14E187_C3</t>
  </si>
  <si>
    <t>02CD14E187_C3A1</t>
  </si>
  <si>
    <t>02CD14E187_C3A2</t>
  </si>
  <si>
    <t>02CD14E187_C3A3</t>
  </si>
  <si>
    <t>02CD14E187_C4</t>
  </si>
  <si>
    <t>02CD14E187_C4A1</t>
  </si>
  <si>
    <t>02CD14E187_C4A2</t>
  </si>
  <si>
    <t>02CD14E187_C4A3</t>
  </si>
  <si>
    <t>02CD14E187_C5</t>
  </si>
  <si>
    <t>02CD14E187_C5A1</t>
  </si>
  <si>
    <t>02CD14E187_C6</t>
  </si>
  <si>
    <t>02CD14E187_C6A1</t>
  </si>
  <si>
    <t>02CD14E188_C1</t>
  </si>
  <si>
    <t>02CD14E188_C1A1</t>
  </si>
  <si>
    <t>02CD14E188_C2</t>
  </si>
  <si>
    <t>02CD14E188_C2A1</t>
  </si>
  <si>
    <t>02CD14E188_C3</t>
  </si>
  <si>
    <t>02CD14E188_C3A1</t>
  </si>
  <si>
    <t>02CD14E188_C3A2</t>
  </si>
  <si>
    <t>02CD14E188_C4</t>
  </si>
  <si>
    <t>02CD14E188_C4A1</t>
  </si>
  <si>
    <t>02CD14E189_C1</t>
  </si>
  <si>
    <t>02CD14E189_C1A1</t>
  </si>
  <si>
    <t>02CD14E189_C2</t>
  </si>
  <si>
    <t>02CD14E189_C2A1</t>
  </si>
  <si>
    <t>02CD14E189_C3</t>
  </si>
  <si>
    <t>02CD14E189_C3A1</t>
  </si>
  <si>
    <t>02CD14E190_C1</t>
  </si>
  <si>
    <t>02CD14E190_C1A1</t>
  </si>
  <si>
    <t>02CD14E190_C2</t>
  </si>
  <si>
    <t>02CD14E190_C2A1</t>
  </si>
  <si>
    <t>02CD14E198_C1</t>
  </si>
  <si>
    <t>02CD14E198_C1A1</t>
  </si>
  <si>
    <t>02CD14E198_C1A2</t>
  </si>
  <si>
    <t>02CD14E198_C2</t>
  </si>
  <si>
    <t>02CD14E198_C2A1</t>
  </si>
  <si>
    <t>02CD14E198_C3</t>
  </si>
  <si>
    <t>02CD14E200_C1</t>
  </si>
  <si>
    <t>02CD14E200_C1A1</t>
  </si>
  <si>
    <t>02CD14E200_C1A2</t>
  </si>
  <si>
    <t>02CD14E200_C1A3</t>
  </si>
  <si>
    <t>02CD14E200_C1A4</t>
  </si>
  <si>
    <t>02CD14E200_C2</t>
  </si>
  <si>
    <t>02CD14E200_C2A1</t>
  </si>
  <si>
    <t>02CD14E200_C2A2</t>
  </si>
  <si>
    <t>02CD14E200_C3</t>
  </si>
  <si>
    <t>02CD14E200_C3A1</t>
  </si>
  <si>
    <t>02CD14E200_C4</t>
  </si>
  <si>
    <t>02CD14E200_C4A1</t>
  </si>
  <si>
    <t>02CD14E200_C4A2</t>
  </si>
  <si>
    <t>02CD14E200_C5</t>
  </si>
  <si>
    <t>02CD14E200_C5A1</t>
  </si>
  <si>
    <t>02CD14E200_C5A2</t>
  </si>
  <si>
    <t>02CD14E200_C6</t>
  </si>
  <si>
    <t>02CD14E200_C6A1</t>
  </si>
  <si>
    <t>02CD14E200_C6A2</t>
  </si>
  <si>
    <t>02CD14F037_C1</t>
  </si>
  <si>
    <t>02CD14F037_C1A1</t>
  </si>
  <si>
    <t>02CD14F037_C1A2</t>
  </si>
  <si>
    <t>02CD14F037_C1A3</t>
  </si>
  <si>
    <t>02CD14F037_C1A4</t>
  </si>
  <si>
    <t>02CD14K023_C1</t>
  </si>
  <si>
    <t>02CD14K023_C1A1</t>
  </si>
  <si>
    <t>02CD14K023_C2</t>
  </si>
  <si>
    <t>02CD14K023_C2A1</t>
  </si>
  <si>
    <t>02CD14K023_C3</t>
  </si>
  <si>
    <t>02CD14K023_C3A1</t>
  </si>
  <si>
    <t>02CD14K023_C4</t>
  </si>
  <si>
    <t>02CD14K023_C4A1</t>
  </si>
  <si>
    <t>02CD14K023_C4A2</t>
  </si>
  <si>
    <t>02CD14K023_C5</t>
  </si>
  <si>
    <t>02CD14K023_C5A1</t>
  </si>
  <si>
    <t>02CD14N001_C1</t>
  </si>
  <si>
    <t>02CD14N001_C1A1</t>
  </si>
  <si>
    <t>02CD14N001_C2</t>
  </si>
  <si>
    <t>02CD14N001_C2A1</t>
  </si>
  <si>
    <t>02CD14N001_C3</t>
  </si>
  <si>
    <t>02CD14N001_C3A1</t>
  </si>
  <si>
    <t>02CD14N001_C4</t>
  </si>
  <si>
    <t>02CD14N001_C4A1</t>
  </si>
  <si>
    <t>02CD14N001_C4A2</t>
  </si>
  <si>
    <t>02CD14N001_C4A3</t>
  </si>
  <si>
    <t>02CD14R002_C1</t>
  </si>
  <si>
    <t>02CD14R002_C1A1</t>
  </si>
  <si>
    <t>02CD14S229_C1</t>
  </si>
  <si>
    <t>02CD14S229_C1A1</t>
  </si>
  <si>
    <t>02CD14S229_C1A2</t>
  </si>
  <si>
    <t>02CD14S229_C1A3</t>
  </si>
  <si>
    <t>02CD14S229_C1A4</t>
  </si>
  <si>
    <t>02CD14S234_C1</t>
  </si>
  <si>
    <t>02CD14S234_C1A1</t>
  </si>
  <si>
    <t>02CD14S234_C1A2</t>
  </si>
  <si>
    <t>02CD14S234_C2</t>
  </si>
  <si>
    <t>02CD14S234_C2A1</t>
  </si>
  <si>
    <t>02CD14S234_C2A2</t>
  </si>
  <si>
    <t>02CD14S234_C3</t>
  </si>
  <si>
    <t>02CD14S234_C3A1</t>
  </si>
  <si>
    <t>02CD14S234_C3A2</t>
  </si>
  <si>
    <t>02CD14S234_C4</t>
  </si>
  <si>
    <t>02CD14S234_C4A1</t>
  </si>
  <si>
    <t>02CD14S234_C4A2</t>
  </si>
  <si>
    <t>02CD14U048_C1</t>
  </si>
  <si>
    <t>02CD14U048_C1A1</t>
  </si>
  <si>
    <t>02CD14U048_C1A2</t>
  </si>
  <si>
    <t>26C001E017_C1</t>
  </si>
  <si>
    <t>26C001E017_C1A1</t>
  </si>
  <si>
    <t>26C001E017_C1A2</t>
  </si>
  <si>
    <t>26C001E017_C2</t>
  </si>
  <si>
    <t>26C001E017_C2A1</t>
  </si>
  <si>
    <t>26C001E017_C2A2</t>
  </si>
  <si>
    <t>26c001E172_C1</t>
  </si>
  <si>
    <t>26c001E172_1</t>
  </si>
  <si>
    <t>26c001E172_C2</t>
  </si>
  <si>
    <t>26c001E172_2</t>
  </si>
  <si>
    <t xml:space="preserve">26C001E173_C1 </t>
  </si>
  <si>
    <t xml:space="preserve">26C001E173_C2 </t>
  </si>
  <si>
    <t xml:space="preserve">26C001E173_C3 </t>
  </si>
  <si>
    <t xml:space="preserve">26C001E173_C4 </t>
  </si>
  <si>
    <t xml:space="preserve">26C001E173_C4A1 </t>
  </si>
  <si>
    <t xml:space="preserve">26C001E173_C4A2 </t>
  </si>
  <si>
    <t xml:space="preserve">26C001E173_C5 </t>
  </si>
  <si>
    <t xml:space="preserve">26C001E173_C5A1 </t>
  </si>
  <si>
    <t>26C001E173_C6</t>
  </si>
  <si>
    <t xml:space="preserve">26C001E173_C6A1 </t>
  </si>
  <si>
    <t>26C001E174_C1</t>
  </si>
  <si>
    <t>26C001E174_C1A1</t>
  </si>
  <si>
    <t>26C001E174_C2</t>
  </si>
  <si>
    <t>26C001E174_C2A1</t>
  </si>
  <si>
    <t>26C001E174_C3</t>
  </si>
  <si>
    <t>26C001E174_C3A1</t>
  </si>
  <si>
    <t>26C001E174_C4</t>
  </si>
  <si>
    <t>26C001E174_C4A1</t>
  </si>
  <si>
    <t>26C001N001_C1</t>
  </si>
  <si>
    <t>26C001N001_C1A1</t>
  </si>
  <si>
    <t>26C001N001_C2</t>
  </si>
  <si>
    <t>26C001N001_C2A1</t>
  </si>
  <si>
    <t>26PDIAN001_C1</t>
  </si>
  <si>
    <t>26PDIAN001_C1A1</t>
  </si>
  <si>
    <t>26PDIAN001_C1A2</t>
  </si>
  <si>
    <t>26PDIAP022_C1</t>
  </si>
  <si>
    <t>26PDIAP022_C1A1</t>
  </si>
  <si>
    <t>26PDIAP022_C1A2</t>
  </si>
  <si>
    <t>26PDIAP022_C2</t>
  </si>
  <si>
    <t>26PDIAP022_C3</t>
  </si>
  <si>
    <t>26PDIAP022_C3A1</t>
  </si>
  <si>
    <t>26PDIAP022_C3A2</t>
  </si>
  <si>
    <t>26PDIAP022_C3A3</t>
  </si>
  <si>
    <t>26PDIAP022_C4</t>
  </si>
  <si>
    <t>26PDSPE066_C1</t>
  </si>
  <si>
    <t>26PDSPE066_C1A1</t>
  </si>
  <si>
    <t>26PDSPE066_C2</t>
  </si>
  <si>
    <t>26PDSPE066_C2A1</t>
  </si>
  <si>
    <t>26PDSPE066_C3</t>
  </si>
  <si>
    <t>26PDSPE066_C3A1</t>
  </si>
  <si>
    <t>26PDSPE066_C3A2</t>
  </si>
  <si>
    <t>26PDSPE066_C3A3</t>
  </si>
  <si>
    <t>26PDSPE066_C3A4</t>
  </si>
  <si>
    <t>26PDSPE066_C3A5</t>
  </si>
  <si>
    <t>26PDSPE066_C4</t>
  </si>
  <si>
    <t>26PDSPE066_C4A1</t>
  </si>
  <si>
    <t>26PDSPE173_C1</t>
  </si>
  <si>
    <t>26PDSPE173_C1A2</t>
  </si>
  <si>
    <t>26PDSPE173_C1A3</t>
  </si>
  <si>
    <t>26PDSPE173_C2</t>
  </si>
  <si>
    <t>26PDSPE173_C2A1</t>
  </si>
  <si>
    <t>26PDSPE173_C3</t>
  </si>
  <si>
    <t>26PDSPE173_C4</t>
  </si>
  <si>
    <t>26PDSPE173_C4A1</t>
  </si>
  <si>
    <t>01C001P020_C1</t>
  </si>
  <si>
    <t>01C001P020_C1A1</t>
  </si>
  <si>
    <t>01C001P020_C1A2</t>
  </si>
  <si>
    <t>01C001P020_C2</t>
  </si>
  <si>
    <t>01C001P020_C2A1</t>
  </si>
  <si>
    <t>01C001P020_C3</t>
  </si>
  <si>
    <t>01C001P020_C3A1</t>
  </si>
  <si>
    <t>01C001P020_C4</t>
  </si>
  <si>
    <t>01C001P020_C4A1</t>
  </si>
  <si>
    <t>01C001P020_C5</t>
  </si>
  <si>
    <t>01C001P020_C5A1</t>
  </si>
  <si>
    <t>01C001P020_C6</t>
  </si>
  <si>
    <t>01C001P020_C6A1</t>
  </si>
  <si>
    <t>01C001N001_C1</t>
  </si>
  <si>
    <t>01C001N001_C1A1</t>
  </si>
  <si>
    <t>01C001N001_C1A2</t>
  </si>
  <si>
    <t>01C001N001_C2</t>
  </si>
  <si>
    <t>01C001N001_C2A1</t>
  </si>
  <si>
    <t>01CD03E065_C1</t>
  </si>
  <si>
    <t>01CD03E065_C1A1</t>
  </si>
  <si>
    <t>01CD06E005_C1</t>
  </si>
  <si>
    <t>01CD06E005_C1A1</t>
  </si>
  <si>
    <t>01CD06E005_C2</t>
  </si>
  <si>
    <t>01CD06E005_C2A1</t>
  </si>
  <si>
    <t>01CD06E005_C3</t>
  </si>
  <si>
    <t>01CD06E005_C3A1</t>
  </si>
  <si>
    <t>01CD06E157_C1</t>
  </si>
  <si>
    <t>01CD06E157_C1A1</t>
  </si>
  <si>
    <t>01CD06E157_C2</t>
  </si>
  <si>
    <t>01CD06E157_C1A2</t>
  </si>
  <si>
    <t>01CD06N001_C1</t>
  </si>
  <si>
    <t>01CD06N001_C1A1</t>
  </si>
  <si>
    <t>01CD06N001_C1A2</t>
  </si>
  <si>
    <t>01P0ESN001_C1</t>
  </si>
  <si>
    <t>01P0ESP054_C1</t>
  </si>
  <si>
    <t>01P0ESP054_C1A1</t>
  </si>
  <si>
    <t>01P0ESN001_C1A1</t>
  </si>
  <si>
    <t>01P0ESN001_C1A2</t>
  </si>
  <si>
    <t>01P0ESN001_C1A3</t>
  </si>
  <si>
    <t>02CD16E187_C1</t>
  </si>
  <si>
    <t>02CD16E187_C1A1</t>
  </si>
  <si>
    <t>02CD16E187_C2</t>
  </si>
  <si>
    <t>02CD16E187_C2A1</t>
  </si>
  <si>
    <t>02CD16E187_C3</t>
  </si>
  <si>
    <t>02CD16E187_C3A1</t>
  </si>
  <si>
    <t>02CD16E187_C4</t>
  </si>
  <si>
    <t>02CD16E187_C4A1</t>
  </si>
  <si>
    <t>02CD16E187_C5</t>
  </si>
  <si>
    <t>02CD16E187_C5A1</t>
  </si>
  <si>
    <t>02CD16E187_C6</t>
  </si>
  <si>
    <t>02CD16E187_C6A1</t>
  </si>
  <si>
    <t>02CD16E187_C7</t>
  </si>
  <si>
    <t>02CD16E187_C7A1</t>
  </si>
  <si>
    <t>02CD16E187_C8</t>
  </si>
  <si>
    <t>02CD16E187_C8A1</t>
  </si>
  <si>
    <t>02CD16E187_C9</t>
  </si>
  <si>
    <t>02CD16E187_C9A1</t>
  </si>
  <si>
    <t>02CD16E188_C1</t>
  </si>
  <si>
    <t>02CD16E188_C1A1</t>
  </si>
  <si>
    <t>02CD16E188_C2</t>
  </si>
  <si>
    <t>02CD16E188_C2A1</t>
  </si>
  <si>
    <t>02CD16E188_C2A2</t>
  </si>
  <si>
    <t>02CD16E188_C3</t>
  </si>
  <si>
    <t>02CD16E188_C3A1</t>
  </si>
  <si>
    <t>02CD16E188_C4</t>
  </si>
  <si>
    <t>02CD16E188_C4A1</t>
  </si>
  <si>
    <t>02CD16E188_C5</t>
  </si>
  <si>
    <t>02CD16E188_C5A1</t>
  </si>
  <si>
    <t>02CD16E189_C1</t>
  </si>
  <si>
    <t>02CD16E189_C1A1</t>
  </si>
  <si>
    <t>02CD16E189_C2</t>
  </si>
  <si>
    <t>02CD16E189_C2A1</t>
  </si>
  <si>
    <t>02CD16E189_C3</t>
  </si>
  <si>
    <t>02CD16E189_C3A1</t>
  </si>
  <si>
    <t>02CD16E189_C4</t>
  </si>
  <si>
    <t>02CD16E189_C4A1</t>
  </si>
  <si>
    <t>02CD16E189_C5</t>
  </si>
  <si>
    <t>02CD16E189_C5A1</t>
  </si>
  <si>
    <t>02CD16E189_C6</t>
  </si>
  <si>
    <t>02CD16E189_C6A1</t>
  </si>
  <si>
    <t>02CD16E190_C1</t>
  </si>
  <si>
    <t>02CD16E190_C1A1</t>
  </si>
  <si>
    <t>02CD16E190_C2</t>
  </si>
  <si>
    <t>02CD16E190_C2A1</t>
  </si>
  <si>
    <t>02CD16E190_C3</t>
  </si>
  <si>
    <t>02CD16E190_C3A1</t>
  </si>
  <si>
    <t>02CD16E198_C1</t>
  </si>
  <si>
    <t>02CD16E198_C1A1</t>
  </si>
  <si>
    <t>02CD16E198_C2</t>
  </si>
  <si>
    <t>02CD16E198_C2A1</t>
  </si>
  <si>
    <t>02CD16E200_C1</t>
  </si>
  <si>
    <t>02CD16E200_C1A1</t>
  </si>
  <si>
    <t>02CD16E200_C1A2</t>
  </si>
  <si>
    <t>02CD16E200_C2</t>
  </si>
  <si>
    <t>02CD16E200_C2A1</t>
  </si>
  <si>
    <t>02CD16E200_C3</t>
  </si>
  <si>
    <t>02CD16E200_C3A1</t>
  </si>
  <si>
    <t>02CD16E200_C3A2</t>
  </si>
  <si>
    <t>02CD16E200_C3A3</t>
  </si>
  <si>
    <t>02CD16E200_C4</t>
  </si>
  <si>
    <t>02CD16E200_C4A1</t>
  </si>
  <si>
    <t>02CD16E200_C5</t>
  </si>
  <si>
    <t>02CD16E200_C5A1</t>
  </si>
  <si>
    <t>02CD16E200_C6</t>
  </si>
  <si>
    <t>02CD16E200_C6A1</t>
  </si>
  <si>
    <t>02CD16E200_C6A2</t>
  </si>
  <si>
    <t>02CD16F037_C1</t>
  </si>
  <si>
    <t>02CD16F037_C1A1</t>
  </si>
  <si>
    <t>02CD16F037_C1A2</t>
  </si>
  <si>
    <t>02CD16F037_C2</t>
  </si>
  <si>
    <t>02CD16F037_C2A1</t>
  </si>
  <si>
    <t>02CD16F037_C2A2</t>
  </si>
  <si>
    <t>02CD16F037_C3</t>
  </si>
  <si>
    <t>02CD16F037_C3A1</t>
  </si>
  <si>
    <t>02CD16F037_C4</t>
  </si>
  <si>
    <t>02CD16F037_C4A1</t>
  </si>
  <si>
    <t>02CD16F037_C4A2</t>
  </si>
  <si>
    <t>02CD16F037_C5</t>
  </si>
  <si>
    <t>02CD16F037_C5A1</t>
  </si>
  <si>
    <t>02CD16F037_C5A2</t>
  </si>
  <si>
    <t>02CD16F037_C6</t>
  </si>
  <si>
    <t>02CD16F037_C6A1</t>
  </si>
  <si>
    <t>02CD16F037_C6A2</t>
  </si>
  <si>
    <t>02CD16F037_C7</t>
  </si>
  <si>
    <t>02CD16F037_C7A1</t>
  </si>
  <si>
    <t>02CD16F037_C7A2</t>
  </si>
  <si>
    <t>02CD16F037_C7A3</t>
  </si>
  <si>
    <t>02CD16F037_C7A4</t>
  </si>
  <si>
    <t>02CD16F037_C8</t>
  </si>
  <si>
    <t>02CD16F037_C8A1</t>
  </si>
  <si>
    <t>02CD16K023_C1</t>
  </si>
  <si>
    <t>02CD16K023_C1A1</t>
  </si>
  <si>
    <t>02CD16K023_C2</t>
  </si>
  <si>
    <t>02CD16K023_C2A1</t>
  </si>
  <si>
    <t>02CD16K023_C3</t>
  </si>
  <si>
    <t>02CD16K023_C3A1</t>
  </si>
  <si>
    <t>02CD16K023_C4</t>
  </si>
  <si>
    <t>02CD16K023_C4A1</t>
  </si>
  <si>
    <t>02CD16K023_C5</t>
  </si>
  <si>
    <t>02CD16K023_C5A1</t>
  </si>
  <si>
    <t>02CD16K023_C6</t>
  </si>
  <si>
    <t>02CD16K023_C6A1</t>
  </si>
  <si>
    <t>02CD16K023_C7</t>
  </si>
  <si>
    <t>02CD16K023_C8</t>
  </si>
  <si>
    <t>02CD16K023_C8A1</t>
  </si>
  <si>
    <t>02CD16K023_C9</t>
  </si>
  <si>
    <t>02CD16K023_C9A1</t>
  </si>
  <si>
    <t>02CD16K023_C10</t>
  </si>
  <si>
    <t>02CD16K023_C10A1</t>
  </si>
  <si>
    <t>02CD16N001_C1</t>
  </si>
  <si>
    <t>02CD16N001_C1A1</t>
  </si>
  <si>
    <t>02CD16N001_C2</t>
  </si>
  <si>
    <t>02CD16N001_C2A2</t>
  </si>
  <si>
    <t>02CD16N001_C3</t>
  </si>
  <si>
    <t>02CD16N001_C3A3</t>
  </si>
  <si>
    <t>02CD16N001_C4</t>
  </si>
  <si>
    <t>02CD16N001_C14A1</t>
  </si>
  <si>
    <t>02CD16N001_C5</t>
  </si>
  <si>
    <t>02CD16N001_C5A5</t>
  </si>
  <si>
    <t>02CD16R002_C1</t>
  </si>
  <si>
    <t>02CD16R002_C1A1</t>
  </si>
  <si>
    <t>02CD16U048_C1</t>
  </si>
  <si>
    <t>02CD16U048_C1A1</t>
  </si>
  <si>
    <t>02CD02E187_C1</t>
  </si>
  <si>
    <t>02CD02E187_C1A1</t>
  </si>
  <si>
    <t>02CD02E187_C2</t>
  </si>
  <si>
    <t>02CD02E187_C2A1</t>
  </si>
  <si>
    <t>02CD02E187_C3</t>
  </si>
  <si>
    <t>02CD02E187_C3A1</t>
  </si>
  <si>
    <t>02CD02E187_C4</t>
  </si>
  <si>
    <t>02CD02E187_C4A1</t>
  </si>
  <si>
    <t>02CD02E187_C5</t>
  </si>
  <si>
    <t>02CD02E187_C5A1</t>
  </si>
  <si>
    <t>02CD02E188_C1</t>
  </si>
  <si>
    <t>02CD02E188_C1A1</t>
  </si>
  <si>
    <t>02CD02E188_C2</t>
  </si>
  <si>
    <t>02CD02E188_C2A1</t>
  </si>
  <si>
    <t>02CD02E188_C2A2</t>
  </si>
  <si>
    <t>02CD02E190_C1</t>
  </si>
  <si>
    <t>02CD02E190_C1A1</t>
  </si>
  <si>
    <t>02CD02E198_C1</t>
  </si>
  <si>
    <t>02CD02E198_C1A1</t>
  </si>
  <si>
    <t>02CD02E198_C2</t>
  </si>
  <si>
    <t>02CD02E198_C2A1</t>
  </si>
  <si>
    <t>02CD02E198_C2A2</t>
  </si>
  <si>
    <t>02CD02E200_C1</t>
  </si>
  <si>
    <t>02CD02E200_C1A1</t>
  </si>
  <si>
    <t>02CD02E200_C2</t>
  </si>
  <si>
    <t>02CD02E200_C2A1</t>
  </si>
  <si>
    <t>02CD02F037_C1</t>
  </si>
  <si>
    <t>02CD02F037_C1A1</t>
  </si>
  <si>
    <t>02CD02F037_C2</t>
  </si>
  <si>
    <t>02CD02F037_C2A1</t>
  </si>
  <si>
    <t>02CD02K023_C1</t>
  </si>
  <si>
    <t>02CD02K023_C1A1</t>
  </si>
  <si>
    <t>02CD02N001_C1</t>
  </si>
  <si>
    <t>02CD02N001_C1A1</t>
  </si>
  <si>
    <t>02CD02N001_C2</t>
  </si>
  <si>
    <t>02CD02N001_C2A1</t>
  </si>
  <si>
    <t>02CD02R002_C1</t>
  </si>
  <si>
    <t>02CD02R002_C1A1</t>
  </si>
  <si>
    <t>02CD02R002_C1A2</t>
  </si>
  <si>
    <t>02CD02S229_C1</t>
  </si>
  <si>
    <t>02CD02S229_C1A1</t>
  </si>
  <si>
    <t>02CD02S229_C2</t>
  </si>
  <si>
    <t>02CD02S229_C2A1</t>
  </si>
  <si>
    <t>02CD02S230_C1</t>
  </si>
  <si>
    <t>02CD02S230_C1A1</t>
  </si>
  <si>
    <t>02CD02S230_C1A2</t>
  </si>
  <si>
    <t>08C001E081_C1</t>
  </si>
  <si>
    <t>08C001E081_C1A1</t>
  </si>
  <si>
    <t>08C001E081_C1A2</t>
  </si>
  <si>
    <t>08C001E081_C2</t>
  </si>
  <si>
    <t>08C001E081_C2A1</t>
  </si>
  <si>
    <t>08C001E161_C1</t>
  </si>
  <si>
    <t>08C001E161_C1A1</t>
  </si>
  <si>
    <t>08C001E161_C2</t>
  </si>
  <si>
    <t>08C001E161_C2A1</t>
  </si>
  <si>
    <t>08C001E161_C3</t>
  </si>
  <si>
    <t>08C001E161_C3A1</t>
  </si>
  <si>
    <t>08C001E162_C1</t>
  </si>
  <si>
    <t>08C001E162_C1A1</t>
  </si>
  <si>
    <t xml:space="preserve">08C001E162_C2 </t>
  </si>
  <si>
    <t>08C001E162_C2A1</t>
  </si>
  <si>
    <t>08C001E162_C3</t>
  </si>
  <si>
    <t>08C001E162_C3A1</t>
  </si>
  <si>
    <t>08C001E162_C4</t>
  </si>
  <si>
    <t>08C001E162_C4A1</t>
  </si>
  <si>
    <t>08C001E162_C5</t>
  </si>
  <si>
    <t>08C001E162_C5A1</t>
  </si>
  <si>
    <t>08C001N001_C1</t>
  </si>
  <si>
    <t>08C001N001_C1A1</t>
  </si>
  <si>
    <t>08C001N001_C1A2</t>
  </si>
  <si>
    <t>08C001N001_C2</t>
  </si>
  <si>
    <t>08C001N001_C2A1</t>
  </si>
  <si>
    <t>08C001S047_C1</t>
  </si>
  <si>
    <t>08C001S047_C1A1</t>
  </si>
  <si>
    <t>08C001S047_C1A2</t>
  </si>
  <si>
    <t>08C001S047_C2</t>
  </si>
  <si>
    <t>08C001S047_C2A1</t>
  </si>
  <si>
    <t>08C001S220_C1</t>
  </si>
  <si>
    <t>08C001S220_C1A1</t>
  </si>
  <si>
    <t>08C001S220_C1A2</t>
  </si>
  <si>
    <t>08C001S221_C1</t>
  </si>
  <si>
    <t>08C001S221_C1A1</t>
  </si>
  <si>
    <t>08C001S221_C1A2</t>
  </si>
  <si>
    <t>08C001S221_C2</t>
  </si>
  <si>
    <t>08C001S221_C2A1</t>
  </si>
  <si>
    <t>08C001S221_C2A2</t>
  </si>
  <si>
    <t>08C001S221_C3</t>
  </si>
  <si>
    <t>08C001S221_C3A1</t>
  </si>
  <si>
    <t>08C001S221_C3A2</t>
  </si>
  <si>
    <t>08C001S221_C4</t>
  </si>
  <si>
    <t>08C001S221_C4A1</t>
  </si>
  <si>
    <t>08C001U009_C1</t>
  </si>
  <si>
    <t>08C001U009_C1A1</t>
  </si>
  <si>
    <t>08C001U009_C2</t>
  </si>
  <si>
    <t>08C001U009_C1A2</t>
  </si>
  <si>
    <t>08PDCPN001_C1</t>
  </si>
  <si>
    <t>08PDCPN001_C1A1</t>
  </si>
  <si>
    <t>08PDCPN001_C2</t>
  </si>
  <si>
    <t>08PDCPN001_C2A1</t>
  </si>
  <si>
    <t>08PDCPP027_C1</t>
  </si>
  <si>
    <t>08PDCPP027_C1A1</t>
  </si>
  <si>
    <t>08PDCPP027_C2</t>
  </si>
  <si>
    <t>08PDCPP027_C2A1</t>
  </si>
  <si>
    <t>08PDCPP027_C3</t>
  </si>
  <si>
    <t>08PDCPP027_C3A1</t>
  </si>
  <si>
    <t>08PDCPP027_C4</t>
  </si>
  <si>
    <t>08PDCPP027_C4A1</t>
  </si>
  <si>
    <t>08PDCPP027_C4A2</t>
  </si>
  <si>
    <t>08PDCPP027_C5</t>
  </si>
  <si>
    <t>08PDCPP027_C5A1</t>
  </si>
  <si>
    <t>08PDCPU038_C1</t>
  </si>
  <si>
    <t>08PDCPU038_C1A1</t>
  </si>
  <si>
    <t>08PDCPU038_C1A2</t>
  </si>
  <si>
    <t>08PDCPU038_C2</t>
  </si>
  <si>
    <t>08PDCPU038_C2A1</t>
  </si>
  <si>
    <t>08PDCPU038_C3</t>
  </si>
  <si>
    <t>08PDCPU038_C3A1</t>
  </si>
  <si>
    <t>08PDCPU038_C3A2</t>
  </si>
  <si>
    <t>08PDCPU038_C4</t>
  </si>
  <si>
    <t>08PDCPU038_C4A1</t>
  </si>
  <si>
    <t>08PDCPU038_C4A2</t>
  </si>
  <si>
    <t>08PDCPU038_C5</t>
  </si>
  <si>
    <t>08PDCPU038_C5A1</t>
  </si>
  <si>
    <t>08PDCPU038_C5A2</t>
  </si>
  <si>
    <t>08PDCPU038_C6</t>
  </si>
  <si>
    <t>08PDCPU038_C6A1</t>
  </si>
  <si>
    <t>08PDCPU038_C6A2</t>
  </si>
  <si>
    <t>08PDCPU038_C7</t>
  </si>
  <si>
    <t>08PDCPU038_C7A1</t>
  </si>
  <si>
    <t>08PDDFE163_C1</t>
  </si>
  <si>
    <t>08PDDFE163_C1A1</t>
  </si>
  <si>
    <t>08PDDFE163_C2</t>
  </si>
  <si>
    <t>08PDDFE163_C2A1</t>
  </si>
  <si>
    <t>08PDDFE163_C3</t>
  </si>
  <si>
    <t>08PDDFE163_C3A1</t>
  </si>
  <si>
    <t>08PDDFE164_C1</t>
  </si>
  <si>
    <t>08PDDFE164_C1A1</t>
  </si>
  <si>
    <t>08PDDFE164_C2</t>
  </si>
  <si>
    <t>08PDDFE164_C2A1</t>
  </si>
  <si>
    <t>08PDDFE164_C3</t>
  </si>
  <si>
    <t>08PDDFE164_C3A1</t>
  </si>
  <si>
    <t>08PDDFE164_C4</t>
  </si>
  <si>
    <t>08PDDFE164_C4A1</t>
  </si>
  <si>
    <t>08PDDFE165_C1</t>
  </si>
  <si>
    <t>08PDDFE165_C1A1</t>
  </si>
  <si>
    <t>08PDDFE165_C2</t>
  </si>
  <si>
    <t>08PDDFE165_C2A1</t>
  </si>
  <si>
    <t>08PDDFE165_C3</t>
  </si>
  <si>
    <t>08PDDFE165_C3A1</t>
  </si>
  <si>
    <t>08PDDFE165_C4</t>
  </si>
  <si>
    <t>08PDDFE165_C4A1</t>
  </si>
  <si>
    <t>08PDDFE165_C5</t>
  </si>
  <si>
    <t>08PDDFE165_C5A1</t>
  </si>
  <si>
    <t>08PDDFE165_C6</t>
  </si>
  <si>
    <t>08PDDFE165_C6A1</t>
  </si>
  <si>
    <t>08PDDFE165_C6A2</t>
  </si>
  <si>
    <t>08PDDFE166_C1</t>
  </si>
  <si>
    <t>08PDDFE166_C1A1</t>
  </si>
  <si>
    <t>08PDDFE166_C2</t>
  </si>
  <si>
    <t>08PDDFE166_C2A1</t>
  </si>
  <si>
    <t>08PDDFE166_C3</t>
  </si>
  <si>
    <t>08PDDFE166_C3A1</t>
  </si>
  <si>
    <t>08PDDFE166_C4</t>
  </si>
  <si>
    <t>08PDDFE166_C4A1</t>
  </si>
  <si>
    <t>08PDDFN001_C1</t>
  </si>
  <si>
    <t>08PDDFN001_C1A1</t>
  </si>
  <si>
    <t>08PDDFN001_C2</t>
  </si>
  <si>
    <t>08PDDFN001_C2A1</t>
  </si>
  <si>
    <t>08PDDFS010_C1</t>
  </si>
  <si>
    <t>08PDDFS010_C1A1</t>
  </si>
  <si>
    <t>08PDDFS010_C1A2</t>
  </si>
  <si>
    <t>08PDDFS010_C2</t>
  </si>
  <si>
    <t>08PDDFS010_C2A1</t>
  </si>
  <si>
    <t>08PDDFS035_C1</t>
  </si>
  <si>
    <t>08PDDFS035_C1A1</t>
  </si>
  <si>
    <t>08PDDFS035_C1A2</t>
  </si>
  <si>
    <t>08PDDFS066_C1</t>
  </si>
  <si>
    <t>08PDDFS066_C1A1</t>
  </si>
  <si>
    <t>08PDDFS221_C1</t>
  </si>
  <si>
    <t>08PDDFS221_C1A1</t>
  </si>
  <si>
    <t>08PDDFS221_C1A2</t>
  </si>
  <si>
    <t>08PDDFS221_C2</t>
  </si>
  <si>
    <t>08PDDFS221_C2A1</t>
  </si>
  <si>
    <t>08PDDFU032_C1</t>
  </si>
  <si>
    <t>08PDDFU032_C1A1</t>
  </si>
  <si>
    <t>08PDDFU032_C2</t>
  </si>
  <si>
    <t>08PDDFU032_C2A1</t>
  </si>
  <si>
    <t>08PDDFU037_C1</t>
  </si>
  <si>
    <t>08PDDFU037_C1A1</t>
  </si>
  <si>
    <t>08PDDFU037_C2</t>
  </si>
  <si>
    <t>08PDDFU037_C2A1</t>
  </si>
  <si>
    <t>08PDDFU037_C3</t>
  </si>
  <si>
    <t>08PDDFU037_C3A1</t>
  </si>
  <si>
    <t>08PDIIE165_C1</t>
  </si>
  <si>
    <t>08PDIIE165_C1A1</t>
  </si>
  <si>
    <t>08PDIIN001_C1</t>
  </si>
  <si>
    <t>08PDIIN001_C1A1</t>
  </si>
  <si>
    <t>08PDIIN001_C2</t>
  </si>
  <si>
    <t>08PDIIN001_C2A1</t>
  </si>
  <si>
    <t>08PDIIP031_C1</t>
  </si>
  <si>
    <t>08PDIIP031_C1A2</t>
  </si>
  <si>
    <t>08PDIIP031_C2</t>
  </si>
  <si>
    <t>08PDIIP031_C2A1</t>
  </si>
  <si>
    <t>08PDIIP031_C2A2</t>
  </si>
  <si>
    <t>08PDIIP031_C3</t>
  </si>
  <si>
    <t>08PDIIP031_C3A1</t>
  </si>
  <si>
    <t>08PDIIP031_C4</t>
  </si>
  <si>
    <t>08PDIIP031_C4A1</t>
  </si>
  <si>
    <t>08PDIJE193_C1</t>
  </si>
  <si>
    <t>08PDIJE193_C1A1</t>
  </si>
  <si>
    <t>08PDIJE193_C1A2</t>
  </si>
  <si>
    <t>08PDIJE193_C2</t>
  </si>
  <si>
    <t>08PDIJE193_C2A1</t>
  </si>
  <si>
    <t>08PDIJN001_C1</t>
  </si>
  <si>
    <t>08PDIJN001_C1A1</t>
  </si>
  <si>
    <t>08PDIJN001_C2</t>
  </si>
  <si>
    <t>08PDIJN001_C2A1</t>
  </si>
  <si>
    <t>08PDIJS004_C1</t>
  </si>
  <si>
    <t>08PDIJS004_C1A1</t>
  </si>
  <si>
    <t>08PDIJS004_C2</t>
  </si>
  <si>
    <t>08PDIJS004_C2A1</t>
  </si>
  <si>
    <t>08PDIJS004_C2A2</t>
  </si>
  <si>
    <t>08PDIJS004_C3</t>
  </si>
  <si>
    <t>08PDIJS004_C3A1</t>
  </si>
  <si>
    <t>08PDIJS025_C1</t>
  </si>
  <si>
    <t>08PDIJS025_C1A1</t>
  </si>
  <si>
    <t>08PDIJS025_C2</t>
  </si>
  <si>
    <t>08PDIJS025_C2A1</t>
  </si>
  <si>
    <t>08PDIJS025_C3</t>
  </si>
  <si>
    <t>08PDIJS025_C3A1</t>
  </si>
  <si>
    <t>08PDIJS025_C3A2</t>
  </si>
  <si>
    <t>08PDIJS025_C4</t>
  </si>
  <si>
    <t>08PDIJS025_C4A1</t>
  </si>
  <si>
    <t>08PDPSN001_C1</t>
  </si>
  <si>
    <t>08PDPSN001_C1A1</t>
  </si>
  <si>
    <t>08PDPSN001_C1A2</t>
  </si>
  <si>
    <t>08PDPSS053_C1</t>
  </si>
  <si>
    <t>08PDPSS053_C1A1</t>
  </si>
  <si>
    <t>08PDPSS053_C1A2</t>
  </si>
  <si>
    <t>11CD03E169_C1</t>
  </si>
  <si>
    <t>11CD03E169_C1A1</t>
  </si>
  <si>
    <t xml:space="preserve">11CD03E169_C2 </t>
  </si>
  <si>
    <t>11CD03E169_C2A1</t>
  </si>
  <si>
    <t>11CD03N001_C1</t>
  </si>
  <si>
    <t>11CD03N001_C1A1</t>
  </si>
  <si>
    <t>11CD03N001_C1A2</t>
  </si>
  <si>
    <t xml:space="preserve">11CD03N001_C2 </t>
  </si>
  <si>
    <t>11CD03N001_C2A1</t>
  </si>
  <si>
    <t>02CD05E187_C1</t>
  </si>
  <si>
    <t>02CD05E187_C1A1</t>
  </si>
  <si>
    <t>02CD05E187_C2</t>
  </si>
  <si>
    <t>02CD05E187_C2A1</t>
  </si>
  <si>
    <t>02CD05E187_C3</t>
  </si>
  <si>
    <t>02CD05E187_C3A1</t>
  </si>
  <si>
    <t>02CD05E187_C4</t>
  </si>
  <si>
    <t>02CD05E187_C4A2</t>
  </si>
  <si>
    <t>02CD05E188_C1</t>
  </si>
  <si>
    <t>02CD05E188_C1A1</t>
  </si>
  <si>
    <t>02CD05E188_C2</t>
  </si>
  <si>
    <t>02CD05E188_C2A1</t>
  </si>
  <si>
    <t>02CD05E188_C3</t>
  </si>
  <si>
    <t>02CD05E188_C3A1</t>
  </si>
  <si>
    <t>02CD05E189_C1</t>
  </si>
  <si>
    <t>02CD05E189_C1A1</t>
  </si>
  <si>
    <t>02CD05E190_C1</t>
  </si>
  <si>
    <t>02CD05E190_C1A1</t>
  </si>
  <si>
    <t>02CD05E198_C1</t>
  </si>
  <si>
    <t>02CD05E198_C1A1</t>
  </si>
  <si>
    <t>02CD05E200_C1</t>
  </si>
  <si>
    <t>02CD05E200_C1A1</t>
  </si>
  <si>
    <t>02CD05E200_C2</t>
  </si>
  <si>
    <t>02CD05E200_C2A1</t>
  </si>
  <si>
    <t>02CD05E200_C3</t>
  </si>
  <si>
    <t>02CD05E200_C3A1</t>
  </si>
  <si>
    <t>02CD05F037_C1</t>
  </si>
  <si>
    <t>02CD05F037_C1A1</t>
  </si>
  <si>
    <t>02CD05F037_C2</t>
  </si>
  <si>
    <t>02CD05F037_C2A1</t>
  </si>
  <si>
    <t>02CD05K023_C1</t>
  </si>
  <si>
    <t>02CD05K023_C1A1</t>
  </si>
  <si>
    <t>02CD05K023_C2</t>
  </si>
  <si>
    <t>02CD05K023_C2A1</t>
  </si>
  <si>
    <t xml:space="preserve">02CD05K023_C3 </t>
  </si>
  <si>
    <t>02CD05K023_C3A1</t>
  </si>
  <si>
    <t>02CD05K023_C4</t>
  </si>
  <si>
    <t>02CD05K023_C4A1</t>
  </si>
  <si>
    <t>02CD05N001_C1</t>
  </si>
  <si>
    <t>02CD05N001_C1A1</t>
  </si>
  <si>
    <t>02CD05N001_C2</t>
  </si>
  <si>
    <t>02CD05N001_C2A2</t>
  </si>
  <si>
    <t>02CD05N001_C3</t>
  </si>
  <si>
    <t>02CD05N001_C3A1</t>
  </si>
  <si>
    <t>02CD05R002_C1</t>
  </si>
  <si>
    <t>02CD05R002_C1A1</t>
  </si>
  <si>
    <t>02CD05S234_C1</t>
  </si>
  <si>
    <t>02CD05S234_C1A1</t>
  </si>
  <si>
    <t>02CD05S234_C2</t>
  </si>
  <si>
    <t>02CD05S234_C2A1</t>
  </si>
  <si>
    <t>02CD05S234_C1A2</t>
  </si>
  <si>
    <t>02CD05S234_C3A1</t>
  </si>
  <si>
    <t>11C001E168_C1</t>
  </si>
  <si>
    <t>11C001E168_C1A1</t>
  </si>
  <si>
    <t>11C001E168_C2</t>
  </si>
  <si>
    <t>11C001E168_C2A1</t>
  </si>
  <si>
    <t>11C001E168_C2A2</t>
  </si>
  <si>
    <t>11C001E168_C3</t>
  </si>
  <si>
    <t>11C001E168_C3A1</t>
  </si>
  <si>
    <t>11C001E168_C4</t>
  </si>
  <si>
    <t>11C001E168_C4A1</t>
  </si>
  <si>
    <t>11C001E168_C5</t>
  </si>
  <si>
    <t>11C001E168_C5A1</t>
  </si>
  <si>
    <t>11C001E168_C5A2</t>
  </si>
  <si>
    <t>11C001E169_C1</t>
  </si>
  <si>
    <t>11C001E169_C1A1</t>
  </si>
  <si>
    <t>11C001E169_C1A2</t>
  </si>
  <si>
    <t>11C001E169_C2</t>
  </si>
  <si>
    <t>11C001E169_C2A1</t>
  </si>
  <si>
    <t>11C001E169_C2A2</t>
  </si>
  <si>
    <t>11C001E169_C3</t>
  </si>
  <si>
    <t>11C001E169_C3A1</t>
  </si>
  <si>
    <t>11C001E169_C4</t>
  </si>
  <si>
    <t>11C001E169_C4A1</t>
  </si>
  <si>
    <t>11C001E169_C5</t>
  </si>
  <si>
    <t>11C001E169_C5A1</t>
  </si>
  <si>
    <t>11C001E169_C6</t>
  </si>
  <si>
    <t>11C001E169_C6A2</t>
  </si>
  <si>
    <t>11C001E169_C7</t>
  </si>
  <si>
    <t>11C001E169_C7A1</t>
  </si>
  <si>
    <t>11C001E194_C1</t>
  </si>
  <si>
    <t>11C001E194_C1A1</t>
  </si>
  <si>
    <t>11C001E194_C1A2</t>
  </si>
  <si>
    <t>11C001E194_C2</t>
  </si>
  <si>
    <t>11C001E194_C2A1</t>
  </si>
  <si>
    <t>11C001E194_C2A2</t>
  </si>
  <si>
    <t>11C001E194_C3</t>
  </si>
  <si>
    <t>11C001E194_C3A1</t>
  </si>
  <si>
    <t>11C001E194_C4</t>
  </si>
  <si>
    <t>11C001E194_C4A1</t>
  </si>
  <si>
    <t>11C001E194_C4A2</t>
  </si>
  <si>
    <t>11C001K019_C1</t>
  </si>
  <si>
    <t>11C001K019_C1A1</t>
  </si>
  <si>
    <t>11C001N001_C1</t>
  </si>
  <si>
    <t>11C001N001_C1A1</t>
  </si>
  <si>
    <t>11C001U047_C1</t>
  </si>
  <si>
    <t>11C001U047_C1A1</t>
  </si>
  <si>
    <t>11CD01E026_C1</t>
  </si>
  <si>
    <t>11CD01E026_C1A1</t>
  </si>
  <si>
    <t>11CD01E026_C1A2</t>
  </si>
  <si>
    <t>11CD01E026_C1A3</t>
  </si>
  <si>
    <t>11CD01E170_C1</t>
  </si>
  <si>
    <t>11CD01E170_C1A1</t>
  </si>
  <si>
    <t>11CD01E170_C2</t>
  </si>
  <si>
    <t>11CD01E170_C2A1</t>
  </si>
  <si>
    <t>11CD01E170_C3</t>
  </si>
  <si>
    <t>11CD01E170_C3A1</t>
  </si>
  <si>
    <t>11CD01N001_C1</t>
  </si>
  <si>
    <t>11CD01N001_C1A1</t>
  </si>
  <si>
    <t>11CD01N001_C1A2</t>
  </si>
  <si>
    <t>11CD01U040_C1</t>
  </si>
  <si>
    <t>11CD01U040_C1A1</t>
  </si>
  <si>
    <t>11CD02E026_C1</t>
  </si>
  <si>
    <t>11CD02E026_C1A1</t>
  </si>
  <si>
    <t>11CD02E169_C1</t>
  </si>
  <si>
    <t>11CD02E169_C1A1</t>
  </si>
  <si>
    <t>11CD02E169_C2</t>
  </si>
  <si>
    <t xml:space="preserve">11CD02E169_C2A1 </t>
  </si>
  <si>
    <t>11CD02N001_C1</t>
  </si>
  <si>
    <t>11CD02N001_C1A1</t>
  </si>
  <si>
    <t>11CD02N001_C2</t>
  </si>
  <si>
    <t>11CD02N001_C1A2</t>
  </si>
  <si>
    <t>02CD06E187_C1</t>
  </si>
  <si>
    <t>02CD06E187_C1A1</t>
  </si>
  <si>
    <t>02CD06E187_C2</t>
  </si>
  <si>
    <t>02CD06E187_C3</t>
  </si>
  <si>
    <t>02CD06E187_C3A1</t>
  </si>
  <si>
    <t>02CD06E188_C1</t>
  </si>
  <si>
    <t>02CD06E188_C1A2</t>
  </si>
  <si>
    <t>02CD06E188_C2</t>
  </si>
  <si>
    <t>02CD06E188_C2A1</t>
  </si>
  <si>
    <t>02CD06E189_C1</t>
  </si>
  <si>
    <t>02CD06E189_C1A1</t>
  </si>
  <si>
    <t>02CD06E189_C2</t>
  </si>
  <si>
    <t>02CD06E189_C2A1</t>
  </si>
  <si>
    <t>02CD06E190_C1</t>
  </si>
  <si>
    <t>02CD06E190_C1A1</t>
  </si>
  <si>
    <t>02CD06E198_C1</t>
  </si>
  <si>
    <t>02CD06E198_C1A1</t>
  </si>
  <si>
    <t>02CD06E198_C2</t>
  </si>
  <si>
    <t>02CD06E200_C1</t>
  </si>
  <si>
    <t>02CD06E200_C1A1</t>
  </si>
  <si>
    <t>02CD06E200_C2</t>
  </si>
  <si>
    <t>02CD06E200_C2A1</t>
  </si>
  <si>
    <t>02CD06E200_C3</t>
  </si>
  <si>
    <t>02CD06E200_C3A1</t>
  </si>
  <si>
    <t>02CD06F037_C1</t>
  </si>
  <si>
    <t>02CD06F037_C1A1</t>
  </si>
  <si>
    <t>02CD06K023_C1</t>
  </si>
  <si>
    <t>02CD06K023_C1A1</t>
  </si>
  <si>
    <t>02CD06K023_C2</t>
  </si>
  <si>
    <t>02CD06K023_C2A1</t>
  </si>
  <si>
    <t>02CD06K023_C3</t>
  </si>
  <si>
    <t>02CD06K023_C31A1</t>
  </si>
  <si>
    <t>02CD06K023_C4</t>
  </si>
  <si>
    <t>02CD06K023_C4A1</t>
  </si>
  <si>
    <t>02CD06K023_C5</t>
  </si>
  <si>
    <t>02CD06K023_C5A1</t>
  </si>
  <si>
    <t>02CD06K023_C6</t>
  </si>
  <si>
    <t>02CD06K023_C6A1</t>
  </si>
  <si>
    <t>02CD06N001_C1</t>
  </si>
  <si>
    <t>02CD06N001_C1A1</t>
  </si>
  <si>
    <t>02CD06N001_C2</t>
  </si>
  <si>
    <t>02CD06N001_C2A1</t>
  </si>
  <si>
    <t>02CD06R002_C1</t>
  </si>
  <si>
    <t>02CD06R002_C1A1</t>
  </si>
  <si>
    <t>02CD06R002_C1A2</t>
  </si>
  <si>
    <t>02CD06S232_C1</t>
  </si>
  <si>
    <t>02CD06S232_C1A1</t>
  </si>
  <si>
    <t>02CD06U048_C1</t>
  </si>
  <si>
    <t>02CD06U048_C1A1</t>
  </si>
  <si>
    <t>10C001E167_C1</t>
  </si>
  <si>
    <t>10C001E167_C1A1</t>
  </si>
  <si>
    <t>10C001E167_C2</t>
  </si>
  <si>
    <t>10C001E167_C2A1</t>
  </si>
  <si>
    <t>10C001E167_C3</t>
  </si>
  <si>
    <t>10C001E167_C3A1</t>
  </si>
  <si>
    <t>10C001E196_C1</t>
  </si>
  <si>
    <t>10C001E196_C1A1</t>
  </si>
  <si>
    <t>10C001E196_C2</t>
  </si>
  <si>
    <t>10C001E196_C2A1</t>
  </si>
  <si>
    <t>10C001E196_C2A2</t>
  </si>
  <si>
    <t>10C001E196_C3</t>
  </si>
  <si>
    <t>10C001E196_C3A1</t>
  </si>
  <si>
    <t>10C001E196_C3A2</t>
  </si>
  <si>
    <t>10C001E196_C4</t>
  </si>
  <si>
    <t>10C001E196_C4A1</t>
  </si>
  <si>
    <t>10C001E196_C4A2</t>
  </si>
  <si>
    <t>10C001N001_C1</t>
  </si>
  <si>
    <t>10C001N001_C1A1</t>
  </si>
  <si>
    <t>10C001N001_C1A2</t>
  </si>
  <si>
    <t>10C001N001_C2</t>
  </si>
  <si>
    <t>10C001N001_C2A1</t>
  </si>
  <si>
    <t>10P0ACE196_C1</t>
  </si>
  <si>
    <t>10P0ACE196_C1A1</t>
  </si>
  <si>
    <t>10P0TPU022_C1</t>
  </si>
  <si>
    <t>10P0TPU022_C1A1</t>
  </si>
  <si>
    <t>10P0TPU022_C1A2</t>
  </si>
  <si>
    <t>10P0TPU022_C2</t>
  </si>
  <si>
    <t>10P0TPU022_C2A1</t>
  </si>
  <si>
    <t>10P0TPU022_C2A2</t>
  </si>
  <si>
    <t>10PDMBE042_C1</t>
  </si>
  <si>
    <t>10PDMBE042_C1A1</t>
  </si>
  <si>
    <t>10PDMBE042_C1A2</t>
  </si>
  <si>
    <t>10PDMBE042_C1A3</t>
  </si>
  <si>
    <t>10PDMBE042_C1A5</t>
  </si>
  <si>
    <t>10PDMBE042_C1A6</t>
  </si>
  <si>
    <t>10PDMBE042_C1A7</t>
  </si>
  <si>
    <t>10PDMBE042_C1A8</t>
  </si>
  <si>
    <t>10PDMBE042_C1A9</t>
  </si>
  <si>
    <t>10PDMBN001_C1</t>
  </si>
  <si>
    <t>10PDMBN001_C1A1</t>
  </si>
  <si>
    <t>10PDMBN001_C2</t>
  </si>
  <si>
    <t>10PDMBN001_C2A1</t>
  </si>
  <si>
    <t>10PDMBN001_C3</t>
  </si>
  <si>
    <t>10PDMBN001_C3A1</t>
  </si>
  <si>
    <t>10PDMEE042_C1</t>
  </si>
  <si>
    <t>10PDMEE042_C1A1</t>
  </si>
  <si>
    <t>10PDMEE042_C2</t>
  </si>
  <si>
    <t>10PDMEE042_C2A1</t>
  </si>
  <si>
    <t>10PDMEE042_C2A2</t>
  </si>
  <si>
    <t>10PDMEE042_C2A3</t>
  </si>
  <si>
    <t>10PDMEE042_C3</t>
  </si>
  <si>
    <t>10PDMEE042_C3A1</t>
  </si>
  <si>
    <t>10PDMEE042_C4</t>
  </si>
  <si>
    <t>10PDMEE042_C4A1</t>
  </si>
  <si>
    <t>10PDMEE042_C5</t>
  </si>
  <si>
    <t>10PDMEE042_C5A1</t>
  </si>
  <si>
    <t>10PDMEE042_C6</t>
  </si>
  <si>
    <t>10PDMEE042_C6A1</t>
  </si>
  <si>
    <t>10PDMEU039_C1</t>
  </si>
  <si>
    <t>10PDMEU039_C1A1</t>
  </si>
  <si>
    <t>10PDMEN001_C1</t>
  </si>
  <si>
    <t>10PDMEN001_C1A1</t>
  </si>
  <si>
    <t>10PDMEN001_C2</t>
  </si>
  <si>
    <t>10PDMEN001_C2A1</t>
  </si>
  <si>
    <t>10PDORG005_C1</t>
  </si>
  <si>
    <t>10PDORG005_C1A1</t>
  </si>
  <si>
    <t>10PDORG005_C2</t>
  </si>
  <si>
    <t>10PDORG005_C2A1</t>
  </si>
  <si>
    <t>10PDORG005_C3</t>
  </si>
  <si>
    <t>10PDORG005_C3A1</t>
  </si>
  <si>
    <t>10PDORG005_C4</t>
  </si>
  <si>
    <t>10PDORG005_C4A1</t>
  </si>
  <si>
    <t>10PDORG005_C5</t>
  </si>
  <si>
    <t>10PDORG005_C5A1</t>
  </si>
  <si>
    <t>10PDORG005_C6</t>
  </si>
  <si>
    <t>10PDORG005_C6A1</t>
  </si>
  <si>
    <t>10PDORN001_C1</t>
  </si>
  <si>
    <t>10PDORN001_C1A1</t>
  </si>
  <si>
    <t>10PDRTE042_C1</t>
  </si>
  <si>
    <t>10PDRTE042_C1A1</t>
  </si>
  <si>
    <t>10PDRTE042_CAA2</t>
  </si>
  <si>
    <t>10PDRTE042_CAA3</t>
  </si>
  <si>
    <t>10PDRTE042_CAA4</t>
  </si>
  <si>
    <t>10PDRTE042_CAA5</t>
  </si>
  <si>
    <t>10PDRTE042_CAA6</t>
  </si>
  <si>
    <t>10PDRTN001_C1</t>
  </si>
  <si>
    <t>10PDRTN001_C1A1</t>
  </si>
  <si>
    <t>10PDRTN001_C1A2</t>
  </si>
  <si>
    <t>10PDRTN001_C1A3</t>
  </si>
  <si>
    <t>10PDRTN001_C2</t>
  </si>
  <si>
    <t>10PDRTN001_C2A1</t>
  </si>
  <si>
    <t>10PDTEE042_C1</t>
  </si>
  <si>
    <t>10PDTEE042_C1A1</t>
  </si>
  <si>
    <t>10PDTEE042_C1A2</t>
  </si>
  <si>
    <t>10PDTEJ001_C1</t>
  </si>
  <si>
    <t>10PDTEJ001_C1A1</t>
  </si>
  <si>
    <t>10PDTEN001_C1</t>
  </si>
  <si>
    <t>10PDTEN001_C1A1</t>
  </si>
  <si>
    <t>10PDTEN001_C1A2</t>
  </si>
  <si>
    <t>10PDTEN001_C1A3</t>
  </si>
  <si>
    <t>02CD03E187_C1</t>
  </si>
  <si>
    <t>02CD03E187_C1A1</t>
  </si>
  <si>
    <t>02CD03E187_C2</t>
  </si>
  <si>
    <t>02CD03E187_C2A1</t>
  </si>
  <si>
    <t>02CD03E187_C3</t>
  </si>
  <si>
    <t>02CD03E187_C3A1</t>
  </si>
  <si>
    <t>02CD03E187_C4</t>
  </si>
  <si>
    <t>02CD03E187_C4A1</t>
  </si>
  <si>
    <t>02CD03E187_C5</t>
  </si>
  <si>
    <t>02CD03E187_C5A1</t>
  </si>
  <si>
    <t>02CD03E187_C6</t>
  </si>
  <si>
    <t>02CD03E187_C6A1</t>
  </si>
  <si>
    <t>02CD03E187_C7</t>
  </si>
  <si>
    <t>02CD03E187_C7A1</t>
  </si>
  <si>
    <t>02CD03E188_C1</t>
  </si>
  <si>
    <t>02CD03E188_C1A1</t>
  </si>
  <si>
    <t>02CD03E188_C2</t>
  </si>
  <si>
    <t>02CD03E188_C2A1</t>
  </si>
  <si>
    <t>02CD03E188_C3</t>
  </si>
  <si>
    <t>02CD03E188_C3A1</t>
  </si>
  <si>
    <t>02CD03E188_C4</t>
  </si>
  <si>
    <t>02CD03E188_C4A1</t>
  </si>
  <si>
    <t>02CD03E188_C5</t>
  </si>
  <si>
    <t>02CD03E188_C5A1</t>
  </si>
  <si>
    <t>02CD03E188_C6</t>
  </si>
  <si>
    <t>02CD03E188_C6A1</t>
  </si>
  <si>
    <t>02CD03E188_C7</t>
  </si>
  <si>
    <t>02CD03E188_C7A1</t>
  </si>
  <si>
    <t>02CD03E188_C7A2</t>
  </si>
  <si>
    <t>02CD03E188_C8</t>
  </si>
  <si>
    <t>02CD03E188_C8A1</t>
  </si>
  <si>
    <t>02CD03E188_C8A2</t>
  </si>
  <si>
    <t>02CD03E188_C9</t>
  </si>
  <si>
    <t>02CD03E188_C9A1</t>
  </si>
  <si>
    <t>02CD03E188_C9A2</t>
  </si>
  <si>
    <t>02CD03E188_C10</t>
  </si>
  <si>
    <t>02CD03E188_C10A1</t>
  </si>
  <si>
    <t>02CD03E188_C10A2</t>
  </si>
  <si>
    <t>02CD03E189_C1</t>
  </si>
  <si>
    <t>02CD03E189_C1A1</t>
  </si>
  <si>
    <t>02CD03E189_C2</t>
  </si>
  <si>
    <t>02CD03E189_C2A1</t>
  </si>
  <si>
    <t>02CD03E189_C3</t>
  </si>
  <si>
    <t>02CD03E189_C3A1</t>
  </si>
  <si>
    <t>02CD03E189_C4</t>
  </si>
  <si>
    <t>02CD03E189_C4A1</t>
  </si>
  <si>
    <t>02CD03E189_C4A2</t>
  </si>
  <si>
    <t>02CD03E189_C5</t>
  </si>
  <si>
    <t>02CD03E189_C5A1</t>
  </si>
  <si>
    <t>02CD03E189_C5A2</t>
  </si>
  <si>
    <t>02CD03E189_C6</t>
  </si>
  <si>
    <t>02CD03E189_C6A1</t>
  </si>
  <si>
    <t>02CD03E189_C6A2</t>
  </si>
  <si>
    <t>02CD03E190_C1</t>
  </si>
  <si>
    <t>02CD03E190_C1A1</t>
  </si>
  <si>
    <t>02CD03E190_C2</t>
  </si>
  <si>
    <t>02CD03E190_C2A1</t>
  </si>
  <si>
    <t>02CD03E200_C1</t>
  </si>
  <si>
    <t>02CD03E200_C1A1</t>
  </si>
  <si>
    <t>02CD03E200_C2</t>
  </si>
  <si>
    <t>02CD03E200_C2A1</t>
  </si>
  <si>
    <t>02CD03E200_C3</t>
  </si>
  <si>
    <t>02CD03E200_C3A1</t>
  </si>
  <si>
    <t>02CD03E200_C4</t>
  </si>
  <si>
    <t>02CD03E200_C4A1</t>
  </si>
  <si>
    <t>02CD03E200_C4A2</t>
  </si>
  <si>
    <t>02CD03F037_C1</t>
  </si>
  <si>
    <t>02CD03F037_C1A1</t>
  </si>
  <si>
    <t>02CD03F037_C2</t>
  </si>
  <si>
    <t>02CD03F037_C2A1</t>
  </si>
  <si>
    <t>02CD03F037_C3</t>
  </si>
  <si>
    <t>02CD03F037_C3A1</t>
  </si>
  <si>
    <t>02CD03F037_C3A2</t>
  </si>
  <si>
    <t>02CD03K023_C1</t>
  </si>
  <si>
    <t>02CD03K023_C1A1</t>
  </si>
  <si>
    <t>02CD03K023_C2</t>
  </si>
  <si>
    <t>02CD03K023_C2A1</t>
  </si>
  <si>
    <t>02CD03N001_C1</t>
  </si>
  <si>
    <t>02CD03N001_C1A1</t>
  </si>
  <si>
    <t>02CD03N001_C2</t>
  </si>
  <si>
    <t>02CD03N001_C2A1</t>
  </si>
  <si>
    <t>02CD03R002_C1</t>
  </si>
  <si>
    <t>02CD03R002_C1A1</t>
  </si>
  <si>
    <t>02CD03R002_C1A2</t>
  </si>
  <si>
    <t>02CD11E188_C1</t>
  </si>
  <si>
    <t>02CD11E188_C1A1</t>
  </si>
  <si>
    <t>02CD11E188_C2</t>
  </si>
  <si>
    <t>02CD11E188_C2A1</t>
  </si>
  <si>
    <t xml:space="preserve">02CD11E189_C1 </t>
  </si>
  <si>
    <t>02CD11E189_C1A1</t>
  </si>
  <si>
    <t>02CD11E189_C2</t>
  </si>
  <si>
    <t>02CD11E189_C2A1</t>
  </si>
  <si>
    <t>02CD11E189_C3</t>
  </si>
  <si>
    <t>02CD11E189_C3A1</t>
  </si>
  <si>
    <t xml:space="preserve">02CD11E189_C4 </t>
  </si>
  <si>
    <t>02CD11E189_C4A1</t>
  </si>
  <si>
    <t>02CD11E189_C5</t>
  </si>
  <si>
    <t>02CD11E189_C5A1</t>
  </si>
  <si>
    <t>02CD11E189_C5A2</t>
  </si>
  <si>
    <t xml:space="preserve">02CD11E190_C1 </t>
  </si>
  <si>
    <t>02CD11E190_C1A1</t>
  </si>
  <si>
    <t>02CD11E190_C2</t>
  </si>
  <si>
    <t>02CD11E190_C2A1</t>
  </si>
  <si>
    <t>02CD11E190_C3</t>
  </si>
  <si>
    <t>02CD11E190_C3A1</t>
  </si>
  <si>
    <t xml:space="preserve">02CD11E198_C1 </t>
  </si>
  <si>
    <t>02CD11E198_C1A1</t>
  </si>
  <si>
    <t>02CD11E198_C2</t>
  </si>
  <si>
    <t>02CD11E198_C2A1</t>
  </si>
  <si>
    <t>02CD11E198_C2A2</t>
  </si>
  <si>
    <t>02CD11E200_C1</t>
  </si>
  <si>
    <t>02CD11E200_C1A1</t>
  </si>
  <si>
    <t>02CD11E200_C2</t>
  </si>
  <si>
    <t>02CD11E200_C2A1</t>
  </si>
  <si>
    <t xml:space="preserve">02CD11E200_C3 </t>
  </si>
  <si>
    <t>02CD11E200_C3A1</t>
  </si>
  <si>
    <t>02CD11E200_C3A2</t>
  </si>
  <si>
    <t xml:space="preserve">02CD11E200_C4 </t>
  </si>
  <si>
    <t>02CD11E200_C4A1</t>
  </si>
  <si>
    <t>02CD11E200_C5</t>
  </si>
  <si>
    <t>02CD11E200_C5A1</t>
  </si>
  <si>
    <t>02CD11F037_C1</t>
  </si>
  <si>
    <t>02CD11F037_C1A1</t>
  </si>
  <si>
    <t>02CD11F037_C2</t>
  </si>
  <si>
    <t>02CD11F037_C2A1</t>
  </si>
  <si>
    <t>02CD11F037_C3</t>
  </si>
  <si>
    <t>02CD11F037_C3A1</t>
  </si>
  <si>
    <t>02CD11F037_C3A2</t>
  </si>
  <si>
    <t>02CD11F037_C3A3</t>
  </si>
  <si>
    <t>02CD11F037_C4</t>
  </si>
  <si>
    <t>02CD11F037_C4A1</t>
  </si>
  <si>
    <t>02CD11F037_C4A2</t>
  </si>
  <si>
    <t>02CD11K023_C1</t>
  </si>
  <si>
    <t>02CD11K023_C1A1</t>
  </si>
  <si>
    <t>02CD11K023_C2</t>
  </si>
  <si>
    <t>02CD11K023_C2A1</t>
  </si>
  <si>
    <t>02CD11K023_C3</t>
  </si>
  <si>
    <t>02CD11K023_C3A1</t>
  </si>
  <si>
    <t>02CD11K023_C3A2</t>
  </si>
  <si>
    <t xml:space="preserve">02CD11K023_C4 </t>
  </si>
  <si>
    <t>02CD11K023_C4A1</t>
  </si>
  <si>
    <t>02CD11K023_C5</t>
  </si>
  <si>
    <t>02CD11K023_C5A1</t>
  </si>
  <si>
    <t xml:space="preserve">02CD11K023_C6 </t>
  </si>
  <si>
    <t>02CD11K023_C6A1</t>
  </si>
  <si>
    <t>02CD11N001_C1</t>
  </si>
  <si>
    <t>02CD11N001_C1A1</t>
  </si>
  <si>
    <t>02CD11N001_C2</t>
  </si>
  <si>
    <t>02CD11N001_C2A1</t>
  </si>
  <si>
    <t>02CD11N001_C3</t>
  </si>
  <si>
    <t>02CD11N001_C3A1</t>
  </si>
  <si>
    <t>02CD11N001_C4</t>
  </si>
  <si>
    <t>02CD11N001_C4A1</t>
  </si>
  <si>
    <t>02CD11N001_C5</t>
  </si>
  <si>
    <t>02CD11N001_C5A1</t>
  </si>
  <si>
    <t>02CD11N001_C6</t>
  </si>
  <si>
    <t>02CD11N001_C6A1</t>
  </si>
  <si>
    <t>02CD11R002_C1</t>
  </si>
  <si>
    <t>02CD11R002_C1A1</t>
  </si>
  <si>
    <t>02CD11R002_C1A2</t>
  </si>
  <si>
    <t>02CD11S229_C1</t>
  </si>
  <si>
    <t>02CD11S229_C1A1</t>
  </si>
  <si>
    <t>02CD11S229_C1A2</t>
  </si>
  <si>
    <t xml:space="preserve">02CD11S233_C1 </t>
  </si>
  <si>
    <t>02CD11S233_C1A1</t>
  </si>
  <si>
    <t>02CD11S233_C1A2</t>
  </si>
  <si>
    <t>02CD11S233_C2</t>
  </si>
  <si>
    <t>02CD11S233_C2A1</t>
  </si>
  <si>
    <t>02CD12F037_C1</t>
  </si>
  <si>
    <t>02CD12F037_C2</t>
  </si>
  <si>
    <t>02CD12F037_C3</t>
  </si>
  <si>
    <t>02CD12F037_C3A1</t>
  </si>
  <si>
    <t>02CD12F037_C4</t>
  </si>
  <si>
    <t>02CD12F037_C4A1</t>
  </si>
  <si>
    <t>02CD12F037_C4A2</t>
  </si>
  <si>
    <t>02CD12F037_C5</t>
  </si>
  <si>
    <t>02CD12F037_C5A1</t>
  </si>
  <si>
    <t>02CD12F037_C6</t>
  </si>
  <si>
    <t>02CD12F037_C6A1</t>
  </si>
  <si>
    <t>02CD12F037_C7</t>
  </si>
  <si>
    <t>02CD12F037_C7A1</t>
  </si>
  <si>
    <t>02CD12F037_C8</t>
  </si>
  <si>
    <t>02CD12F037_C8A1</t>
  </si>
  <si>
    <t>02CD12F037_C9</t>
  </si>
  <si>
    <t>02CD12F037_C9A1</t>
  </si>
  <si>
    <t>02CD12F037_C10</t>
  </si>
  <si>
    <t>02CD12F037_C10A1</t>
  </si>
  <si>
    <t>02CD12F037_C11</t>
  </si>
  <si>
    <t>02CD12F037_C11A1</t>
  </si>
  <si>
    <t>02CD12K023_C1</t>
  </si>
  <si>
    <t>02CD12K023_C2</t>
  </si>
  <si>
    <t>02CD12K023_C3</t>
  </si>
  <si>
    <t>02CD12K023_C4</t>
  </si>
  <si>
    <t>02CD12K023_C5</t>
  </si>
  <si>
    <t>02CD12K023_C6</t>
  </si>
  <si>
    <t>02CD12K023_C7</t>
  </si>
  <si>
    <t>02CD12K023_C8</t>
  </si>
  <si>
    <t>02CD12K023_C9</t>
  </si>
  <si>
    <t>02CD12N001_C1</t>
  </si>
  <si>
    <t>02CD12N001_C1A1</t>
  </si>
  <si>
    <t>02CD12N001_C1A2</t>
  </si>
  <si>
    <t>02CD12N001_C2</t>
  </si>
  <si>
    <t>02CD12R002_C1</t>
  </si>
  <si>
    <t>02CD12R002_C1A1</t>
  </si>
  <si>
    <t>02CD12R002_C1A2</t>
  </si>
  <si>
    <t>02CD12R002_C1A3</t>
  </si>
  <si>
    <t>02CD12R002_4</t>
  </si>
  <si>
    <t>02CD12S233_C1</t>
  </si>
  <si>
    <t>02CD12S233_C1A1</t>
  </si>
  <si>
    <t xml:space="preserve">06C001E159_C1 </t>
  </si>
  <si>
    <t>06C001E159_C2</t>
  </si>
  <si>
    <t>06C001P005_C1</t>
  </si>
  <si>
    <t>06C001P005_C1A1</t>
  </si>
  <si>
    <t>06C001P005_C1A2</t>
  </si>
  <si>
    <t>06C001P005_C2</t>
  </si>
  <si>
    <t>06C001P005_C2A2</t>
  </si>
  <si>
    <t>06C001P005_C3</t>
  </si>
  <si>
    <t>06C001P005_C3A1</t>
  </si>
  <si>
    <t>06C001P056_C1</t>
  </si>
  <si>
    <t>06C001P056_C1A1</t>
  </si>
  <si>
    <t>06C001P056_C2</t>
  </si>
  <si>
    <t>06CD03E160_C1</t>
  </si>
  <si>
    <t>06CD03E160_C1A1</t>
  </si>
  <si>
    <t>06CD03E160_C2</t>
  </si>
  <si>
    <t>06CD03E160_C2A1</t>
  </si>
  <si>
    <t>06CD03E160_C3</t>
  </si>
  <si>
    <t>06CD03E160_C3A1</t>
  </si>
  <si>
    <t>06CD03E160_C4</t>
  </si>
  <si>
    <t>06CD03E160_C4A1</t>
  </si>
  <si>
    <t>06CD03E160_C5</t>
  </si>
  <si>
    <t>06CD03E160_C5A1</t>
  </si>
  <si>
    <t>06CD03E160_C6</t>
  </si>
  <si>
    <t>06CD03E160_C6A1</t>
  </si>
  <si>
    <t>06CD03E184_C1</t>
  </si>
  <si>
    <t>06CD03E184_C1A2</t>
  </si>
  <si>
    <t>06CD03K024_C1</t>
  </si>
  <si>
    <t>06CD03K024_C1A1</t>
  </si>
  <si>
    <t>06CD03K024_C1A2</t>
  </si>
  <si>
    <t>06CD03K025_C1</t>
  </si>
  <si>
    <t>06CD03K025_C1A1</t>
  </si>
  <si>
    <t>06CD03K025_C1A2</t>
  </si>
  <si>
    <t>06CD03K025_C2</t>
  </si>
  <si>
    <t>06CD03K025_C2A1</t>
  </si>
  <si>
    <t>06CD03K025_C2A2</t>
  </si>
  <si>
    <t>06CD03N001_C1</t>
  </si>
  <si>
    <t>06CD03N001_C1A1</t>
  </si>
  <si>
    <t>06CD05E090_C1</t>
  </si>
  <si>
    <t>06CD05E090_C2</t>
  </si>
  <si>
    <t>06CD05E090_C3</t>
  </si>
  <si>
    <t>06P0FAS034_C1</t>
  </si>
  <si>
    <t>06P0FAS034_C1A1</t>
  </si>
  <si>
    <t>06P0FAS034_C1A2</t>
  </si>
  <si>
    <t>06P0FAS034_C2</t>
  </si>
  <si>
    <t>06P0FAS034_C2A1</t>
  </si>
  <si>
    <t>06P0FAS036_C1</t>
  </si>
  <si>
    <t>06P0FAS036_C1A1</t>
  </si>
  <si>
    <t>06P0FAS036_C1A2</t>
  </si>
  <si>
    <t>06P0FAS036_C2</t>
  </si>
  <si>
    <t>06P0FAS036_C2A1</t>
  </si>
  <si>
    <t>06P0FAS036_C2A2</t>
  </si>
  <si>
    <t>06P0FAS036_C3</t>
  </si>
  <si>
    <t>06P0FAS036_C3A1</t>
  </si>
  <si>
    <t>06P0FAS036_C3A2</t>
  </si>
  <si>
    <t>06P0FAS036_C4</t>
  </si>
  <si>
    <t>06P0FAS036_C4A1</t>
  </si>
  <si>
    <t>06P0FAS036_C4A2</t>
  </si>
  <si>
    <t>06P0FAS036_C5</t>
  </si>
  <si>
    <t>06P0FAS036_C5A1</t>
  </si>
  <si>
    <t>06P0FAS036_C5A2</t>
  </si>
  <si>
    <t>07c001E093_C1</t>
  </si>
  <si>
    <t>07c001E093_1</t>
  </si>
  <si>
    <t>07c001E093_C1A1</t>
  </si>
  <si>
    <t>07c001E093_2</t>
  </si>
  <si>
    <t>07C001K008_C1</t>
  </si>
  <si>
    <t>07C001K008_C1A1</t>
  </si>
  <si>
    <t>07C001K008_C2</t>
  </si>
  <si>
    <t>07C001K008_C2A1</t>
  </si>
  <si>
    <t>07C001K020_C1</t>
  </si>
  <si>
    <t>07C001K020_C1A1</t>
  </si>
  <si>
    <t>07C001K020_C2</t>
  </si>
  <si>
    <t>07C001K020_C2A1</t>
  </si>
  <si>
    <t>07C001K020_C3</t>
  </si>
  <si>
    <t>07C001K020_C3A1</t>
  </si>
  <si>
    <t>07C001K020_C4</t>
  </si>
  <si>
    <t>07C001K020_C4A1</t>
  </si>
  <si>
    <t>07C001K022_C1</t>
  </si>
  <si>
    <t>07C001K022_C2</t>
  </si>
  <si>
    <t>07C001K022_C3</t>
  </si>
  <si>
    <t>07C001N001_C1</t>
  </si>
  <si>
    <t>07C001N001_C1A1</t>
  </si>
  <si>
    <t>07C001N001_C2A1</t>
  </si>
  <si>
    <t>07C001U046_C1</t>
  </si>
  <si>
    <t>07C001U046_C2</t>
  </si>
  <si>
    <t>07CD01B001_C1</t>
  </si>
  <si>
    <t>07CD01B001_C1A1</t>
  </si>
  <si>
    <t>07CD01N001_C1</t>
  </si>
  <si>
    <t>07CD01N001_C1A1</t>
  </si>
  <si>
    <t>07PDISE067_C1</t>
  </si>
  <si>
    <t>07PDISE067_C2</t>
  </si>
  <si>
    <t>07PDISE067_C3</t>
  </si>
  <si>
    <t>07PDISE067_C4</t>
  </si>
  <si>
    <t>09C001E191_C1</t>
  </si>
  <si>
    <t>09C001E191_C1A1</t>
  </si>
  <si>
    <t>09C001E191_C2</t>
  </si>
  <si>
    <t>09C001E191_C2A1</t>
  </si>
  <si>
    <t>09C001E192_C1</t>
  </si>
  <si>
    <t>09C001E192_C1A1</t>
  </si>
  <si>
    <t>09C001E192_C2</t>
  </si>
  <si>
    <t>09C001E192_C2A1</t>
  </si>
  <si>
    <t>09C001E192_C3</t>
  </si>
  <si>
    <t>09C001E192_C3A1</t>
  </si>
  <si>
    <t>09C001E192_C4</t>
  </si>
  <si>
    <t>09C001E192_C4A1</t>
  </si>
  <si>
    <t>09C001N001_C1</t>
  </si>
  <si>
    <t>09C001N001_ C1A1</t>
  </si>
  <si>
    <t>09C001N001_C1A2</t>
  </si>
  <si>
    <t>09C001N001_C1A3</t>
  </si>
  <si>
    <t>09C001N001_C1A4</t>
  </si>
  <si>
    <t>09C001N001_C2</t>
  </si>
  <si>
    <t>09C001N001_C2A1</t>
  </si>
  <si>
    <t>09C001N001_C2A2</t>
  </si>
  <si>
    <t>09C001N001_C3</t>
  </si>
  <si>
    <t>09C001N001_C3A1</t>
  </si>
  <si>
    <t>09C001N001_C4</t>
  </si>
  <si>
    <t>09C001N001_C4A1</t>
  </si>
  <si>
    <t>09C001O004_C1</t>
  </si>
  <si>
    <t>09C001O004_C1A1</t>
  </si>
  <si>
    <t>09C001O004_C1A2</t>
  </si>
  <si>
    <t>09C001O004_C2</t>
  </si>
  <si>
    <t>09C001O004_C2A1</t>
  </si>
  <si>
    <t>09C001O007_ C1</t>
  </si>
  <si>
    <t>09C001O007_C1A1</t>
  </si>
  <si>
    <t>09C001O007_C2</t>
  </si>
  <si>
    <t>09C001O007_C2A1</t>
  </si>
  <si>
    <t>09C001O007_C3</t>
  </si>
  <si>
    <t>09C001P014_C1</t>
  </si>
  <si>
    <t>09C001P014_C1A1</t>
  </si>
  <si>
    <t>09C001P014_C1A2</t>
  </si>
  <si>
    <t>09C001P014_C2</t>
  </si>
  <si>
    <t>09C001P014_C2A1</t>
  </si>
  <si>
    <t>09C001P014_C2A2</t>
  </si>
  <si>
    <t>09C001P014_C3</t>
  </si>
  <si>
    <t>09C001P014_C3A1</t>
  </si>
  <si>
    <t>09C001P014_C3A2</t>
  </si>
  <si>
    <t>09C001P014_C4</t>
  </si>
  <si>
    <t>09C001P014_C5</t>
  </si>
  <si>
    <t>09C001P014_C5A1</t>
  </si>
  <si>
    <t>09C001P014_C6</t>
  </si>
  <si>
    <t>09C001P014_C7</t>
  </si>
  <si>
    <t>09C001P014_C7A1</t>
  </si>
  <si>
    <t>09C001P014_C8</t>
  </si>
  <si>
    <t>09C001P014_C9</t>
  </si>
  <si>
    <t>09C001P014_C9A1</t>
  </si>
  <si>
    <t>09C001P014_C10</t>
  </si>
  <si>
    <t>09C001P014_C10A1</t>
  </si>
  <si>
    <t>09C001P014_C10A2</t>
  </si>
  <si>
    <t>09C001P014_C11</t>
  </si>
  <si>
    <t>09C001P014_C11A1</t>
  </si>
  <si>
    <t>09C001P014_C11A2</t>
  </si>
  <si>
    <t>09C001P014_C12</t>
  </si>
  <si>
    <t>09C001P014_C12A1</t>
  </si>
  <si>
    <t>09C001P014_C12A2</t>
  </si>
  <si>
    <t>09C001P014_C12A3</t>
  </si>
  <si>
    <t>09C001P014_C12A4</t>
  </si>
  <si>
    <t>09C001P026_C1</t>
  </si>
  <si>
    <t>09C001P026_C1A1</t>
  </si>
  <si>
    <t>09C001P026_C1A2</t>
  </si>
  <si>
    <t>09PDLRE195_C1</t>
  </si>
  <si>
    <t>09PDLRE195_C1A1</t>
  </si>
  <si>
    <t>09PDLRE195_C2</t>
  </si>
  <si>
    <t>09PDLRE195_C2A1</t>
  </si>
  <si>
    <t>09PDLRJ001_C1</t>
  </si>
  <si>
    <t>09PDLRJ001_C1A1</t>
  </si>
  <si>
    <t>09PDLRJ001_C1A2</t>
  </si>
  <si>
    <t>09PDLRN001_C1</t>
  </si>
  <si>
    <t>09PDLRN001_C1A1</t>
  </si>
  <si>
    <t>09PDLRN001_C1A2</t>
  </si>
  <si>
    <t>09PDLRN001_C2</t>
  </si>
  <si>
    <t>09PDLRN001_C2A1</t>
  </si>
  <si>
    <t>09PDPAE195_C1</t>
  </si>
  <si>
    <t>09PDPAE195_C1A1</t>
  </si>
  <si>
    <t>09PDPAE195_C2</t>
  </si>
  <si>
    <t>09PDPAE195_C2A1</t>
  </si>
  <si>
    <t>09PDPAJ001_C1</t>
  </si>
  <si>
    <t>09PDPAJ001_C1A1</t>
  </si>
  <si>
    <t>09PDPAJ001_C1A2</t>
  </si>
  <si>
    <t>09PDPAN001_C1</t>
  </si>
  <si>
    <t>09PDPAN001_C1A1</t>
  </si>
  <si>
    <t>09PDPAN001_C2</t>
  </si>
  <si>
    <t>09PDPAN001_C2A1</t>
  </si>
  <si>
    <t>09PDPPE195_C1</t>
  </si>
  <si>
    <t>09PDPPE195_C1A1</t>
  </si>
  <si>
    <t>09PDPPE195_C2</t>
  </si>
  <si>
    <t>09PDPPE195_C2A1</t>
  </si>
  <si>
    <t>09PDPPE195_C3</t>
  </si>
  <si>
    <t>09PDPPE195_C3A1</t>
  </si>
  <si>
    <t>09PDPPE195_C4</t>
  </si>
  <si>
    <t>09PDPPE195_C4A1</t>
  </si>
  <si>
    <t>09PDPPE195_C5</t>
  </si>
  <si>
    <t>09PDPPE195_C5A1</t>
  </si>
  <si>
    <t>09PDPPE195_C6</t>
  </si>
  <si>
    <t>09PDPPE195_C6A1</t>
  </si>
  <si>
    <t>09PDPPE195_C7</t>
  </si>
  <si>
    <t>09PDPPE195_C7A1</t>
  </si>
  <si>
    <t>09PDPPJ001_C1</t>
  </si>
  <si>
    <t>09PDPPJ001_C1A1</t>
  </si>
  <si>
    <t>09PDPPJ001_C1A2</t>
  </si>
  <si>
    <t>09PDPPN001_C1</t>
  </si>
  <si>
    <t>09PDPPN001_C1A1</t>
  </si>
  <si>
    <t>09PDPPN001_C2</t>
  </si>
  <si>
    <t>09PDPPN001_C2A1</t>
  </si>
  <si>
    <t>09PECME077_C1</t>
  </si>
  <si>
    <t>09PECME077_C2</t>
  </si>
  <si>
    <t>09PECME077_C2A1</t>
  </si>
  <si>
    <t>09PECMN001_C1</t>
  </si>
  <si>
    <t>09PECMN001_C1A1</t>
  </si>
  <si>
    <t>09PECMN001_C2</t>
  </si>
  <si>
    <t>09PECMN001_C2A1</t>
  </si>
  <si>
    <t>09PESME084_C1</t>
  </si>
  <si>
    <t>09PESME084_C1A1</t>
  </si>
  <si>
    <t>09PESME084_C2</t>
  </si>
  <si>
    <t>09PESME084_C2A1</t>
  </si>
  <si>
    <t>09PESME084_C3</t>
  </si>
  <si>
    <t>09PESME084_C3A1</t>
  </si>
  <si>
    <t>09PESMN001_C1</t>
  </si>
  <si>
    <t>09PESMN001_C1A1</t>
  </si>
  <si>
    <t>09PESMN001_C2</t>
  </si>
  <si>
    <t>09PESMN001_C2A1</t>
  </si>
  <si>
    <t>09PFCHE003_C1</t>
  </si>
  <si>
    <t>09PFCHE003_C1A1</t>
  </si>
  <si>
    <t>09PFCHE003_C1A2</t>
  </si>
  <si>
    <t>09PFCHE003_C1A3</t>
  </si>
  <si>
    <t>09PFCHE003_C2</t>
  </si>
  <si>
    <t>09PFCHE003_C2A1</t>
  </si>
  <si>
    <t>09PFCHE003_C3</t>
  </si>
  <si>
    <t>09PFCHE003_C3A1</t>
  </si>
  <si>
    <t>09PFCHE003_C4</t>
  </si>
  <si>
    <t>09PFCHE003_C4A1</t>
  </si>
  <si>
    <t>09PFCHE003_C5</t>
  </si>
  <si>
    <t>09PFCHE003_C5A1</t>
  </si>
  <si>
    <t>09PFCHE003_C5A2</t>
  </si>
  <si>
    <t>09PFCHE003_C6</t>
  </si>
  <si>
    <t>09PFCHE003_C6A1</t>
  </si>
  <si>
    <t>09PFCHE003_C6A2</t>
  </si>
  <si>
    <t>09PFCHN001_C1</t>
  </si>
  <si>
    <t>09PFCHN001_C1A1</t>
  </si>
  <si>
    <t>09PFCHN001_C1A2</t>
  </si>
  <si>
    <t>09PFCHN001_C2</t>
  </si>
  <si>
    <t>09PFCHN001_C2A1</t>
  </si>
  <si>
    <t>09PFRCG010_C1</t>
  </si>
  <si>
    <t>09PFRCG010_C1A1</t>
  </si>
  <si>
    <t>09PFRCG010_C1A2</t>
  </si>
  <si>
    <t>09PFRCG010_C1A3</t>
  </si>
  <si>
    <t>09PFRIU035_C1</t>
  </si>
  <si>
    <t>09PFRIU035_C1A1</t>
  </si>
  <si>
    <t>15C006U009_C1</t>
  </si>
  <si>
    <t>15C006U009_C1A1</t>
  </si>
  <si>
    <t>15C006U009_C2</t>
  </si>
  <si>
    <t>15C006U009_C1A2</t>
  </si>
  <si>
    <t>16C000D001_C1</t>
  </si>
  <si>
    <t>16C000D001_C1A1</t>
  </si>
  <si>
    <t>16C000D002_C1</t>
  </si>
  <si>
    <t>16C000D002_C1A1</t>
  </si>
  <si>
    <t>02CD09E187_C1</t>
  </si>
  <si>
    <t>02CD09E187_C1A1</t>
  </si>
  <si>
    <t>02CD09E187_C1A2</t>
  </si>
  <si>
    <t>02CD09E187_C1A3</t>
  </si>
  <si>
    <t>02CD09E187_C2</t>
  </si>
  <si>
    <t>02CD09E187_C2A1</t>
  </si>
  <si>
    <t>02CD09E187_C3</t>
  </si>
  <si>
    <t>02CD09E187_C3A1</t>
  </si>
  <si>
    <t>02CD09E187_C3A2</t>
  </si>
  <si>
    <t>02CD09E188_C1</t>
  </si>
  <si>
    <t>02CD09E188_C1A1</t>
  </si>
  <si>
    <t>02CD09E188_C1A2</t>
  </si>
  <si>
    <t>02CD09E188_C1A3</t>
  </si>
  <si>
    <t>02CD09E188_C2</t>
  </si>
  <si>
    <t>02CD09E188_C2A1</t>
  </si>
  <si>
    <t>02CD09E188_C2A2</t>
  </si>
  <si>
    <t>02CD09E188_C3</t>
  </si>
  <si>
    <t>02CD09E188_C3A1</t>
  </si>
  <si>
    <t>02CD09E189_C1</t>
  </si>
  <si>
    <t>02CD09E189_C1A1</t>
  </si>
  <si>
    <t>02CD09E189_C1A2</t>
  </si>
  <si>
    <t>02CD09E189_C1A3</t>
  </si>
  <si>
    <t>02CD09E190_C1</t>
  </si>
  <si>
    <t>02CD09E190_C1A1</t>
  </si>
  <si>
    <t>02CD09E190_C1A2</t>
  </si>
  <si>
    <t>02CD09E198_C1</t>
  </si>
  <si>
    <t>02CD09E198_C1A1</t>
  </si>
  <si>
    <t>02CD09E198_C1A2</t>
  </si>
  <si>
    <t>02CD09E198_C2</t>
  </si>
  <si>
    <t>02CD09E198_C2A1</t>
  </si>
  <si>
    <t>02CD09E198_C3</t>
  </si>
  <si>
    <t>02CD09E198_C3A1</t>
  </si>
  <si>
    <t>02CD09E200_C1</t>
  </si>
  <si>
    <t>02CD09E200_C1A1</t>
  </si>
  <si>
    <t>02CD09E200_C1A2</t>
  </si>
  <si>
    <t>02CD09E200_C1A3</t>
  </si>
  <si>
    <t>02CD09E200_C1A4</t>
  </si>
  <si>
    <t>02CD09F037_C1</t>
  </si>
  <si>
    <t>02CD09F037_C1A1</t>
  </si>
  <si>
    <t>02CD09F037_C1A2</t>
  </si>
  <si>
    <t>02CD09F037_C1A3</t>
  </si>
  <si>
    <t>02CD09K023_C1</t>
  </si>
  <si>
    <t>02CD09K023_C1A1</t>
  </si>
  <si>
    <t>02CD09K023_C1A2</t>
  </si>
  <si>
    <t>02CD09K023_C1A3</t>
  </si>
  <si>
    <t>02CD09N001_C1</t>
  </si>
  <si>
    <t>02CD09N001_C1A1</t>
  </si>
  <si>
    <t>02CD09N001_C1A2</t>
  </si>
  <si>
    <t>02CD09N001_C2</t>
  </si>
  <si>
    <t>02CD09N001_C2A1</t>
  </si>
  <si>
    <t>02CD09R002_C1</t>
  </si>
  <si>
    <t>02CD09R002_C1A1</t>
  </si>
  <si>
    <t>02CD09R002_C1A2</t>
  </si>
  <si>
    <t>02CD09S229_C1</t>
  </si>
  <si>
    <t>02CD09S229_C1A1</t>
  </si>
  <si>
    <t>02CD09U048_C1</t>
  </si>
  <si>
    <t>02CD09U048_C1A1</t>
  </si>
  <si>
    <t>34C001N001_C1</t>
  </si>
  <si>
    <t>34C001N001_C1A1</t>
  </si>
  <si>
    <t>34C001N001_C1A2</t>
  </si>
  <si>
    <t>34C001N001_C1A3</t>
  </si>
  <si>
    <t>34C001N001_C2</t>
  </si>
  <si>
    <t>34C001N001_C2A1</t>
  </si>
  <si>
    <t>34C001N005_C1</t>
  </si>
  <si>
    <t>34C001N005_C1A1</t>
  </si>
  <si>
    <t>34C001N005_C1A2</t>
  </si>
  <si>
    <t>34C001N005_C1A3</t>
  </si>
  <si>
    <t>34C001N005_C1A4</t>
  </si>
  <si>
    <t>34C001N005_C2</t>
  </si>
  <si>
    <t>34C001N005_C2A1</t>
  </si>
  <si>
    <t>34C001N005_C3</t>
  </si>
  <si>
    <t>34C001N005_C3A1</t>
  </si>
  <si>
    <t>34C001N005_C4</t>
  </si>
  <si>
    <t>34C001N005_C4A1</t>
  </si>
  <si>
    <t>34C001N005_C4A2</t>
  </si>
  <si>
    <t>34C001N005_C4A3</t>
  </si>
  <si>
    <t>34C001N005_C4A4</t>
  </si>
  <si>
    <t>34C001N005_C5</t>
  </si>
  <si>
    <t>34C001N005_C5A1</t>
  </si>
  <si>
    <t>34C001N005_C5A2</t>
  </si>
  <si>
    <t>34C001N005_C5A3</t>
  </si>
  <si>
    <t>34PDHBN001_C1</t>
  </si>
  <si>
    <t>34PDHBN001_C1A1</t>
  </si>
  <si>
    <t>34PDHBN001_C2</t>
  </si>
  <si>
    <t>34PDHBN001_C2A1</t>
  </si>
  <si>
    <t>34PDHBN005_C1</t>
  </si>
  <si>
    <t>34PDHBN005_C1A1</t>
  </si>
  <si>
    <t>34PDHBN005_C2A1</t>
  </si>
  <si>
    <t>35C001E179_C1</t>
  </si>
  <si>
    <t>35C001E179_C1A1</t>
  </si>
  <si>
    <t>35C001E179_C2</t>
  </si>
  <si>
    <t>35C001E179_C2A1</t>
  </si>
  <si>
    <t>35C001E179_C3</t>
  </si>
  <si>
    <t>35C001E179_C3A1</t>
  </si>
  <si>
    <t>35C001E179_C4</t>
  </si>
  <si>
    <t>35C001E179_C4A1</t>
  </si>
  <si>
    <t>35C001N001_C1</t>
  </si>
  <si>
    <t>35C001N001_C1A1</t>
  </si>
  <si>
    <t>35C001N001_C2</t>
  </si>
  <si>
    <t>35C001N001_C2A1</t>
  </si>
  <si>
    <t>35C001N001_C3</t>
  </si>
  <si>
    <t>35C001N001_C3A1</t>
  </si>
  <si>
    <t>35C001S223_C1</t>
  </si>
  <si>
    <t>35C001S223_C1A1</t>
  </si>
  <si>
    <t>35C001S223_C1A2</t>
  </si>
  <si>
    <t>35C001S223_C2</t>
  </si>
  <si>
    <t>35C001S223_C2A1</t>
  </si>
  <si>
    <t>02C001P055_C1</t>
  </si>
  <si>
    <t>02C001P055_C1A1</t>
  </si>
  <si>
    <t>02C001S005_C1</t>
  </si>
  <si>
    <t>02C001S005_C1A1</t>
  </si>
  <si>
    <t>02C001S005_C2</t>
  </si>
  <si>
    <t>02C001S005_C2A1</t>
  </si>
  <si>
    <t>02C001S005_C2A2</t>
  </si>
  <si>
    <t>02C001S005_C2A3</t>
  </si>
  <si>
    <t>02C001S005_C3</t>
  </si>
  <si>
    <t>02C001S005_C3A1</t>
  </si>
  <si>
    <t>02C001U019_C1</t>
  </si>
  <si>
    <t>02C001U019_C1A1</t>
  </si>
  <si>
    <t>02C001U019_C1A2</t>
  </si>
  <si>
    <t>02C001N001_C1</t>
  </si>
  <si>
    <t>02C001N001_C1A1</t>
  </si>
  <si>
    <t>02C001N001_C1A2</t>
  </si>
  <si>
    <t>02CDBPE097_C1</t>
  </si>
  <si>
    <t>02CDBPE097_C1A1</t>
  </si>
  <si>
    <t>02CDBPE097_C1A2</t>
  </si>
  <si>
    <t>02CDBPE097_C2</t>
  </si>
  <si>
    <t>02CDBPE097_C2A1</t>
  </si>
  <si>
    <t>02OD04E003_C1</t>
  </si>
  <si>
    <t>02OD04E003_C1A1</t>
  </si>
  <si>
    <t>02OD04E003_C2</t>
  </si>
  <si>
    <t>02OD04E003_C2A1</t>
  </si>
  <si>
    <t>02OD04E003_C3</t>
  </si>
  <si>
    <t>02OD04E003_C3A1</t>
  </si>
  <si>
    <t>02OD04E003_C4</t>
  </si>
  <si>
    <t>02OD04E003_C4A1</t>
  </si>
  <si>
    <t>02OD04E003_C5</t>
  </si>
  <si>
    <t>02OD04E003_C5A1</t>
  </si>
  <si>
    <t>02OD04E003_C6</t>
  </si>
  <si>
    <t>02OD04E003_C6A1</t>
  </si>
  <si>
    <t>02OD04N001_C1</t>
  </si>
  <si>
    <t>02OD04N001_C1A1</t>
  </si>
  <si>
    <t>02OD04N001_C1A2</t>
  </si>
  <si>
    <t>02OD06P017_C1</t>
  </si>
  <si>
    <t>02OD06P017_C1A1</t>
  </si>
  <si>
    <t>02OD06P017_C1A2</t>
  </si>
  <si>
    <t>02OD06P017_C2</t>
  </si>
  <si>
    <t>02OD06P017_C2A1</t>
  </si>
  <si>
    <t>02OD06N001_C1</t>
  </si>
  <si>
    <t>02OD06N001_C1A1</t>
  </si>
  <si>
    <t>02OD06N001_C1A2</t>
  </si>
  <si>
    <t>02PDAVE109_C1</t>
  </si>
  <si>
    <t>02PDAVE109_C1A1</t>
  </si>
  <si>
    <t>02PDAVE109_C1A2</t>
  </si>
  <si>
    <t>02PDAVE109_C2</t>
  </si>
  <si>
    <t>02PDAVE109_C2A1</t>
  </si>
  <si>
    <t>02PDAVE109_C3</t>
  </si>
  <si>
    <t>02PDAVE109_C3A1</t>
  </si>
  <si>
    <t>02PDAVE109_C3A2</t>
  </si>
  <si>
    <t>02PDDPE158_C1</t>
  </si>
  <si>
    <t>02PDDPE158_C1A1</t>
  </si>
  <si>
    <t>02PDDPE158_C1A2</t>
  </si>
  <si>
    <t>02PDDPN001_C1</t>
  </si>
  <si>
    <t>02PDDPN001_C1A1</t>
  </si>
  <si>
    <t>02PDDPN001_C1A2</t>
  </si>
  <si>
    <t>02CD15E187_C1</t>
  </si>
  <si>
    <t>02CD15E187_C1A1</t>
  </si>
  <si>
    <t>02CD15E187_C2</t>
  </si>
  <si>
    <t>02CD15E187_C2A1</t>
  </si>
  <si>
    <t>02CD15E187_C3</t>
  </si>
  <si>
    <t>02CD15E187_C3A1</t>
  </si>
  <si>
    <t>02CD15E188_C1</t>
  </si>
  <si>
    <t>02CD15E188_C1A1</t>
  </si>
  <si>
    <t>02CD15E188_C1A2</t>
  </si>
  <si>
    <t>02CD15E188_C2</t>
  </si>
  <si>
    <t>02CD15E188_C2A1</t>
  </si>
  <si>
    <t>02CD15E188_C2A2</t>
  </si>
  <si>
    <t>02CD15E188_C3</t>
  </si>
  <si>
    <t>02CD15E188_C3A1</t>
  </si>
  <si>
    <t>02CD15E188_C3A2</t>
  </si>
  <si>
    <t>02CD15E189_C1</t>
  </si>
  <si>
    <t>02CD15E189_C1A1</t>
  </si>
  <si>
    <t>02CD15E189_C1A2</t>
  </si>
  <si>
    <t>02CD15E189_C2</t>
  </si>
  <si>
    <t>02CD15E189_C2A1</t>
  </si>
  <si>
    <t>02CD15E189_C2A2</t>
  </si>
  <si>
    <t>02CD15E190_C1</t>
  </si>
  <si>
    <t>02CD15E190_C1A1</t>
  </si>
  <si>
    <t>02CD15E190_C1A2</t>
  </si>
  <si>
    <t>02CD15E198_C1</t>
  </si>
  <si>
    <t>02CD15E198_C1A1</t>
  </si>
  <si>
    <t>02CD15E198_C1A2</t>
  </si>
  <si>
    <t>02CD15E200_C1</t>
  </si>
  <si>
    <t>02CD15E200_C1A1</t>
  </si>
  <si>
    <t>02CD15E200_C1A2</t>
  </si>
  <si>
    <t>02CD15E200_C1A3</t>
  </si>
  <si>
    <t>02CD15E200_C2</t>
  </si>
  <si>
    <t>02CD15E200_C2A1</t>
  </si>
  <si>
    <t>02CD15E200_C3</t>
  </si>
  <si>
    <t>02CD15E200_C3A1</t>
  </si>
  <si>
    <t>02CD15E200_C4</t>
  </si>
  <si>
    <t>02CD15E200_C4A1</t>
  </si>
  <si>
    <t>02CD15E200_C5</t>
  </si>
  <si>
    <t>02CD15E200_C5A1</t>
  </si>
  <si>
    <t>02CD15E200_C5A2</t>
  </si>
  <si>
    <t>02CD15E200_C5A3</t>
  </si>
  <si>
    <t>02CD15F037_C1</t>
  </si>
  <si>
    <t>02CD15F037_C1A1</t>
  </si>
  <si>
    <t>02CD15F037_C2</t>
  </si>
  <si>
    <t>02CD15F037_C2A1</t>
  </si>
  <si>
    <t>02CD15K023_C1</t>
  </si>
  <si>
    <t>02CD15K023_C1A1</t>
  </si>
  <si>
    <t>02CD15K023_C1A2</t>
  </si>
  <si>
    <t>02CD15K023_C2</t>
  </si>
  <si>
    <t>02CD15K023_C2A1</t>
  </si>
  <si>
    <t>02CD15K023_C2A2</t>
  </si>
  <si>
    <t>02CD15K023_C3</t>
  </si>
  <si>
    <t>02CD15K023_C3A1</t>
  </si>
  <si>
    <t>02CD15K023_C3A2</t>
  </si>
  <si>
    <t>02CD15K023_C4</t>
  </si>
  <si>
    <t>02CD15K023_C4A1</t>
  </si>
  <si>
    <t>02CD15K023_C4A2</t>
  </si>
  <si>
    <t>02CD15K023_C5</t>
  </si>
  <si>
    <t>02CD15K023_C5A1</t>
  </si>
  <si>
    <t>02CD15K023_C5A2</t>
  </si>
  <si>
    <t>02CD15K023_C6</t>
  </si>
  <si>
    <t>02CD15K023_C6A1</t>
  </si>
  <si>
    <t>02CD15K023_C6A2</t>
  </si>
  <si>
    <t>02CD15K023_C7</t>
  </si>
  <si>
    <t>02CD15K023_C7A1</t>
  </si>
  <si>
    <t>02CD15K023_C7A2</t>
  </si>
  <si>
    <t>02CD15R002_C1</t>
  </si>
  <si>
    <t>02CD15R002_C1A1</t>
  </si>
  <si>
    <t>02CD15R002_C1A2</t>
  </si>
  <si>
    <t>02CD15S229_C1</t>
  </si>
  <si>
    <t>02CD15S229_C1A1</t>
  </si>
  <si>
    <t>02CD15S229_C1A2</t>
  </si>
  <si>
    <t xml:space="preserve">02CD15S229_C1A3  </t>
  </si>
  <si>
    <t>02CD15S229_C2</t>
  </si>
  <si>
    <t>02CD15S229_C2A1</t>
  </si>
  <si>
    <t>02CD15S229_C2A2</t>
  </si>
  <si>
    <t xml:space="preserve">02CD15S229_C2A3  </t>
  </si>
  <si>
    <t>02CD15S232_C1</t>
  </si>
  <si>
    <t>02CD15S232_C1A1</t>
  </si>
  <si>
    <t>02CD15S232_C1A2</t>
  </si>
  <si>
    <t xml:space="preserve">02CD15S232_C1A3  </t>
  </si>
  <si>
    <t>02CD15S233_C1</t>
  </si>
  <si>
    <t>02CD15S233_C1A1</t>
  </si>
  <si>
    <t>02CD15S233_C1A2</t>
  </si>
  <si>
    <t>02CD15S233_C2</t>
  </si>
  <si>
    <t>02CD15S233_C2A1</t>
  </si>
  <si>
    <t>02CD15S235_C1</t>
  </si>
  <si>
    <t>02CD15S235_C1A1</t>
  </si>
  <si>
    <t>02CD15S235_C1A2</t>
  </si>
  <si>
    <t>02CD15S235_C1A3</t>
  </si>
  <si>
    <t>02CD15S235_C2</t>
  </si>
  <si>
    <t>02CD15S235_C2A1</t>
  </si>
  <si>
    <t>02CD15S235_C2A2</t>
  </si>
  <si>
    <t>02CD15U048_C1</t>
  </si>
  <si>
    <t>02CD15U048_C1A1</t>
  </si>
  <si>
    <t>02CD15U048_C1A2</t>
  </si>
  <si>
    <t>02CD15U048_C2</t>
  </si>
  <si>
    <t>02CD15U048_C2A1</t>
  </si>
  <si>
    <t>02CD15U048_C2A2</t>
  </si>
  <si>
    <t>02CD15U048_C2A3</t>
  </si>
  <si>
    <t>02CD15U048_C3</t>
  </si>
  <si>
    <t>02CD15U048_C3A1</t>
  </si>
  <si>
    <t>02CD15U048_C3A2</t>
  </si>
  <si>
    <t>02CD15U048_C4</t>
  </si>
  <si>
    <t>02CD15U048_C4A1</t>
  </si>
  <si>
    <t>02CD15U048_C4A2</t>
  </si>
  <si>
    <t>02CD15U048_C5</t>
  </si>
  <si>
    <t>02CD15U048_C5A1</t>
  </si>
  <si>
    <t>04C001F034_C1</t>
  </si>
  <si>
    <t>04C001F034_C1A1</t>
  </si>
  <si>
    <t>04C001F034_C2</t>
  </si>
  <si>
    <t>04C001F034_C2A1</t>
  </si>
  <si>
    <t>04C001F034_C2A2</t>
  </si>
  <si>
    <t>04C001F034_C2A3</t>
  </si>
  <si>
    <t>04C001F034_C3</t>
  </si>
  <si>
    <t>04C001F034_C3A1</t>
  </si>
  <si>
    <t>04C001F036_C1</t>
  </si>
  <si>
    <t>04C001F036_C1A1</t>
  </si>
  <si>
    <t>04C001F036_C1A2</t>
  </si>
  <si>
    <t>04C001F036_C1A3</t>
  </si>
  <si>
    <t>04C001F036_C2</t>
  </si>
  <si>
    <t>04C001F036_C2A1</t>
  </si>
  <si>
    <t>04C001F036_C2A2</t>
  </si>
  <si>
    <t>04C001F036_C2A3</t>
  </si>
  <si>
    <t>04C001F036_C3</t>
  </si>
  <si>
    <t>04C001F036_C3A1</t>
  </si>
  <si>
    <t>04C001F036_C4</t>
  </si>
  <si>
    <t>04C001F036_C4A1</t>
  </si>
  <si>
    <t>04C001F036_C4A2</t>
  </si>
  <si>
    <t>04C001F036_C4A3</t>
  </si>
  <si>
    <t>04C001F036_C4A4</t>
  </si>
  <si>
    <t>04C001F036_C5</t>
  </si>
  <si>
    <t>04C001F036_
C5A1</t>
  </si>
  <si>
    <t>04C001G074_C1</t>
  </si>
  <si>
    <t>04C001G074_C1A1</t>
  </si>
  <si>
    <t>04C001G074_C2</t>
  </si>
  <si>
    <t>04C001G074_C2A1</t>
  </si>
  <si>
    <t>04C001G074_C3</t>
  </si>
  <si>
    <t>04C001G074_C3A1</t>
  </si>
  <si>
    <t>04C001N001_C1</t>
  </si>
  <si>
    <t>04C001N001_C1A1</t>
  </si>
  <si>
    <t>04C001N001_C1A2</t>
  </si>
  <si>
    <t>04C001N001_C2</t>
  </si>
  <si>
    <t>04C001N001_C2A1</t>
  </si>
  <si>
    <t>04P0DER001_C1</t>
  </si>
  <si>
    <t>04P0DER001_C1A1</t>
  </si>
  <si>
    <t>04P0DER001_C1A2</t>
  </si>
  <si>
    <t>04P0DEN001_C1</t>
  </si>
  <si>
    <t>04P0DEN001_C1A1</t>
  </si>
  <si>
    <t>04P0DEN001_C1A2</t>
  </si>
  <si>
    <t>04P0DEN001_C2</t>
  </si>
  <si>
    <t>04P0DEN001_C2A1</t>
  </si>
  <si>
    <t>04P0DSF006_C1</t>
  </si>
  <si>
    <t>04P0DSF006_C1A1</t>
  </si>
  <si>
    <t>04P0DSF006_C1A2</t>
  </si>
  <si>
    <t>04P0DSN001_C1</t>
  </si>
  <si>
    <t>04P0DSN001_C1A1</t>
  </si>
  <si>
    <t>04P0DSN001_C2</t>
  </si>
  <si>
    <t>04P0DSN001_C2A1</t>
  </si>
  <si>
    <t>13C001O006_C1</t>
  </si>
  <si>
    <t>13C001O006_C1A1</t>
  </si>
  <si>
    <t>13C001O006_C2</t>
  </si>
  <si>
    <t>13C001O006_C2A1</t>
  </si>
  <si>
    <t>13C001O006_C3</t>
  </si>
  <si>
    <t>13C001O006_C3A1</t>
  </si>
  <si>
    <t>13C001O006_C3A2</t>
  </si>
  <si>
    <t>13C001O006_C4</t>
  </si>
  <si>
    <t>13C001O006_C4A1</t>
  </si>
  <si>
    <t>13C001O006_C5</t>
  </si>
  <si>
    <t>13C001O006_C5A1</t>
  </si>
  <si>
    <t>13C001O008_C1</t>
  </si>
  <si>
    <t>13C001O008_C1A1</t>
  </si>
  <si>
    <t>13C001O008_C2</t>
  </si>
  <si>
    <t>13C001O008_C2A1</t>
  </si>
  <si>
    <t>13C001O008_C3</t>
  </si>
  <si>
    <t>13C001O008_C3A1</t>
  </si>
  <si>
    <t>13C001O008_C4</t>
  </si>
  <si>
    <t>13C001O008_C4A1</t>
  </si>
  <si>
    <t>13C001O008_C5</t>
  </si>
  <si>
    <t>13C001O008_C5A1</t>
  </si>
  <si>
    <t>13C001N001_C1</t>
  </si>
  <si>
    <t>13C001N001_C1A1</t>
  </si>
  <si>
    <t>13C001N001_C1A2</t>
  </si>
  <si>
    <t>13C001N001_C2</t>
  </si>
  <si>
    <t>13C001N001_C2A1</t>
  </si>
  <si>
    <t>13PDEAO009_C1</t>
  </si>
  <si>
    <t>13PDEAO009_C1A1</t>
  </si>
  <si>
    <t>13PDEAO009_C1A2</t>
  </si>
  <si>
    <t>13PDEAN001_C1</t>
  </si>
  <si>
    <t>13PDEAN001_C1A1</t>
  </si>
  <si>
    <t>13PDEAN001_C1A2</t>
  </si>
  <si>
    <t>13PDVAG076_C1</t>
  </si>
  <si>
    <t>13PDVAG076_C1A1</t>
  </si>
  <si>
    <t>13PDVAG076_C1A2</t>
  </si>
  <si>
    <t>13PDVAG076_C1A3</t>
  </si>
  <si>
    <t>13PDVAG076_C1A4</t>
  </si>
  <si>
    <t>13PDVAG076_C2</t>
  </si>
  <si>
    <t>13PDVAG076_C2A1</t>
  </si>
  <si>
    <t>13PDVAG076_C2A2</t>
  </si>
  <si>
    <t>13PDVAG076_C2A3</t>
  </si>
  <si>
    <t>13PDVAG076_C2A4</t>
  </si>
  <si>
    <t>13PDVAN001_C1</t>
  </si>
  <si>
    <t>13PDVAN001_C1A1</t>
  </si>
  <si>
    <t>13PDVAN001_C1A2</t>
  </si>
  <si>
    <t>13PDVAN001_C2</t>
  </si>
  <si>
    <t>13PDVAN001_C2A1</t>
  </si>
  <si>
    <t>25C001E171_C1</t>
  </si>
  <si>
    <t>25C001E171_C1A1</t>
  </si>
  <si>
    <t>25C001E171_C2</t>
  </si>
  <si>
    <t>25C001E171_C2A1</t>
  </si>
  <si>
    <t>25C001E171_C3</t>
  </si>
  <si>
    <t>25C001E171_C3A1</t>
  </si>
  <si>
    <t>25C001E171_C3A2</t>
  </si>
  <si>
    <t>25C001E171_C4</t>
  </si>
  <si>
    <t>25C001E171_C4A1</t>
  </si>
  <si>
    <t>25C001E171_C4A2</t>
  </si>
  <si>
    <t>25C001O010_C1</t>
  </si>
  <si>
    <t>25C001O010_C1A1</t>
  </si>
  <si>
    <t>25C001O010_C2</t>
  </si>
  <si>
    <t>25C001O010_C2A1</t>
  </si>
  <si>
    <t>25C001O010_C3</t>
  </si>
  <si>
    <t>25C001O010_C3A1</t>
  </si>
  <si>
    <t>25C001O010_C3A2</t>
  </si>
  <si>
    <t>25C001N001_C1</t>
  </si>
  <si>
    <t>25C001N001_C1A1</t>
  </si>
  <si>
    <t>25C001N001_C1A2</t>
  </si>
  <si>
    <t>25C001N001_C2</t>
  </si>
  <si>
    <t>25C001N001_C2A1</t>
  </si>
  <si>
    <t>38C001E183_C1</t>
  </si>
  <si>
    <t>38C001E183_C1A1</t>
  </si>
  <si>
    <t>38C001E183_C1A2</t>
  </si>
  <si>
    <t>38C001E183_C1A3</t>
  </si>
  <si>
    <t>38C001E183_C2</t>
  </si>
  <si>
    <t>38C001E183_C2A1</t>
  </si>
  <si>
    <t>38C001E183_C2A2</t>
  </si>
  <si>
    <t>38C001P003_C1</t>
  </si>
  <si>
    <t>38C001P003_C1A1</t>
  </si>
  <si>
    <t xml:space="preserve">38C001P003_C1A2 </t>
  </si>
  <si>
    <t>38C001P003_C2</t>
  </si>
  <si>
    <t>38C001P003_C2A1</t>
  </si>
  <si>
    <t>38C001P003_C2A2</t>
  </si>
  <si>
    <t>38C001P003_C2A3</t>
  </si>
  <si>
    <t>38C001P003_C3</t>
  </si>
  <si>
    <t>38C001P003_C3A1</t>
  </si>
  <si>
    <t>38C001P003_C3A2</t>
  </si>
  <si>
    <t>38C001P003_C3A3</t>
  </si>
  <si>
    <t>38C001P003_C4</t>
  </si>
  <si>
    <t>38C001P003_C4A1</t>
  </si>
  <si>
    <t>38C001P003_C4A2</t>
  </si>
  <si>
    <t>38C001P003_C4A3</t>
  </si>
  <si>
    <t>38C001P003_C5</t>
  </si>
  <si>
    <t>38C001P003_C5A1</t>
  </si>
  <si>
    <t>38C001P003_C6</t>
  </si>
  <si>
    <t>38C001P003_C6A1</t>
  </si>
  <si>
    <t xml:space="preserve">38C001S056_C1 </t>
  </si>
  <si>
    <t>38C001S056_C1A1</t>
  </si>
  <si>
    <t>38C001S056_C1A2</t>
  </si>
  <si>
    <t>38C001N001_C1</t>
  </si>
  <si>
    <t>38C001N001_C1A1</t>
  </si>
  <si>
    <t>38C001N001_C1A2</t>
  </si>
  <si>
    <t>38C001N001_C2</t>
  </si>
  <si>
    <t>38C001N001_C2A1</t>
  </si>
  <si>
    <t>38C001N001_C2A2</t>
  </si>
  <si>
    <t>41PDIPP051_C1</t>
  </si>
  <si>
    <t>41PDIPP051_C1A1</t>
  </si>
  <si>
    <t>41PDIPP051_C2</t>
  </si>
  <si>
    <t>41PDIPP051_C2A1</t>
  </si>
  <si>
    <t>41PDIPN001_C1</t>
  </si>
  <si>
    <t>41PDIPN001_C1A1</t>
  </si>
  <si>
    <t>41PDIPN001_C1A2</t>
  </si>
  <si>
    <t>41PDIPN001_C2</t>
  </si>
  <si>
    <t>41PDIPN001_C2A1</t>
  </si>
  <si>
    <t>03C001G073_C1</t>
  </si>
  <si>
    <t>03C001G073_C1A1</t>
  </si>
  <si>
    <t>03C001G073_C1A2</t>
  </si>
  <si>
    <t>03C001G073_C2</t>
  </si>
  <si>
    <t>03C001G073_C2A1</t>
  </si>
  <si>
    <t>03C001G073_C3</t>
  </si>
  <si>
    <t>03C001G073_C3A1</t>
  </si>
  <si>
    <t>03C001G073_C3A2</t>
  </si>
  <si>
    <t>03C001G073_C4</t>
  </si>
  <si>
    <t>03C001G073_C4A1</t>
  </si>
  <si>
    <t>03C001G073_C4A2</t>
  </si>
  <si>
    <t>03C001N001_C1</t>
  </si>
  <si>
    <t>03C001N001_C2</t>
  </si>
  <si>
    <t>03C001N001_C2A1</t>
  </si>
  <si>
    <t>03C001N001_C2A2</t>
  </si>
  <si>
    <t>03PDIVN001_C1</t>
  </si>
  <si>
    <t>03PDIVN001_C1A1</t>
  </si>
  <si>
    <t>03PDIVN001_C1A2</t>
  </si>
  <si>
    <t>03PDIVN001_C2</t>
  </si>
  <si>
    <t>03PDIVN001_C12A1</t>
  </si>
  <si>
    <t>03PDIVS027_C1</t>
  </si>
  <si>
    <t>03PDIVS027_C1A1</t>
  </si>
  <si>
    <t>03PDIVS027_C1A2</t>
  </si>
  <si>
    <t>03PDIVS027_C2</t>
  </si>
  <si>
    <t>03PDIVS027_C2A1</t>
  </si>
  <si>
    <t>03PDIVS027_C2A2</t>
  </si>
  <si>
    <t>03PDIVS061_C1</t>
  </si>
  <si>
    <t>03PDIVS061_C1A1</t>
  </si>
  <si>
    <t>03PDIVS061_C1A2</t>
  </si>
  <si>
    <t>03PDIVS061_C2</t>
  </si>
  <si>
    <t>03PDIVS061_C2A1</t>
  </si>
  <si>
    <t>03PDIVS061_C2A2</t>
  </si>
  <si>
    <t>05C001F005_C1</t>
  </si>
  <si>
    <t>05C001F005_C1A1</t>
  </si>
  <si>
    <t>05C001F005_C2</t>
  </si>
  <si>
    <t>05C001F005_C2A1</t>
  </si>
  <si>
    <t>05C001F005_C3</t>
  </si>
  <si>
    <t>05C001F005_C4</t>
  </si>
  <si>
    <t>05C001F005_C4A1</t>
  </si>
  <si>
    <t>05C001N001_C1</t>
  </si>
  <si>
    <t>05C001N001_C1A1</t>
  </si>
  <si>
    <t>05C001N001_C1A2</t>
  </si>
  <si>
    <t>05C001N001_C2</t>
  </si>
  <si>
    <t>05C001N001_C2A1</t>
  </si>
  <si>
    <t>05C001N001_C2A2</t>
  </si>
  <si>
    <t>05P0PTF022_C1</t>
  </si>
  <si>
    <t>05P0PTF022_C1A1</t>
  </si>
  <si>
    <t>05P0PTF022_C2</t>
  </si>
  <si>
    <t>05P0PTF022_C2A1</t>
  </si>
  <si>
    <t>05P0PTF022_C2A2</t>
  </si>
  <si>
    <t>05P0PTN001_C1</t>
  </si>
  <si>
    <t>05P0PTN001_C1A1</t>
  </si>
  <si>
    <t>05P0PTN001_C1A2</t>
  </si>
  <si>
    <t>36C001E086_C1</t>
  </si>
  <si>
    <t>36C001E086_C1A1</t>
  </si>
  <si>
    <t>36C001E086_C1A2</t>
  </si>
  <si>
    <t>36C001E180_C1</t>
  </si>
  <si>
    <t>36C001E180_C1A1</t>
  </si>
  <si>
    <t>36C001E180_C1A2</t>
  </si>
  <si>
    <t>36C001E180_C2</t>
  </si>
  <si>
    <t>36C001E180_C2A1</t>
  </si>
  <si>
    <t>36C001E180_C3</t>
  </si>
  <si>
    <t>36C001E180_C3A1</t>
  </si>
  <si>
    <t>36C001E180_C3A2</t>
  </si>
  <si>
    <t>36C001E180_C4</t>
  </si>
  <si>
    <t>36C001E180_C4A1</t>
  </si>
  <si>
    <t>36C001N001_C1</t>
  </si>
  <si>
    <t>36C001N001_C1A1</t>
  </si>
  <si>
    <t>36C001N001_C2</t>
  </si>
  <si>
    <t>36C001N001_C2A1</t>
  </si>
  <si>
    <t>36C001U041_C1</t>
  </si>
  <si>
    <t>36C001U041_C1A1</t>
  </si>
  <si>
    <t>36C001U041_C1A2</t>
  </si>
  <si>
    <t>36C001U041_C1A3</t>
  </si>
  <si>
    <t>36C001U041_C2</t>
  </si>
  <si>
    <t>36C001U041_C2A1</t>
  </si>
  <si>
    <t>36C001U041_C2A2</t>
  </si>
  <si>
    <t>36C001U041_C3</t>
  </si>
  <si>
    <t>36C001U041_C3A1</t>
  </si>
  <si>
    <t>36C001U041_C4</t>
  </si>
  <si>
    <t>36C001U041_C4A1</t>
  </si>
  <si>
    <t>36CD02E116_C1</t>
  </si>
  <si>
    <t>36CD02E116_C1A1</t>
  </si>
  <si>
    <t>36CD02E116_C2</t>
  </si>
  <si>
    <t>36CD02E116_C3</t>
  </si>
  <si>
    <t>36CD02E197_C1</t>
  </si>
  <si>
    <t>36CD02E197_C1A1</t>
  </si>
  <si>
    <t>36CD02E197_C1A2</t>
  </si>
  <si>
    <t>36CD02N001_C1</t>
  </si>
  <si>
    <t>36CD02N001_C1A1</t>
  </si>
  <si>
    <t>36CD02N001_C1A2</t>
  </si>
  <si>
    <t>36CD02S224_C1</t>
  </si>
  <si>
    <t>36CD02S224_C1A1</t>
  </si>
  <si>
    <t>36CD02S224_C1A2</t>
  </si>
  <si>
    <t>36PDIDE182_C1</t>
  </si>
  <si>
    <t>36PDIDE182_C1A1</t>
  </si>
  <si>
    <t>36PDIDE182_C1A2</t>
  </si>
  <si>
    <t>36PDIDN001_C1</t>
  </si>
  <si>
    <t>36PDIDN001_C1A1</t>
  </si>
  <si>
    <t>36PDIDN001_C2</t>
  </si>
  <si>
    <t>36PDIDN001_C2A1</t>
  </si>
  <si>
    <t>36PDIDU042_C1</t>
  </si>
  <si>
    <t>36PDIDU042_C1A1</t>
  </si>
  <si>
    <t>36PDIDU042_C1A2</t>
  </si>
  <si>
    <t>36PDIDU042_C2</t>
  </si>
  <si>
    <t>36PDIDU042_C2A1</t>
  </si>
  <si>
    <t>36PDIDU042_C2A2</t>
  </si>
  <si>
    <t>36PDIEE086_C1</t>
  </si>
  <si>
    <t>36PDIEE086_C1A1</t>
  </si>
  <si>
    <t>36PDIEE086_C1A2</t>
  </si>
  <si>
    <t>36PDIEE086_C2</t>
  </si>
  <si>
    <t>36PDIEE086_C2A1</t>
  </si>
  <si>
    <t>36PDIEE086_C2A2</t>
  </si>
  <si>
    <t>36PDIEE086_C2A3</t>
  </si>
  <si>
    <t>36PDIEN001_C1</t>
  </si>
  <si>
    <t>36PDIEN001_C1A1</t>
  </si>
  <si>
    <t>36PDIEN001_C2</t>
  </si>
  <si>
    <t>36PDIEN001_C2A1</t>
  </si>
  <si>
    <t>36PDRCE181_C1</t>
  </si>
  <si>
    <t>36PDRCE181_C1A1</t>
  </si>
  <si>
    <t>36PDRCE181_C1A2</t>
  </si>
  <si>
    <t>36PDRCE181_C1A3</t>
  </si>
  <si>
    <t>36PDRCE181_C1A4</t>
  </si>
  <si>
    <t>36PDRCE181_C2</t>
  </si>
  <si>
    <t>36PDRCE181_C2A1</t>
  </si>
  <si>
    <t>36PDRCE181_C3</t>
  </si>
  <si>
    <t>36PDRCE181_C3A1</t>
  </si>
  <si>
    <t>36PDRCE181_C4</t>
  </si>
  <si>
    <t>36PDRCE181_C4A1</t>
  </si>
  <si>
    <t>36PDRCE181_C5</t>
  </si>
  <si>
    <t>36PDRCE181_C5A1</t>
  </si>
  <si>
    <t>36PDRCN001_C1</t>
  </si>
  <si>
    <t>36PDRCN001_C1A1</t>
  </si>
  <si>
    <t>36PDRCN001_C2</t>
  </si>
  <si>
    <t>36PDRCN001_C2A1</t>
  </si>
  <si>
    <t>36PDUSE153_C1</t>
  </si>
  <si>
    <t>36PDUSE153_C1A1</t>
  </si>
  <si>
    <t>36PDUSE153_C1A2</t>
  </si>
  <si>
    <t>36PDUSE153_C1A3</t>
  </si>
  <si>
    <t>36PDUSN001_C1</t>
  </si>
  <si>
    <t>36PDUSN001_C1A1</t>
  </si>
  <si>
    <t>36PDUSN001_C1A2</t>
  </si>
  <si>
    <t>36PFEGE161_C1</t>
  </si>
  <si>
    <t>36PFEGE161_C2</t>
  </si>
  <si>
    <t>36PFEGE161_C2A1</t>
  </si>
  <si>
    <t>36PFEGE161_C3</t>
  </si>
  <si>
    <t>36PFEGE161_C3A1</t>
  </si>
  <si>
    <t>36PFEGN001_C1</t>
  </si>
  <si>
    <t>36PFEGN001_C1A1</t>
  </si>
  <si>
    <t>36PFEGN001_C1A2</t>
  </si>
  <si>
    <t>36PFEGN001_C2</t>
  </si>
  <si>
    <t>36PFEGN001_C2A1</t>
  </si>
  <si>
    <t>36PFEGS225_C1</t>
  </si>
  <si>
    <t>36PFEGS225_C1A1</t>
  </si>
  <si>
    <t>36PFEGS225_C1A2</t>
  </si>
  <si>
    <t>36PFEGS227_C1</t>
  </si>
  <si>
    <t>36PFEGS227_C1A1</t>
  </si>
  <si>
    <t>36PFEGS210_C1</t>
  </si>
  <si>
    <t>36PFEGS210_C1A1</t>
  </si>
  <si>
    <t>02CD07E187_C1</t>
  </si>
  <si>
    <t>02CD07E187_C1A1</t>
  </si>
  <si>
    <t>02CD07E187_C2</t>
  </si>
  <si>
    <t>02CD07E187_C2A1</t>
  </si>
  <si>
    <t>02CD07E187_C3</t>
  </si>
  <si>
    <t>02CD07E187_C3A1</t>
  </si>
  <si>
    <t>02CD07E187_C4</t>
  </si>
  <si>
    <t>02CD07E187_C4A1</t>
  </si>
  <si>
    <t>02CD07E187_C5</t>
  </si>
  <si>
    <t>02CD07E187_C5A1</t>
  </si>
  <si>
    <t>02CD07E190_C1</t>
  </si>
  <si>
    <t>02CD07E190_C1A1</t>
  </si>
  <si>
    <t>02CD07E198_C1</t>
  </si>
  <si>
    <t>02CD07E198_C1A1</t>
  </si>
  <si>
    <t>02CD07E198_C2</t>
  </si>
  <si>
    <t>02CD07E198_C2A1</t>
  </si>
  <si>
    <t>02CD07E198_C2A2</t>
  </si>
  <si>
    <t>02CD07E200_C1</t>
  </si>
  <si>
    <t>02CD07E200_CA1</t>
  </si>
  <si>
    <t>02CD07E200_C2</t>
  </si>
  <si>
    <t>02CD07E200_C2A1</t>
  </si>
  <si>
    <t>02CD07E200_C3</t>
  </si>
  <si>
    <t>02CD07E200_C3A1</t>
  </si>
  <si>
    <t>02CD07F037_C1</t>
  </si>
  <si>
    <t>02CD07F037_C1A1</t>
  </si>
  <si>
    <t>02CD07F037_C2</t>
  </si>
  <si>
    <t>02CD07F037_C2A1</t>
  </si>
  <si>
    <t>31C000E175_C1</t>
  </si>
  <si>
    <t xml:space="preserve">31C000E175_C1 A1 </t>
  </si>
  <si>
    <t>31C000E175_C2</t>
  </si>
  <si>
    <t>31C000E175_C2 A1</t>
  </si>
  <si>
    <t>31C000E175_C3</t>
  </si>
  <si>
    <t>31C000E175_C3A1</t>
  </si>
  <si>
    <t>31C000N001_C1</t>
  </si>
  <si>
    <t>31C000N001_C1A1</t>
  </si>
  <si>
    <t>31C000N001_C2</t>
  </si>
  <si>
    <t>31C000N001_C2A1</t>
  </si>
  <si>
    <t>31C000S012_C1</t>
  </si>
  <si>
    <t>31C000S012_C1A1</t>
  </si>
  <si>
    <t>31C000S012_C1A2</t>
  </si>
  <si>
    <t>31C000S051_C1</t>
  </si>
  <si>
    <t>31C000S051_C1A1</t>
  </si>
  <si>
    <t>31C000S051_C1A2</t>
  </si>
  <si>
    <t>31C000S057_C1</t>
  </si>
  <si>
    <t>31C000S057_C1A1</t>
  </si>
  <si>
    <t>31C000S057_C1A2</t>
  </si>
  <si>
    <t>31C000U014_C1</t>
  </si>
  <si>
    <t>31C000U014_C1A1</t>
  </si>
  <si>
    <t>31PDMPE048_C1</t>
  </si>
  <si>
    <t>31PDMPE048_C1A1</t>
  </si>
  <si>
    <t>31PDMPE048_C2</t>
  </si>
  <si>
    <t>31PDMPE048_C2A1</t>
  </si>
  <si>
    <t>31PDMPN001_C1</t>
  </si>
  <si>
    <t>31PDMPN001_C1A1</t>
  </si>
  <si>
    <t>31PFMAE177_C1</t>
  </si>
  <si>
    <t>31PFMAE177_C1A1</t>
  </si>
  <si>
    <t>31PFMAE177_C2</t>
  </si>
  <si>
    <t>31PFMAE177_C2A1</t>
  </si>
  <si>
    <t>31PFMAE177_C3</t>
  </si>
  <si>
    <t>31PFMAE177_C3A1</t>
  </si>
  <si>
    <t>31PFMAE177_C4</t>
  </si>
  <si>
    <t>31PFMAE177_C4A1</t>
  </si>
  <si>
    <t>31PFMAE177_C5</t>
  </si>
  <si>
    <t>31PFMAE177_C5A1</t>
  </si>
  <si>
    <t>31PFMAE177_C6</t>
  </si>
  <si>
    <t>31PFMAE177_C6A1</t>
  </si>
  <si>
    <t>31PFMAE177_C6A2</t>
  </si>
  <si>
    <t>31PFMAN001_C1</t>
  </si>
  <si>
    <t>31PFMAN001_C1A1</t>
  </si>
  <si>
    <t>31PFMAN001_C2</t>
  </si>
  <si>
    <t>31PFMAN001_C2A1</t>
  </si>
  <si>
    <t>31PFMEE177_C1</t>
  </si>
  <si>
    <t>31PFMEE177_C1A1</t>
  </si>
  <si>
    <t>31PFPCN001_C1</t>
  </si>
  <si>
    <t>31PFPCN001_C1A1</t>
  </si>
  <si>
    <t>31PFPCN001_C2</t>
  </si>
  <si>
    <t>31PFPCN001_C2A1</t>
  </si>
  <si>
    <t>31PFPCU036_C1</t>
  </si>
  <si>
    <t>31PFPCU036_C1A1</t>
  </si>
  <si>
    <t>31PFPCU036_C1A2</t>
  </si>
  <si>
    <t>31PFPCU036_C2</t>
  </si>
  <si>
    <t>31PFPCU036_C2A1</t>
  </si>
  <si>
    <t>31PFPCU036_C2A2</t>
  </si>
  <si>
    <t>31PFPCU036_C3</t>
  </si>
  <si>
    <t>31PFPCU036_C3A1</t>
  </si>
  <si>
    <t>31PFPCU036_C3A2</t>
  </si>
  <si>
    <t>02CD01E187_C1</t>
  </si>
  <si>
    <t>02CD01E187_C1A1</t>
  </si>
  <si>
    <t>02CD01E187_C1A2</t>
  </si>
  <si>
    <t>02CD01E187_C2</t>
  </si>
  <si>
    <t>02CD01E187_C2A1</t>
  </si>
  <si>
    <t>02CD01E187_C3</t>
  </si>
  <si>
    <t>02CD01E187_C3A1</t>
  </si>
  <si>
    <t>02CD01E187_C4</t>
  </si>
  <si>
    <t>02CD01E187_C4A1</t>
  </si>
  <si>
    <t>02CD01E187_C4A2</t>
  </si>
  <si>
    <t>02CD01E187_C4A3</t>
  </si>
  <si>
    <t>02CD01E187_C4A4</t>
  </si>
  <si>
    <t>02CD01E187_C4A5</t>
  </si>
  <si>
    <t>02CD01E187_C5</t>
  </si>
  <si>
    <t>02CD01E187_C5A1</t>
  </si>
  <si>
    <t>02CD01E187_C6</t>
  </si>
  <si>
    <t>02CD01E187_C6A1</t>
  </si>
  <si>
    <t>02CD01E189_C1</t>
  </si>
  <si>
    <t>02CD01E189_C1A1</t>
  </si>
  <si>
    <t>02CD01E189_C2</t>
  </si>
  <si>
    <t>02CD01E189_C2A1</t>
  </si>
  <si>
    <t>02CD01E189_C3</t>
  </si>
  <si>
    <t>02CD01E189_C3A1</t>
  </si>
  <si>
    <t>02CD01E189_C4</t>
  </si>
  <si>
    <t>02CD01E189_C4A1</t>
  </si>
  <si>
    <t>02CD01E189_C5</t>
  </si>
  <si>
    <t>02CD01E189_C5A1</t>
  </si>
  <si>
    <t>02CD01E189_C6</t>
  </si>
  <si>
    <t>02CD01E189_C6A1</t>
  </si>
  <si>
    <t>02CD01E189_C7</t>
  </si>
  <si>
    <t>02CD01E189_C7A1</t>
  </si>
  <si>
    <t>02CD01E190_C1</t>
  </si>
  <si>
    <t>02CD01E190_C1A1</t>
  </si>
  <si>
    <t>02CD01E190_C2</t>
  </si>
  <si>
    <t>02CD01E190_C2A1</t>
  </si>
  <si>
    <t>02CD01E190_C3</t>
  </si>
  <si>
    <t>02CD01E190_C3A1</t>
  </si>
  <si>
    <t>02CD01E198_C1</t>
  </si>
  <si>
    <t>02CD01E198_C1A1</t>
  </si>
  <si>
    <t>02CD01E198_C2</t>
  </si>
  <si>
    <t>02CD01E198_C2A1</t>
  </si>
  <si>
    <t>02CD01E198_C3</t>
  </si>
  <si>
    <t>02CD01E198_C3A1</t>
  </si>
  <si>
    <t>02CD01F037_C1</t>
  </si>
  <si>
    <t>02CD01F037_C1A1</t>
  </si>
  <si>
    <t>02CD01F037_C1A2</t>
  </si>
  <si>
    <t>02CD01F037_C2</t>
  </si>
  <si>
    <t>02CD01F037_C2A1</t>
  </si>
  <si>
    <t>02CD01K023_C1</t>
  </si>
  <si>
    <t>02CD01K023_C1A1</t>
  </si>
  <si>
    <t>02CD01K023_C2</t>
  </si>
  <si>
    <t>02CD01K023_C2A1</t>
  </si>
  <si>
    <t>02CD01K023_C3</t>
  </si>
  <si>
    <t>02CD01K023_C4</t>
  </si>
  <si>
    <t>02CD01K023_C4A1</t>
  </si>
  <si>
    <t>02CD01K023_C5</t>
  </si>
  <si>
    <t>02CD01K023_C5A1</t>
  </si>
  <si>
    <t>02CD01K023_C6</t>
  </si>
  <si>
    <t>02CD01K023_C6A1</t>
  </si>
  <si>
    <t>02CD01K023_C7</t>
  </si>
  <si>
    <t>02CD01K023_C7A1</t>
  </si>
  <si>
    <t>02CD01K023_C8</t>
  </si>
  <si>
    <t>02CD01K023_C8A1</t>
  </si>
  <si>
    <t>02CD01K023_C9</t>
  </si>
  <si>
    <t>02CD01K023_C9A1</t>
  </si>
  <si>
    <t>02CD01K023_C10</t>
  </si>
  <si>
    <t>02CD01K023_C10A1</t>
  </si>
  <si>
    <t>02CD01N001_C1</t>
  </si>
  <si>
    <t>02CD01N001_C1A1</t>
  </si>
  <si>
    <t>02CD01N001_C2</t>
  </si>
  <si>
    <t>02CD01N001_C2A1</t>
  </si>
  <si>
    <t>02CD04E187_C1</t>
  </si>
  <si>
    <t>02CD04E187_C1A1</t>
  </si>
  <si>
    <t>02CD04E187_C2</t>
  </si>
  <si>
    <t>02CD04E187_C2A1</t>
  </si>
  <si>
    <t>02CD04E188_C1</t>
  </si>
  <si>
    <t>02CD04E188_C1A1</t>
  </si>
  <si>
    <t>02CD04E188_C2</t>
  </si>
  <si>
    <t>02CD04E188_C3</t>
  </si>
  <si>
    <t>02CD04E188_C3A1</t>
  </si>
  <si>
    <t>02CD04E189_C1</t>
  </si>
  <si>
    <t>02CD04E189_C1A1</t>
  </si>
  <si>
    <t>02CD04E189_C1A2</t>
  </si>
  <si>
    <t xml:space="preserve">02CD04E189_C2  </t>
  </si>
  <si>
    <t>02CD04E189_C2A1</t>
  </si>
  <si>
    <t>02CD04E189_C3</t>
  </si>
  <si>
    <t>02CD04E189_C3A1</t>
  </si>
  <si>
    <t>02CD04E190_C1</t>
  </si>
  <si>
    <t>02CD04E190_C1A1</t>
  </si>
  <si>
    <t>02CD04E190_C2</t>
  </si>
  <si>
    <t>02CD04E190_C2A1</t>
  </si>
  <si>
    <t>02CD04E198_C1</t>
  </si>
  <si>
    <t>02CD04E198_C1A1</t>
  </si>
  <si>
    <t>02CD04E200_C1</t>
  </si>
  <si>
    <t>02CD04E200_C1A1</t>
  </si>
  <si>
    <t>02CD04E200_C2</t>
  </si>
  <si>
    <t>02CD04E200_C2A1</t>
  </si>
  <si>
    <t>02CD04E200_C3</t>
  </si>
  <si>
    <t>02CD04E200_C3A1</t>
  </si>
  <si>
    <t>02CD04E200_C4</t>
  </si>
  <si>
    <t>02CD04E200_C4A1</t>
  </si>
  <si>
    <t>02CD04E200_C5</t>
  </si>
  <si>
    <t>02CD04E200_C5A1</t>
  </si>
  <si>
    <t>02CD04F037_C1</t>
  </si>
  <si>
    <t>02CD04F037_C2</t>
  </si>
  <si>
    <t>02CD04K023_C1</t>
  </si>
  <si>
    <t>02CD04K023_C2</t>
  </si>
  <si>
    <t>02CD04K023_C2A1</t>
  </si>
  <si>
    <t>02CD04N001_C1</t>
  </si>
  <si>
    <t>02CD04N001_C1A1</t>
  </si>
  <si>
    <t>02CD04N001_C2</t>
  </si>
  <si>
    <t>02CD04N001_C2A1</t>
  </si>
  <si>
    <t>02CD04R002_C1</t>
  </si>
  <si>
    <t>02CD04R002_C1A1</t>
  </si>
  <si>
    <t>02CD04R002_C1A2</t>
  </si>
  <si>
    <t>02CD04R002_C1A3</t>
  </si>
  <si>
    <t>02CD04S234_C2</t>
  </si>
  <si>
    <t>02CD04S234_C2A1</t>
  </si>
  <si>
    <t>02CD10E187_C1</t>
  </si>
  <si>
    <t>02CD10E187_C1A1</t>
  </si>
  <si>
    <t>02CD10E187_C2</t>
  </si>
  <si>
    <t>02CD10E187_C2A1</t>
  </si>
  <si>
    <t>02CD10E187_C3</t>
  </si>
  <si>
    <t>02CD10E187_C3A1</t>
  </si>
  <si>
    <t>02CD10E187_C4</t>
  </si>
  <si>
    <t>02CD10E187_C4A1</t>
  </si>
  <si>
    <t>02CD10E187_C5</t>
  </si>
  <si>
    <t>02CD10E187_C6</t>
  </si>
  <si>
    <t>02CD10E187_C6A1</t>
  </si>
  <si>
    <t>02CD10E187_C7</t>
  </si>
  <si>
    <t>02CD10E187_C7A1</t>
  </si>
  <si>
    <t>02CD10E187_C8</t>
  </si>
  <si>
    <t>02CD10E188_C1</t>
  </si>
  <si>
    <t>02CD10E188_C1A1</t>
  </si>
  <si>
    <t>02CD10E188_C2</t>
  </si>
  <si>
    <t>02CD10E188_C2A1</t>
  </si>
  <si>
    <t>02CD10E188_C2A2</t>
  </si>
  <si>
    <t>02CD10E188_C3</t>
  </si>
  <si>
    <t>02CD10E188_C3A1</t>
  </si>
  <si>
    <t>02CD10E188_C3A2</t>
  </si>
  <si>
    <t>02CD10E188_C4</t>
  </si>
  <si>
    <t>02CD10E188_C4A1</t>
  </si>
  <si>
    <t>02CD10E188_C4A2</t>
  </si>
  <si>
    <t>02CD10E188_C5</t>
  </si>
  <si>
    <t>02CD10E188_C5A1</t>
  </si>
  <si>
    <t>02CD10E188_C5A2</t>
  </si>
  <si>
    <t>02CD10E188_C6</t>
  </si>
  <si>
    <t>02CD10E188_C6A1</t>
  </si>
  <si>
    <t>02CD10E188_C6A2</t>
  </si>
  <si>
    <t>02CD10E188_C7</t>
  </si>
  <si>
    <t>02CD10E188_C7A1</t>
  </si>
  <si>
    <t>02CD10E188_C8</t>
  </si>
  <si>
    <t>02CD10E188_C8A1</t>
  </si>
  <si>
    <t>02CD10E188_C8A2</t>
  </si>
  <si>
    <t>02CD10E189_C1</t>
  </si>
  <si>
    <t>02CD10E189_C1A1</t>
  </si>
  <si>
    <t>02CD10E189_C1A2</t>
  </si>
  <si>
    <t>02CD10E189_C2</t>
  </si>
  <si>
    <t>02CD10E189_C2A1</t>
  </si>
  <si>
    <t>02CD10E189_C3</t>
  </si>
  <si>
    <t>02CD10E189_C3A1</t>
  </si>
  <si>
    <t>02CD10E189_C4</t>
  </si>
  <si>
    <t>02CD10E189_C4A1</t>
  </si>
  <si>
    <t>02CD10E189_C5</t>
  </si>
  <si>
    <t>02CD10E189_C5A1</t>
  </si>
  <si>
    <t>02CD10E189_C5A2</t>
  </si>
  <si>
    <t>02CD10E189_C6</t>
  </si>
  <si>
    <t>02CD10E189_C6A1</t>
  </si>
  <si>
    <t>02CD10E189_C6A2</t>
  </si>
  <si>
    <t>02CD10E189_C7</t>
  </si>
  <si>
    <t>02CD10E189_C7A1</t>
  </si>
  <si>
    <t>02CD10E189_C8</t>
  </si>
  <si>
    <t>02CD10E190_C1</t>
  </si>
  <si>
    <t>02CD10E190_C2</t>
  </si>
  <si>
    <t>02CD10E190_C2A1</t>
  </si>
  <si>
    <t>02CD10E190_C2A2</t>
  </si>
  <si>
    <t>02CD10E200_C1</t>
  </si>
  <si>
    <t>02CD10E200_C1A1</t>
  </si>
  <si>
    <t>02CD10E200_C2</t>
  </si>
  <si>
    <t>02CD10E200_C3</t>
  </si>
  <si>
    <t>02CD10E200_C3A1</t>
  </si>
  <si>
    <t>02CD10E200_C3A2</t>
  </si>
  <si>
    <t>02CD10E200_C4</t>
  </si>
  <si>
    <t>02CD10E200_C4C1</t>
  </si>
  <si>
    <t>02CD10E200_C5</t>
  </si>
  <si>
    <t>02CD10E200_C5C1</t>
  </si>
  <si>
    <t>02CD10E200_C6</t>
  </si>
  <si>
    <t>02CD10E200_C6A1</t>
  </si>
  <si>
    <t>02CD10E200_C7</t>
  </si>
  <si>
    <t>02CD10E200_C7A1</t>
  </si>
  <si>
    <t>02CD10E200_C8</t>
  </si>
  <si>
    <t>02CD10E200_C8A1</t>
  </si>
  <si>
    <t>02CD10E200_C9</t>
  </si>
  <si>
    <t>02CD10F037_C1</t>
  </si>
  <si>
    <t>02CD10F037_C1A1</t>
  </si>
  <si>
    <t>02CD10F037_C2</t>
  </si>
  <si>
    <t>02CD10F037_C2A1</t>
  </si>
  <si>
    <t>02CD10F037_C3A2</t>
  </si>
  <si>
    <t>02CD10F037_C4</t>
  </si>
  <si>
    <t>02CD10F037_C4A1</t>
  </si>
  <si>
    <t>02CD10F037_C4A2</t>
  </si>
  <si>
    <t>02CD10R002_C1</t>
  </si>
  <si>
    <t>02CD10R002_C1A1</t>
  </si>
  <si>
    <t>02CD10R002_C2</t>
  </si>
  <si>
    <t>02CD10R002_C2A1</t>
  </si>
  <si>
    <t>02CD01E188_C1</t>
  </si>
  <si>
    <t>02CD01E188_C1A1</t>
  </si>
  <si>
    <t>02CD01E188_C2</t>
  </si>
  <si>
    <t>02CD01E188_C2A1</t>
  </si>
  <si>
    <t>02CD01E188_C3</t>
  </si>
  <si>
    <t>02CD01E188_C3A1</t>
  </si>
  <si>
    <t>02CD01E188_C3A2</t>
  </si>
  <si>
    <t>02CD01E188_C4</t>
  </si>
  <si>
    <t>02CD01E188_C4A1</t>
  </si>
  <si>
    <t>02CD01E188_C5</t>
  </si>
  <si>
    <t>02CD01E188_C5A1</t>
  </si>
  <si>
    <t>02CD01E188_C6</t>
  </si>
  <si>
    <t>02CD01E188_C6A1</t>
  </si>
  <si>
    <t>02CD01E188_C7</t>
  </si>
  <si>
    <t>02CD01E188_C7A1</t>
  </si>
  <si>
    <t>02CD01E188_C8</t>
  </si>
  <si>
    <t>02CD01E188_C8A1</t>
  </si>
  <si>
    <t>02CD01E200_C1</t>
  </si>
  <si>
    <t>02CD01E200_C1A1</t>
  </si>
  <si>
    <t>02CD01E200_C2</t>
  </si>
  <si>
    <t>02CD01E200_C2A1</t>
  </si>
  <si>
    <t>02CD01E200_C3</t>
  </si>
  <si>
    <t>02CD01E200_C3A1</t>
  </si>
  <si>
    <t>02CD01E200_C4</t>
  </si>
  <si>
    <t>02CD01E200_C4A1</t>
  </si>
  <si>
    <t>02CD01E200_C5</t>
  </si>
  <si>
    <t>02CD01E200_C5A1</t>
  </si>
  <si>
    <t>02CD01E200_C6</t>
  </si>
  <si>
    <t>02CD01E200_C6A1</t>
  </si>
  <si>
    <t>02CD01E200_C7</t>
  </si>
  <si>
    <t>02CD01E200_C7A1</t>
  </si>
  <si>
    <t>02CD01E200_C8</t>
  </si>
  <si>
    <t>02CD01E200_C8A1</t>
  </si>
  <si>
    <t>02CD10E198_C1</t>
  </si>
  <si>
    <t>02CD10E198_C1A1</t>
  </si>
  <si>
    <t>02CD10E198_C2</t>
  </si>
  <si>
    <t>02CD10E198_C2A1</t>
  </si>
  <si>
    <t>02CD10E198_C3</t>
  </si>
  <si>
    <t>02CD10E198_C3A1</t>
  </si>
  <si>
    <t>02CD10E198_C3A2</t>
  </si>
  <si>
    <t>02CD11E187_C1</t>
  </si>
  <si>
    <t>02CD11E187_C1A1</t>
  </si>
  <si>
    <t xml:space="preserve">02CD11E187_C2 </t>
  </si>
  <si>
    <t>02CD11E187_C2A1</t>
  </si>
  <si>
    <t>02CD11E187_C3</t>
  </si>
  <si>
    <t>02CD11E187_C3A1</t>
  </si>
  <si>
    <t xml:space="preserve">02CD11E187_C4 </t>
  </si>
  <si>
    <t>02CD11E187_C4A1</t>
  </si>
  <si>
    <t xml:space="preserve">02CD11E187_C5 </t>
  </si>
  <si>
    <t>02CD11E187_C5A1</t>
  </si>
  <si>
    <t xml:space="preserve">02CD11E187_C6 </t>
  </si>
  <si>
    <t>02CD11E187_C6A1</t>
  </si>
  <si>
    <t>02CD15N001_C1</t>
  </si>
  <si>
    <t>02CD15N001_C1A1</t>
  </si>
  <si>
    <t>02CD15N001_C2</t>
  </si>
  <si>
    <t>02CD15N001_C2A1</t>
  </si>
  <si>
    <t>26CD01G077_C1</t>
  </si>
  <si>
    <t>26CD01G077_C1A1</t>
  </si>
  <si>
    <t>26CD01G077_C1A2</t>
  </si>
  <si>
    <t>26CD01G077_C2</t>
  </si>
  <si>
    <t>26CD01G077_C2A2</t>
  </si>
  <si>
    <t>26CD01G077_C3</t>
  </si>
  <si>
    <t>26CD01G077_C3A1</t>
  </si>
  <si>
    <t>01CD03E065_C2</t>
  </si>
  <si>
    <t>01CD03E065_C2A1</t>
  </si>
  <si>
    <t>01CD03E065_C2A2</t>
  </si>
  <si>
    <t>01CD03E065_C3</t>
  </si>
  <si>
    <t>01CD03E065_C3A1</t>
  </si>
  <si>
    <t>Asesoramiento para el ingreso al Sistema de registro de PBO y CIR</t>
  </si>
  <si>
    <t>Tareas de conservación, vigilancia y mantenimiento de los recursos naturales en la Alcaldía Milpa Alta implementadas.</t>
  </si>
  <si>
    <t>Servicios de atención médica veterinaria para animales de compañía con tutor o en situación de calle otorgados.</t>
  </si>
  <si>
    <t>Monitoreo de la salud física, mental y emocional de las niñas y los niños de los CENDIS</t>
  </si>
  <si>
    <t>Feria Infantil y Juvenil Jugando y Conociendo mis Derechos celebrada</t>
  </si>
  <si>
    <t xml:space="preserve">Gestión de alianzas con instituciones para la realización de la feria </t>
  </si>
  <si>
    <t>Difusión de la Feria Infantil y Juvenil Jugando y Conociendo mis Derechos</t>
  </si>
  <si>
    <t>02CD16K023_21</t>
  </si>
  <si>
    <t>13PDEAO009_4</t>
  </si>
  <si>
    <t>13PDEAO009_5</t>
  </si>
  <si>
    <t>13PDEAO009_6</t>
  </si>
  <si>
    <t>38C001N001_7</t>
  </si>
  <si>
    <t>02CD16U048_4</t>
  </si>
  <si>
    <t>41PDIPN001_6</t>
  </si>
  <si>
    <t>41PDIPN001_7</t>
  </si>
  <si>
    <t>10PDMBE042_10</t>
  </si>
  <si>
    <t>08C001U009_5</t>
  </si>
  <si>
    <t>09C001P014_33</t>
  </si>
  <si>
    <t>09C001P014_34</t>
  </si>
  <si>
    <t>09C001P014_35</t>
  </si>
  <si>
    <t>Resoluciones en materia ambiental y de protección y bienestar a los animales y del ordenamiento territorial realizadas</t>
  </si>
  <si>
    <t>Capacitación a los servidores públicos  brigadistas, que integran el Comité Interno a de Protección Civil de la PAOT realizada.</t>
  </si>
  <si>
    <t>02CD07F037_5</t>
  </si>
  <si>
    <t>02CD16F037_31</t>
  </si>
  <si>
    <t>02CD16F037_32</t>
  </si>
  <si>
    <t>_33</t>
  </si>
  <si>
    <t>_34</t>
  </si>
  <si>
    <t>_35</t>
  </si>
  <si>
    <t xml:space="preserve"> </t>
  </si>
  <si>
    <t>Brigadas de protección civil capacitadas</t>
  </si>
  <si>
    <t>Porcentaje que mide el avance  en capacitaciones  en materia de protección civil  a brigadas de la entidad con respecto a las programadas</t>
  </si>
  <si>
    <t>(Número de capacitaciones  realizadas/Número de capacitaciones programadas para realizar)*100</t>
  </si>
  <si>
    <t>Elaboración de cartas descriptivas de capacitaciones de protección civil</t>
  </si>
  <si>
    <t>Porcentaje que mide el avance de la elaboración de cartas descriptivas de capacitaciones de protección civil con respecto a lo programado</t>
  </si>
  <si>
    <t>(Número de cartas descriptivas de capacitaciones de protección civil elaboradas/Número de cartas descriptivas de capacitaciones de protección civil programadas para elaborar)*100</t>
  </si>
  <si>
    <t>31PDMPN001_3</t>
  </si>
  <si>
    <t>31PDMPN001_4</t>
  </si>
  <si>
    <t>Jornadas realizadas</t>
  </si>
  <si>
    <t>Mide el avance porcentual de las jornadas notariales, de difusión de derechos humanos y de participación ciudadana realizadas en la Alcaldía</t>
  </si>
  <si>
    <t xml:space="preserve">Programación de jornadas. </t>
  </si>
  <si>
    <t>Mide el porcentaje de avance en el  cumplimiento de la programación de las jornadas notariales, de difusión de derechos humanos y de participación ciudadana en la Alcaldía.</t>
  </si>
  <si>
    <t xml:space="preserve">Elaboración de Convenios de colaboración. </t>
  </si>
  <si>
    <t>Mide el porcentaje de avance en el cumplimiento de los  convenios de colaboración para el mejoramiento urbano o solicitud de servicios con la ciudadanía de la Alcaldía</t>
  </si>
  <si>
    <t>Intervención en materia jurídica y de Gobierno realizadas.</t>
  </si>
  <si>
    <t>Mide el avance porcentual de intervenciones para la regulación del comercio en espacio público mediante operativos.</t>
  </si>
  <si>
    <t>Programación de operativos para regular el comercio y recuperación de espacios.</t>
  </si>
  <si>
    <t>Mide el porcentaje de avance en el  cumplimiento de la programación de operativos de regulación de comercio y recuperación de espacios públicos.</t>
  </si>
  <si>
    <t>Asesorías jurídicas gratuitas otorgadas</t>
  </si>
  <si>
    <t>Mide el porcentaje de avance en el otorgamiento de asesorías jurídicas gratuitas a la población que lo solicita en la Alcaldía.</t>
  </si>
  <si>
    <t>Evaluación de solicitudes en materia jurídica</t>
  </si>
  <si>
    <t>Mide el avance porcentual en la evaluación y análisis de las solicitudes para asesorías jurídicas.</t>
  </si>
  <si>
    <t>Porcentaje  que mide la atención de las solicitudes en materia de seguridad ciudadana en la Alcaldía.</t>
  </si>
  <si>
    <t>Programación de acciones en materia de prevención del delito.</t>
  </si>
  <si>
    <t>Porcentaje que mide el avance en la programación de acciones de prevención del delito como operativos, rondines y pláticas.</t>
  </si>
  <si>
    <t>Publicaciones impresas y digitales de las actividades y eventos de la Alcaldía difundidas.</t>
  </si>
  <si>
    <t>Mide el avance porcentual en la difusión de las publicaciones de medios impresos y digitales de los eventos, actividades y fiestas de la Alcaldía realizado durante el año en la Alcaldía.</t>
  </si>
  <si>
    <t>Programación de la difusión de actividades y eventos de la Alcaldía.</t>
  </si>
  <si>
    <t>Mide el avance porcentual en la programación de la difusión de los eventos, actividades y fiestas de la Alcaldía.</t>
  </si>
  <si>
    <t>Apoyos económicos policiales entregados.</t>
  </si>
  <si>
    <t xml:space="preserve">Porcentaje que mide la entrega de apoyos económicos al personal en funciones de Seguridad Ciudadana que labora en la Alcaldía por estímulo y/o recompensa. </t>
  </si>
  <si>
    <t>(Programación de jornadas realizadas/ Programación de jornadas para el año)*100</t>
  </si>
  <si>
    <t>(Número de convenios realizadas/ Número de convenios programados)*100</t>
  </si>
  <si>
    <t>(Número de intervenciones de regulación realizadas/Número de intervenciones de regulación programadas)*100</t>
  </si>
  <si>
    <t>(Programación de operativos realizadas/ Programación de operativos para el año)*100</t>
  </si>
  <si>
    <t>(Total de asesorías otorgadas/ Total de asesorías estimadas)*100</t>
  </si>
  <si>
    <t>(Total de solicitudes evaluadas / Total de solicitudes recibidas) *100</t>
  </si>
  <si>
    <t>(Total de solicitudes atendidas / Total de solicitudes ingresadas)*100</t>
  </si>
  <si>
    <t>(Programación de acciones de prevencion realizada/ Programación de acciones de prevención para el año)*100</t>
  </si>
  <si>
    <t>(Número de difusiones de eventos realizadas/ Número de difusiones de eventos programadas)*100</t>
  </si>
  <si>
    <t>(Programación de la difusión realizada/ Programación de difusión para el año)*100</t>
  </si>
  <si>
    <t>(Número de apoyos entregados/número de apoyos programados)*100</t>
  </si>
  <si>
    <t>Mide el porcentaje  de avance en la realización capacitaciones para el autoempleo en el año</t>
  </si>
  <si>
    <t>(Capacitaciones realizadas/ Capacitaciones programadas)*100</t>
  </si>
  <si>
    <t>Salidas turísticas realizadas.</t>
  </si>
  <si>
    <t>Mide el avance porcentual en la realización de salidas turísticas subsidiadas para la población de la Alcaldía en el año.</t>
  </si>
  <si>
    <t>Mide el porcentaje de convocatorias emitidas para participar en la salida turística.</t>
  </si>
  <si>
    <t>Apoyos en especie otorgados</t>
  </si>
  <si>
    <t xml:space="preserve">Mide el porcentaje de apoyos en especie entregados para apoyar a los productores originarios de la Alcaldía. </t>
  </si>
  <si>
    <t>(Número de apoyos en especie entregados/ Número de  apoyos en especie programados)*100</t>
  </si>
  <si>
    <t>Selección de personas beneficiarias.</t>
  </si>
  <si>
    <t>Mide el porcentaje de avance en el proceso para la  selección  de personas beneficiarias para la entrega de apoyos en especie de los Programas Sociales 2024.</t>
  </si>
  <si>
    <t>(Número de selecciones de personas beneficiadas realizadas/ numero de selecciones de personas beneficiadas programa)*100</t>
  </si>
  <si>
    <t>Emisión de convocatoria para registro.</t>
  </si>
  <si>
    <t>Mide el porcentaje de convocatorias emitidas para la entrega de apoyos en especie de los Programas Sociales 2024.</t>
  </si>
  <si>
    <t>Apoyos económicos otorgados</t>
  </si>
  <si>
    <t>Mide el porcentaje de los apoyos económicos entregados a los ganadores en los eventos regionales y a productores agropecuarios de la región.</t>
  </si>
  <si>
    <t>Mide el porcentaje de avance en el proceso para la  selección  de personas beneficiarias para la entrega de apoyos económicos de los Programas Sociales 2024.</t>
  </si>
  <si>
    <t>Mide el porcentaje de convocatorias emitidas para la entrega de apoyos económicos de los Programas Sociales 2024.</t>
  </si>
  <si>
    <t>Apoyo logístico para eventos regionales entregado</t>
  </si>
  <si>
    <t xml:space="preserve">Porcentaje de avance en la entrega de apoyo logístico para la organización de eventos en la Alcaldía. </t>
  </si>
  <si>
    <t>(Total de apoyos logísticos para eventos realizados/Total de apoyos logísticos para eventos programados)*100</t>
  </si>
  <si>
    <t xml:space="preserve">Programación de eventos en la Alcaldía. </t>
  </si>
  <si>
    <t xml:space="preserve">Porcentaje de avance en la programación de apoyos para  eventos de la Alcaldía. </t>
  </si>
  <si>
    <t>(Programación para otorgamiento de apoyos/Programación de apoyos para eventos para el año)*100</t>
  </si>
  <si>
    <t>Seguimiento a las solicitudes.</t>
  </si>
  <si>
    <t>(Número de solicitudes de servicio programadas / Número de solicitudes de servicios recibidas)* 100</t>
  </si>
  <si>
    <t>Mide el porcentaje de avance en la prestación de servicios turísticos en los diferentes modúlos turisticos de la Alcaldía.</t>
  </si>
  <si>
    <t>(Número de servicios turísticos /Número de servicios turísticos programados en sitios turísticos)*100</t>
  </si>
  <si>
    <t>(número de permisos inspeccionados/ número de permisos programados)*100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</si>
</sst>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4" formatCode="_-&quot;$&quot;* #,##0.00_-;\-&quot;$&quot;* #,##0.00_-;_-&quot;$&quot;* &quot;-&quot;??_-;_-@_-"/>
  </numFmts>
  <fonts count="24" x14ac:knownFonts="1">
    <font>
      <sz val="11"/>
      <color theme="1"/>
      <name val="Calibri"/>
      <family val="2"/>
      <scheme val="minor"/>
    </font>
    <font>
      <b/>
      <sz val="10"/>
      <color theme="1"/>
      <name val="Source Sans Pro"/>
      <family val="2"/>
    </font>
    <font>
      <sz val="8"/>
      <color theme="1"/>
      <name val="Source Sans Pro"/>
      <family val="2"/>
    </font>
    <font>
      <sz val="8"/>
      <color theme="1"/>
      <name val="Calibri"/>
      <family val="2"/>
      <scheme val="minor"/>
    </font>
    <font>
      <sz val="10"/>
      <color theme="1"/>
      <name val="Source Sans Pro"/>
      <family val="2"/>
    </font>
    <font>
      <sz val="11"/>
      <color theme="1"/>
      <name val="Source Sans Pro"/>
      <family val="2"/>
    </font>
    <font>
      <b/>
      <sz val="11"/>
      <color theme="0"/>
      <name val="Source Sans Pro"/>
      <family val="2"/>
    </font>
    <font>
      <b/>
      <sz val="11"/>
      <color theme="1"/>
      <name val="Source Sans Pro"/>
      <family val="2"/>
    </font>
    <font>
      <b/>
      <sz val="14"/>
      <color theme="1"/>
      <name val="Source Sans Pro"/>
      <family val="2"/>
    </font>
    <font>
      <sz val="11"/>
      <color theme="0" tint="-0.34998626667073579"/>
      <name val="Source Sans Pro"/>
      <family val="2"/>
    </font>
    <font>
      <b/>
      <sz val="9"/>
      <color theme="1"/>
      <name val="Source Sans Pro"/>
      <family val="2"/>
    </font>
    <font>
      <sz val="11"/>
      <color rgb="FF9F2241"/>
      <name val="Source Sans Pro"/>
      <family val="2"/>
    </font>
    <font>
      <sz val="11"/>
      <name val="Source Sans Pro"/>
      <family val="2"/>
    </font>
    <font>
      <sz val="11"/>
      <color theme="1"/>
      <name val="Calibri"/>
      <family val="2"/>
      <scheme val="minor"/>
    </font>
    <font>
      <b/>
      <sz val="11"/>
      <color theme="0"/>
      <name val="Calibri"/>
      <family val="2"/>
      <scheme val="minor"/>
    </font>
    <font>
      <b/>
      <sz val="14"/>
      <color theme="0"/>
      <name val="Calibri"/>
      <family val="2"/>
      <scheme val="minor"/>
    </font>
    <font>
      <b/>
      <sz val="16"/>
      <color theme="0"/>
      <name val="Calibri"/>
      <family val="2"/>
      <scheme val="minor"/>
    </font>
    <font>
      <sz val="11"/>
      <name val="Calibri"/>
      <family val="2"/>
      <scheme val="minor"/>
    </font>
    <font>
      <sz val="11"/>
      <color theme="1"/>
      <name val="Calibri"/>
      <family val="2"/>
    </font>
    <font>
      <sz val="12"/>
      <color theme="1"/>
      <name val="Calibri"/>
      <family val="2"/>
      <scheme val="minor"/>
    </font>
    <font>
      <sz val="10"/>
      <name val="Source Sans Pro"/>
      <family val="2"/>
    </font>
    <font>
      <b/>
      <sz val="12"/>
      <color theme="0"/>
      <name val="Source Sans Pro"/>
      <family val="2"/>
    </font>
    <font>
      <sz val="8"/>
      <name val="Calibri"/>
      <family val="2"/>
      <scheme val="minor"/>
    </font>
    <font>
      <sz val="11"/>
      <color rgb="FF000000"/>
      <name val="Calibri"/>
      <family val="2"/>
      <charset val="1"/>
    </font>
  </fonts>
  <fills count="24">
    <fill>
      <patternFill patternType="none"/>
    </fill>
    <fill>
      <patternFill patternType="gray125"/>
    </fill>
    <fill>
      <patternFill patternType="solid">
        <fgColor rgb="FF98989A"/>
        <bgColor indexed="64"/>
      </patternFill>
    </fill>
    <fill>
      <patternFill patternType="solid">
        <fgColor theme="0" tint="-0.14999847407452621"/>
        <bgColor indexed="64"/>
      </patternFill>
    </fill>
    <fill>
      <patternFill patternType="solid">
        <fgColor theme="0"/>
        <bgColor indexed="64"/>
      </patternFill>
    </fill>
    <fill>
      <patternFill patternType="solid">
        <fgColor rgb="FF9F2241"/>
        <bgColor indexed="64"/>
      </patternFill>
    </fill>
    <fill>
      <patternFill patternType="solid">
        <fgColor theme="1" tint="0.249977111117893"/>
        <bgColor indexed="64"/>
      </patternFill>
    </fill>
    <fill>
      <patternFill patternType="solid">
        <fgColor rgb="FF235B4E"/>
        <bgColor indexed="64"/>
      </patternFill>
    </fill>
    <fill>
      <patternFill patternType="solid">
        <fgColor rgb="FF691C20"/>
        <bgColor indexed="64"/>
      </patternFill>
    </fill>
    <fill>
      <patternFill patternType="solid">
        <fgColor theme="0" tint="-4.9989318521683403E-2"/>
        <bgColor indexed="64"/>
      </patternFill>
    </fill>
    <fill>
      <patternFill patternType="solid">
        <fgColor rgb="FF10312B"/>
        <bgColor indexed="64"/>
      </patternFill>
    </fill>
    <fill>
      <patternFill patternType="solid">
        <fgColor rgb="FF6F7271"/>
        <bgColor indexed="64"/>
      </patternFill>
    </fill>
    <fill>
      <patternFill patternType="solid">
        <fgColor rgb="FF267465"/>
        <bgColor indexed="64"/>
      </patternFill>
    </fill>
    <fill>
      <patternFill patternType="solid">
        <fgColor theme="8" tint="0.39997558519241921"/>
        <bgColor indexed="64"/>
      </patternFill>
    </fill>
    <fill>
      <patternFill patternType="solid">
        <fgColor rgb="FF691C32"/>
        <bgColor indexed="64"/>
      </patternFill>
    </fill>
    <fill>
      <patternFill patternType="solid">
        <fgColor rgb="FFFFFF0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rgb="FF00B0F0"/>
        <bgColor indexed="64"/>
      </patternFill>
    </fill>
    <fill>
      <patternFill patternType="solid">
        <fgColor rgb="FF0070C0"/>
        <bgColor indexed="64"/>
      </patternFill>
    </fill>
    <fill>
      <patternFill patternType="solid">
        <fgColor theme="4" tint="0.79998168889431442"/>
        <bgColor indexed="64"/>
      </patternFill>
    </fill>
    <fill>
      <patternFill patternType="solid">
        <fgColor theme="3" tint="0.79998168889431442"/>
        <bgColor indexed="64"/>
      </patternFill>
    </fill>
    <fill>
      <patternFill patternType="solid">
        <fgColor rgb="FF92D050"/>
        <bgColor indexed="64"/>
      </patternFill>
    </fill>
    <fill>
      <patternFill patternType="solid">
        <fgColor theme="4" tint="0.59999389629810485"/>
        <bgColor indexed="64"/>
      </patternFill>
    </fill>
  </fills>
  <borders count="22">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rgb="FF000000"/>
      </left>
      <right style="medium">
        <color rgb="FF000000"/>
      </right>
      <top style="medium">
        <color rgb="FF000000"/>
      </top>
      <bottom style="medium">
        <color rgb="FF000000"/>
      </bottom>
      <diagonal/>
    </border>
    <border>
      <left style="medium">
        <color rgb="FFCCCCCC"/>
      </left>
      <right style="medium">
        <color rgb="FF000000"/>
      </right>
      <top style="medium">
        <color rgb="FF000000"/>
      </top>
      <bottom style="medium">
        <color rgb="FF000000"/>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theme="1"/>
      </left>
      <right style="thin">
        <color theme="1"/>
      </right>
      <top style="thin">
        <color theme="1"/>
      </top>
      <bottom style="thin">
        <color theme="1"/>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style="thin">
        <color theme="0"/>
      </top>
      <bottom style="thin">
        <color theme="0"/>
      </bottom>
      <diagonal/>
    </border>
  </borders>
  <cellStyleXfs count="4">
    <xf numFmtId="0" fontId="0" fillId="0" borderId="0"/>
    <xf numFmtId="44" fontId="13" fillId="0" borderId="0" applyFont="0" applyFill="0" applyBorder="0" applyAlignment="0" applyProtection="0"/>
    <xf numFmtId="9" fontId="13" fillId="0" borderId="0" applyFont="0" applyFill="0" applyBorder="0" applyAlignment="0" applyProtection="0"/>
    <xf numFmtId="0" fontId="23" fillId="0" borderId="0"/>
  </cellStyleXfs>
  <cellXfs count="175">
    <xf numFmtId="0" fontId="0" fillId="0" borderId="0" xfId="0"/>
    <xf numFmtId="0" fontId="5" fillId="0" borderId="0" xfId="0" applyFont="1"/>
    <xf numFmtId="0" fontId="3" fillId="0" borderId="0" xfId="0" applyFont="1"/>
    <xf numFmtId="0" fontId="4" fillId="0" borderId="0" xfId="0" applyFont="1"/>
    <xf numFmtId="0" fontId="4" fillId="3" borderId="1" xfId="0" applyFont="1" applyFill="1" applyBorder="1" applyAlignment="1">
      <alignment horizontal="center" vertical="center"/>
    </xf>
    <xf numFmtId="0" fontId="4" fillId="3" borderId="1" xfId="0" applyFont="1" applyFill="1" applyBorder="1" applyAlignment="1">
      <alignment horizontal="center" vertical="center" wrapText="1"/>
    </xf>
    <xf numFmtId="0" fontId="0" fillId="0" borderId="0" xfId="0" applyAlignment="1">
      <alignment horizontal="center" vertical="center"/>
    </xf>
    <xf numFmtId="0" fontId="5" fillId="0" borderId="0" xfId="0" applyFont="1" applyAlignment="1">
      <alignment vertical="center"/>
    </xf>
    <xf numFmtId="0" fontId="15" fillId="10" borderId="0" xfId="0" applyFont="1" applyFill="1" applyAlignment="1">
      <alignment horizontal="center" vertical="center"/>
    </xf>
    <xf numFmtId="0" fontId="14" fillId="11" borderId="1" xfId="0" applyFont="1" applyFill="1" applyBorder="1" applyAlignment="1">
      <alignment horizontal="center" vertical="center" wrapText="1"/>
    </xf>
    <xf numFmtId="0" fontId="14" fillId="12" borderId="10" xfId="0" applyFont="1" applyFill="1" applyBorder="1" applyAlignment="1">
      <alignment horizontal="center" vertical="center" wrapText="1"/>
    </xf>
    <xf numFmtId="0" fontId="14" fillId="5" borderId="10" xfId="0" applyFont="1" applyFill="1" applyBorder="1" applyAlignment="1">
      <alignment horizontal="center" vertical="center" wrapText="1"/>
    </xf>
    <xf numFmtId="49" fontId="14" fillId="5" borderId="1" xfId="0" applyNumberFormat="1" applyFont="1" applyFill="1" applyBorder="1" applyAlignment="1">
      <alignment horizontal="center" vertical="center" wrapText="1"/>
    </xf>
    <xf numFmtId="0" fontId="14" fillId="5" borderId="1" xfId="0" applyFont="1" applyFill="1" applyBorder="1" applyAlignment="1">
      <alignment horizontal="center" vertical="center" wrapText="1"/>
    </xf>
    <xf numFmtId="0" fontId="17" fillId="0" borderId="0" xfId="0" applyFont="1" applyAlignment="1">
      <alignment horizontal="center"/>
    </xf>
    <xf numFmtId="0" fontId="17" fillId="0" borderId="0" xfId="0" applyFont="1"/>
    <xf numFmtId="0" fontId="17" fillId="0" borderId="0" xfId="0" applyFont="1" applyAlignment="1">
      <alignment horizontal="left"/>
    </xf>
    <xf numFmtId="0" fontId="17" fillId="0" borderId="0" xfId="0" applyFont="1" applyAlignment="1">
      <alignment horizontal="center" vertical="center"/>
    </xf>
    <xf numFmtId="0" fontId="17" fillId="0" borderId="0" xfId="0" applyFont="1" applyAlignment="1">
      <alignment horizontal="left" vertical="center"/>
    </xf>
    <xf numFmtId="0" fontId="0" fillId="0" borderId="0" xfId="0" applyAlignment="1">
      <alignment horizontal="center"/>
    </xf>
    <xf numFmtId="0" fontId="0" fillId="13" borderId="0" xfId="0" applyFill="1" applyAlignment="1">
      <alignment horizontal="center" vertical="center"/>
    </xf>
    <xf numFmtId="0" fontId="0" fillId="0" borderId="0" xfId="0" applyAlignment="1">
      <alignment horizontal="left" vertical="center"/>
    </xf>
    <xf numFmtId="0" fontId="5" fillId="4" borderId="0" xfId="0" applyFont="1" applyFill="1"/>
    <xf numFmtId="49" fontId="19" fillId="0" borderId="0" xfId="0" applyNumberFormat="1" applyFont="1" applyAlignment="1">
      <alignment horizontal="center"/>
    </xf>
    <xf numFmtId="49" fontId="19" fillId="0" borderId="0" xfId="0" applyNumberFormat="1" applyFont="1" applyAlignment="1">
      <alignment horizontal="left"/>
    </xf>
    <xf numFmtId="49" fontId="19" fillId="0" borderId="0" xfId="0" applyNumberFormat="1" applyFont="1" applyAlignment="1">
      <alignment horizontal="left" vertical="center"/>
    </xf>
    <xf numFmtId="0" fontId="18" fillId="0" borderId="13" xfId="0" applyFont="1" applyBorder="1" applyAlignment="1">
      <alignment horizontal="center"/>
    </xf>
    <xf numFmtId="0" fontId="18" fillId="0" borderId="14" xfId="0" applyFont="1" applyBorder="1"/>
    <xf numFmtId="44" fontId="0" fillId="0" borderId="0" xfId="1" applyFont="1"/>
    <xf numFmtId="0" fontId="14" fillId="5" borderId="15" xfId="0" applyFont="1" applyFill="1" applyBorder="1" applyAlignment="1">
      <alignment horizontal="center" vertical="center" wrapText="1"/>
    </xf>
    <xf numFmtId="44" fontId="14" fillId="5" borderId="15" xfId="1" applyFont="1" applyFill="1" applyBorder="1" applyAlignment="1">
      <alignment horizontal="center" vertical="center" wrapText="1"/>
    </xf>
    <xf numFmtId="0" fontId="5" fillId="0" borderId="1" xfId="0" applyFont="1" applyBorder="1" applyAlignment="1">
      <alignment horizontal="center" vertical="center" wrapText="1"/>
    </xf>
    <xf numFmtId="0" fontId="5" fillId="0" borderId="1" xfId="0" applyFont="1" applyBorder="1" applyAlignment="1">
      <alignment vertical="center" wrapText="1"/>
    </xf>
    <xf numFmtId="9" fontId="5" fillId="4" borderId="18" xfId="2" applyFont="1" applyFill="1" applyBorder="1" applyAlignment="1">
      <alignment horizontal="center" vertical="center" wrapText="1"/>
    </xf>
    <xf numFmtId="9" fontId="5" fillId="0" borderId="1" xfId="2" applyFont="1" applyBorder="1" applyAlignment="1">
      <alignment horizontal="center" vertical="center"/>
    </xf>
    <xf numFmtId="0" fontId="5" fillId="0" borderId="10" xfId="0" applyFont="1" applyBorder="1" applyAlignment="1">
      <alignment horizontal="center" vertical="center"/>
    </xf>
    <xf numFmtId="0" fontId="20" fillId="0" borderId="1" xfId="0" applyFont="1" applyBorder="1" applyAlignment="1">
      <alignment horizontal="center" vertical="center"/>
    </xf>
    <xf numFmtId="44" fontId="4" fillId="4" borderId="1" xfId="1" applyFont="1" applyFill="1" applyBorder="1" applyAlignment="1" applyProtection="1">
      <alignment horizontal="center" vertical="center" wrapText="1"/>
      <protection locked="0"/>
    </xf>
    <xf numFmtId="0" fontId="20" fillId="0" borderId="1" xfId="0" applyFont="1" applyBorder="1" applyAlignment="1">
      <alignment horizontal="center" vertical="center" wrapText="1"/>
    </xf>
    <xf numFmtId="0" fontId="4" fillId="9" borderId="1" xfId="0" applyFont="1" applyFill="1" applyBorder="1" applyAlignment="1">
      <alignment horizontal="center" vertical="center" wrapText="1"/>
    </xf>
    <xf numFmtId="0" fontId="20" fillId="4" borderId="1" xfId="0" applyFont="1" applyFill="1" applyBorder="1" applyAlignment="1">
      <alignment horizontal="center" vertical="center" wrapText="1"/>
    </xf>
    <xf numFmtId="0" fontId="2" fillId="9" borderId="1" xfId="0" applyFont="1" applyFill="1" applyBorder="1" applyAlignment="1">
      <alignment horizontal="center" vertical="center" wrapText="1"/>
    </xf>
    <xf numFmtId="0" fontId="5" fillId="3" borderId="1" xfId="0" applyFont="1" applyFill="1" applyBorder="1" applyAlignment="1">
      <alignment horizontal="center" vertical="center" wrapText="1"/>
    </xf>
    <xf numFmtId="0" fontId="21" fillId="14" borderId="19" xfId="0" applyFont="1" applyFill="1" applyBorder="1" applyAlignment="1">
      <alignment horizontal="center" vertical="center"/>
    </xf>
    <xf numFmtId="0" fontId="21" fillId="14" borderId="20" xfId="0" applyFont="1" applyFill="1" applyBorder="1" applyAlignment="1">
      <alignment horizontal="center" vertical="center"/>
    </xf>
    <xf numFmtId="0" fontId="18" fillId="0" borderId="0" xfId="0" applyFont="1"/>
    <xf numFmtId="1" fontId="5" fillId="0" borderId="1" xfId="0" applyNumberFormat="1" applyFont="1" applyBorder="1" applyAlignment="1">
      <alignment horizontal="center" vertical="center"/>
    </xf>
    <xf numFmtId="0" fontId="5" fillId="4" borderId="3" xfId="0" applyFont="1" applyFill="1" applyBorder="1" applyProtection="1">
      <protection locked="0"/>
    </xf>
    <xf numFmtId="0" fontId="5" fillId="4" borderId="2" xfId="0" applyFont="1" applyFill="1" applyBorder="1" applyProtection="1">
      <protection locked="0"/>
    </xf>
    <xf numFmtId="0" fontId="5" fillId="4" borderId="5" xfId="0" applyFont="1" applyFill="1" applyBorder="1" applyProtection="1">
      <protection locked="0"/>
    </xf>
    <xf numFmtId="3" fontId="5" fillId="4" borderId="18" xfId="0" applyNumberFormat="1" applyFont="1" applyFill="1" applyBorder="1" applyAlignment="1" applyProtection="1">
      <alignment horizontal="center" vertical="center" wrapText="1"/>
      <protection locked="0"/>
    </xf>
    <xf numFmtId="3" fontId="5" fillId="4" borderId="1" xfId="0" applyNumberFormat="1" applyFont="1" applyFill="1" applyBorder="1" applyAlignment="1" applyProtection="1">
      <alignment horizontal="center" vertical="center" wrapText="1"/>
      <protection locked="0"/>
    </xf>
    <xf numFmtId="0" fontId="0" fillId="15" borderId="0" xfId="0" applyFill="1"/>
    <xf numFmtId="44" fontId="4" fillId="4" borderId="1" xfId="1" applyFont="1" applyFill="1" applyBorder="1" applyAlignment="1">
      <alignment horizontal="center" vertical="center" wrapText="1"/>
    </xf>
    <xf numFmtId="44" fontId="4" fillId="0" borderId="1" xfId="1" applyFont="1" applyBorder="1" applyAlignment="1">
      <alignment horizontal="center" vertical="center"/>
    </xf>
    <xf numFmtId="0" fontId="1" fillId="2" borderId="1" xfId="0" applyFont="1" applyFill="1" applyBorder="1" applyAlignment="1">
      <alignment horizontal="center" vertical="center" wrapText="1"/>
    </xf>
    <xf numFmtId="0" fontId="0" fillId="16" borderId="0" xfId="0" applyFill="1"/>
    <xf numFmtId="0" fontId="14" fillId="7" borderId="21" xfId="0" applyFont="1" applyFill="1" applyBorder="1" applyAlignment="1">
      <alignment horizontal="center" wrapText="1"/>
    </xf>
    <xf numFmtId="44" fontId="4" fillId="0" borderId="1" xfId="1" applyFont="1" applyBorder="1" applyProtection="1">
      <protection locked="0"/>
    </xf>
    <xf numFmtId="0" fontId="9" fillId="4" borderId="0" xfId="0" applyFont="1" applyFill="1" applyAlignment="1" applyProtection="1">
      <alignment wrapText="1"/>
      <protection locked="0"/>
    </xf>
    <xf numFmtId="0" fontId="0" fillId="17" borderId="0" xfId="0" applyFill="1"/>
    <xf numFmtId="0" fontId="18" fillId="17" borderId="0" xfId="0" applyFont="1" applyFill="1"/>
    <xf numFmtId="9" fontId="5" fillId="0" borderId="1" xfId="2" quotePrefix="1" applyFont="1" applyBorder="1" applyAlignment="1">
      <alignment horizontal="center" vertical="center"/>
    </xf>
    <xf numFmtId="0" fontId="0" fillId="18" borderId="0" xfId="0" applyFill="1"/>
    <xf numFmtId="0" fontId="23" fillId="0" borderId="0" xfId="3"/>
    <xf numFmtId="0" fontId="12" fillId="4" borderId="0" xfId="0" applyFont="1" applyFill="1" applyAlignment="1" applyProtection="1">
      <alignment wrapText="1"/>
      <protection locked="0"/>
    </xf>
    <xf numFmtId="0" fontId="5" fillId="4" borderId="0" xfId="0" applyFont="1" applyFill="1" applyAlignment="1" applyProtection="1">
      <alignment wrapText="1"/>
      <protection locked="0"/>
    </xf>
    <xf numFmtId="0" fontId="12" fillId="4" borderId="0" xfId="0" applyFont="1" applyFill="1" applyAlignment="1" applyProtection="1">
      <alignment horizontal="center" wrapText="1"/>
      <protection locked="0"/>
    </xf>
    <xf numFmtId="0" fontId="5" fillId="4" borderId="8" xfId="0" applyFont="1" applyFill="1" applyBorder="1" applyAlignment="1" applyProtection="1">
      <alignment wrapText="1"/>
      <protection locked="0"/>
    </xf>
    <xf numFmtId="0" fontId="0" fillId="0" borderId="0" xfId="0" applyAlignment="1">
      <alignment wrapText="1"/>
    </xf>
    <xf numFmtId="0" fontId="0" fillId="19" borderId="0" xfId="0" applyFill="1"/>
    <xf numFmtId="0" fontId="5" fillId="0" borderId="1" xfId="0" applyFont="1" applyBorder="1" applyAlignment="1" applyProtection="1">
      <alignment vertical="center" wrapText="1"/>
      <protection locked="0"/>
    </xf>
    <xf numFmtId="0" fontId="0" fillId="20" borderId="0" xfId="0" applyFill="1"/>
    <xf numFmtId="0" fontId="18" fillId="20" borderId="0" xfId="0" applyFont="1" applyFill="1"/>
    <xf numFmtId="0" fontId="5" fillId="0" borderId="1" xfId="0" applyFont="1" applyBorder="1" applyAlignment="1" applyProtection="1">
      <alignment horizontal="justify" vertical="center"/>
      <protection locked="0"/>
    </xf>
    <xf numFmtId="1" fontId="5" fillId="0" borderId="1" xfId="0" quotePrefix="1" applyNumberFormat="1" applyFont="1" applyBorder="1" applyAlignment="1" applyProtection="1">
      <alignment horizontal="center" vertical="center" wrapText="1"/>
      <protection locked="0"/>
    </xf>
    <xf numFmtId="0" fontId="5" fillId="4" borderId="4" xfId="0" applyFont="1" applyFill="1" applyBorder="1" applyAlignment="1" applyProtection="1">
      <alignment wrapText="1"/>
      <protection locked="0"/>
    </xf>
    <xf numFmtId="0" fontId="5" fillId="4" borderId="9" xfId="0" applyFont="1" applyFill="1" applyBorder="1" applyAlignment="1" applyProtection="1">
      <alignment wrapText="1"/>
      <protection locked="0"/>
    </xf>
    <xf numFmtId="0" fontId="5" fillId="4" borderId="6" xfId="0" applyFont="1" applyFill="1" applyBorder="1" applyAlignment="1" applyProtection="1">
      <alignment wrapText="1"/>
      <protection locked="0"/>
    </xf>
    <xf numFmtId="0" fontId="5" fillId="4" borderId="7" xfId="0" applyFont="1" applyFill="1" applyBorder="1" applyAlignment="1" applyProtection="1">
      <alignment wrapText="1"/>
      <protection locked="0"/>
    </xf>
    <xf numFmtId="0" fontId="5" fillId="4" borderId="3" xfId="0" applyFont="1" applyFill="1" applyBorder="1" applyAlignment="1" applyProtection="1">
      <alignment wrapText="1"/>
      <protection locked="0"/>
    </xf>
    <xf numFmtId="0" fontId="5" fillId="4" borderId="2" xfId="0" applyFont="1" applyFill="1" applyBorder="1" applyAlignment="1" applyProtection="1">
      <alignment wrapText="1"/>
      <protection locked="0"/>
    </xf>
    <xf numFmtId="0" fontId="5" fillId="4" borderId="5" xfId="0" applyFont="1" applyFill="1" applyBorder="1" applyAlignment="1" applyProtection="1">
      <alignment wrapText="1"/>
      <protection locked="0"/>
    </xf>
    <xf numFmtId="0" fontId="9" fillId="4" borderId="9" xfId="0" applyFont="1" applyFill="1" applyBorder="1" applyAlignment="1" applyProtection="1">
      <alignment wrapText="1"/>
      <protection locked="0"/>
    </xf>
    <xf numFmtId="0" fontId="12" fillId="4" borderId="9" xfId="0" applyFont="1" applyFill="1" applyBorder="1" applyAlignment="1" applyProtection="1">
      <alignment wrapText="1"/>
      <protection locked="0"/>
    </xf>
    <xf numFmtId="0" fontId="0" fillId="21" borderId="0" xfId="0" applyFill="1"/>
    <xf numFmtId="2" fontId="0" fillId="22" borderId="0" xfId="2" applyNumberFormat="1" applyFont="1" applyFill="1"/>
    <xf numFmtId="0" fontId="0" fillId="23" borderId="0" xfId="0" applyFill="1"/>
    <xf numFmtId="0" fontId="2" fillId="9" borderId="1" xfId="0" applyFont="1" applyFill="1" applyBorder="1" applyAlignment="1">
      <alignment horizontal="center" vertical="center" wrapText="1"/>
    </xf>
    <xf numFmtId="44" fontId="4" fillId="4" borderId="10" xfId="1" applyFont="1" applyFill="1" applyBorder="1" applyAlignment="1" applyProtection="1">
      <alignment horizontal="center" vertical="center" wrapText="1"/>
      <protection locked="0"/>
    </xf>
    <xf numFmtId="44" fontId="4" fillId="4" borderId="11" xfId="1" applyFont="1" applyFill="1" applyBorder="1" applyAlignment="1" applyProtection="1">
      <alignment horizontal="center" vertical="center" wrapText="1"/>
      <protection locked="0"/>
    </xf>
    <xf numFmtId="44" fontId="4" fillId="0" borderId="1" xfId="1" applyFont="1" applyBorder="1" applyAlignment="1">
      <alignment horizontal="center" vertical="center"/>
    </xf>
    <xf numFmtId="44" fontId="5" fillId="4" borderId="1" xfId="1" applyFont="1" applyFill="1" applyBorder="1" applyAlignment="1" applyProtection="1">
      <alignment horizontal="center" vertical="center" wrapText="1"/>
      <protection locked="0"/>
    </xf>
    <xf numFmtId="0" fontId="7" fillId="2" borderId="10" xfId="0" applyFont="1" applyFill="1" applyBorder="1" applyAlignment="1">
      <alignment horizontal="center" vertical="center"/>
    </xf>
    <xf numFmtId="0" fontId="7" fillId="2" borderId="12" xfId="0" applyFont="1" applyFill="1" applyBorder="1" applyAlignment="1">
      <alignment horizontal="center" vertical="center"/>
    </xf>
    <xf numFmtId="0" fontId="7" fillId="2" borderId="11" xfId="0" applyFont="1" applyFill="1" applyBorder="1" applyAlignment="1">
      <alignment horizontal="center" vertical="center"/>
    </xf>
    <xf numFmtId="9" fontId="5" fillId="0" borderId="1" xfId="2" applyFont="1" applyBorder="1" applyAlignment="1" applyProtection="1">
      <alignment horizontal="center"/>
    </xf>
    <xf numFmtId="44" fontId="5" fillId="0" borderId="1" xfId="1" applyFont="1" applyBorder="1" applyAlignment="1" applyProtection="1">
      <alignment horizontal="center" vertical="center" wrapText="1"/>
      <protection locked="0"/>
    </xf>
    <xf numFmtId="0" fontId="4" fillId="3" borderId="1" xfId="0" applyFont="1" applyFill="1" applyBorder="1" applyAlignment="1">
      <alignment horizontal="center" vertical="center"/>
    </xf>
    <xf numFmtId="44" fontId="5" fillId="0" borderId="1" xfId="1" applyFont="1" applyBorder="1" applyAlignment="1" applyProtection="1">
      <alignment horizontal="center" vertical="center" wrapText="1"/>
    </xf>
    <xf numFmtId="0" fontId="4" fillId="3" borderId="1" xfId="0" applyFont="1" applyFill="1" applyBorder="1" applyAlignment="1">
      <alignment horizontal="center" vertical="center" wrapText="1"/>
    </xf>
    <xf numFmtId="44" fontId="5" fillId="4" borderId="1" xfId="1" applyFont="1" applyFill="1" applyBorder="1" applyAlignment="1" applyProtection="1">
      <alignment horizontal="center" vertical="center" wrapText="1"/>
    </xf>
    <xf numFmtId="0" fontId="21" fillId="7" borderId="1" xfId="0" applyFont="1" applyFill="1" applyBorder="1" applyAlignment="1">
      <alignment horizontal="center" vertical="center"/>
    </xf>
    <xf numFmtId="0" fontId="21" fillId="10" borderId="1" xfId="0" applyFont="1" applyFill="1" applyBorder="1" applyAlignment="1">
      <alignment horizontal="center" vertical="center"/>
    </xf>
    <xf numFmtId="0" fontId="20" fillId="0" borderId="1" xfId="0" applyFont="1" applyBorder="1" applyAlignment="1">
      <alignment horizontal="center" vertical="center"/>
    </xf>
    <xf numFmtId="0" fontId="20" fillId="0" borderId="1" xfId="0" applyFont="1" applyBorder="1" applyAlignment="1">
      <alignment horizontal="center" vertical="center" wrapText="1"/>
    </xf>
    <xf numFmtId="44" fontId="5" fillId="0" borderId="1" xfId="1" applyFont="1" applyBorder="1" applyAlignment="1">
      <alignment horizontal="center" vertical="center"/>
    </xf>
    <xf numFmtId="0" fontId="5" fillId="6" borderId="1" xfId="0" applyFont="1" applyFill="1" applyBorder="1" applyAlignment="1">
      <alignment horizontal="center"/>
    </xf>
    <xf numFmtId="0" fontId="7" fillId="2" borderId="1" xfId="0" applyFont="1" applyFill="1" applyBorder="1" applyAlignment="1">
      <alignment horizontal="center" vertical="center"/>
    </xf>
    <xf numFmtId="0" fontId="9" fillId="4" borderId="0" xfId="0" applyFont="1" applyFill="1" applyAlignment="1" applyProtection="1">
      <alignment horizontal="center" wrapText="1"/>
      <protection locked="0"/>
    </xf>
    <xf numFmtId="0" fontId="9" fillId="4" borderId="8" xfId="0" applyFont="1" applyFill="1" applyBorder="1" applyAlignment="1" applyProtection="1">
      <alignment horizontal="center" wrapText="1"/>
      <protection locked="0"/>
    </xf>
    <xf numFmtId="0" fontId="12" fillId="4" borderId="2" xfId="0" applyFont="1" applyFill="1" applyBorder="1" applyAlignment="1" applyProtection="1">
      <alignment horizontal="center" wrapText="1"/>
      <protection locked="0"/>
    </xf>
    <xf numFmtId="0" fontId="12" fillId="4" borderId="0" xfId="0" applyFont="1" applyFill="1" applyAlignment="1" applyProtection="1">
      <alignment horizontal="center" wrapText="1"/>
      <protection locked="0"/>
    </xf>
    <xf numFmtId="0" fontId="6" fillId="7" borderId="1" xfId="0" applyFont="1" applyFill="1" applyBorder="1" applyAlignment="1" applyProtection="1">
      <alignment horizontal="center" vertical="center"/>
      <protection locked="0"/>
    </xf>
    <xf numFmtId="0" fontId="4" fillId="3" borderId="10" xfId="0" applyFont="1" applyFill="1" applyBorder="1" applyAlignment="1">
      <alignment horizontal="center" vertical="center"/>
    </xf>
    <xf numFmtId="0" fontId="4" fillId="3" borderId="11" xfId="0" applyFont="1" applyFill="1" applyBorder="1" applyAlignment="1">
      <alignment horizontal="center" vertical="center"/>
    </xf>
    <xf numFmtId="44" fontId="4" fillId="0" borderId="1" xfId="1" applyFont="1" applyBorder="1" applyAlignment="1" applyProtection="1">
      <alignment horizontal="center"/>
      <protection locked="0"/>
    </xf>
    <xf numFmtId="0" fontId="5" fillId="6" borderId="0" xfId="0" applyFont="1" applyFill="1" applyAlignment="1">
      <alignment horizontal="center"/>
    </xf>
    <xf numFmtId="0" fontId="8" fillId="0" borderId="16" xfId="0" applyFont="1" applyBorder="1" applyAlignment="1">
      <alignment horizontal="center" vertical="center" wrapText="1"/>
    </xf>
    <xf numFmtId="0" fontId="6" fillId="8" borderId="1" xfId="0" applyFont="1" applyFill="1" applyBorder="1" applyAlignment="1">
      <alignment horizontal="center" vertical="center" wrapText="1"/>
    </xf>
    <xf numFmtId="0" fontId="21" fillId="10" borderId="1" xfId="0" applyFont="1" applyFill="1" applyBorder="1" applyAlignment="1">
      <alignment horizontal="center" vertical="center" wrapText="1"/>
    </xf>
    <xf numFmtId="0" fontId="8" fillId="0" borderId="6" xfId="0" applyFont="1" applyBorder="1" applyAlignment="1">
      <alignment horizontal="center" vertical="center" wrapText="1"/>
    </xf>
    <xf numFmtId="0" fontId="8" fillId="0" borderId="8" xfId="0" applyFont="1" applyBorder="1" applyAlignment="1">
      <alignment horizontal="center" vertical="center" wrapText="1"/>
    </xf>
    <xf numFmtId="0" fontId="8" fillId="0" borderId="7" xfId="0" applyFont="1" applyBorder="1" applyAlignment="1">
      <alignment horizontal="center" vertical="center" wrapText="1"/>
    </xf>
    <xf numFmtId="0" fontId="20" fillId="0" borderId="10" xfId="0" applyFont="1" applyBorder="1" applyAlignment="1">
      <alignment horizontal="center" vertical="center" wrapText="1"/>
    </xf>
    <xf numFmtId="0" fontId="20" fillId="0" borderId="12" xfId="0" applyFont="1" applyBorder="1" applyAlignment="1">
      <alignment horizontal="center" vertical="center" wrapText="1"/>
    </xf>
    <xf numFmtId="0" fontId="20" fillId="0" borderId="11" xfId="0" applyFont="1" applyBorder="1" applyAlignment="1">
      <alignment horizontal="center" vertical="center" wrapText="1"/>
    </xf>
    <xf numFmtId="0" fontId="20" fillId="0" borderId="1" xfId="0" applyFont="1" applyBorder="1" applyAlignment="1" applyProtection="1">
      <alignment horizontal="center" vertical="center"/>
      <protection locked="0"/>
    </xf>
    <xf numFmtId="0" fontId="20" fillId="0" borderId="1" xfId="0" applyFont="1" applyBorder="1" applyAlignment="1" applyProtection="1">
      <alignment horizontal="center" vertical="center" wrapText="1"/>
      <protection locked="0"/>
    </xf>
    <xf numFmtId="0" fontId="2" fillId="9" borderId="10" xfId="0" applyFont="1" applyFill="1" applyBorder="1" applyAlignment="1">
      <alignment horizontal="center" vertical="center" wrapText="1"/>
    </xf>
    <xf numFmtId="0" fontId="2" fillId="9" borderId="11" xfId="0" applyFont="1" applyFill="1" applyBorder="1" applyAlignment="1">
      <alignment horizontal="center" vertical="center" wrapText="1"/>
    </xf>
    <xf numFmtId="44" fontId="4" fillId="0" borderId="10" xfId="1" applyFont="1" applyBorder="1" applyAlignment="1">
      <alignment horizontal="center" vertical="center"/>
    </xf>
    <xf numFmtId="44" fontId="4" fillId="0" borderId="11" xfId="1" applyFont="1" applyBorder="1" applyAlignment="1">
      <alignment horizontal="center" vertical="center"/>
    </xf>
    <xf numFmtId="44" fontId="4" fillId="0" borderId="10" xfId="1" applyFont="1" applyBorder="1" applyAlignment="1" applyProtection="1">
      <alignment horizontal="center"/>
      <protection locked="0"/>
    </xf>
    <xf numFmtId="44" fontId="4" fillId="0" borderId="11" xfId="1" applyFont="1" applyBorder="1" applyAlignment="1" applyProtection="1">
      <alignment horizontal="center"/>
      <protection locked="0"/>
    </xf>
    <xf numFmtId="0" fontId="6" fillId="8" borderId="12" xfId="0" applyFont="1" applyFill="1" applyBorder="1" applyAlignment="1">
      <alignment horizontal="center" vertical="center" wrapText="1"/>
    </xf>
    <xf numFmtId="0" fontId="6" fillId="8" borderId="11" xfId="0" applyFont="1" applyFill="1" applyBorder="1" applyAlignment="1">
      <alignment horizontal="center" vertical="center" wrapText="1"/>
    </xf>
    <xf numFmtId="0" fontId="12" fillId="0" borderId="10" xfId="0" applyFont="1" applyBorder="1" applyAlignment="1">
      <alignment horizontal="center" vertical="center" wrapText="1"/>
    </xf>
    <xf numFmtId="0" fontId="12" fillId="0" borderId="12" xfId="0" applyFont="1" applyBorder="1" applyAlignment="1">
      <alignment horizontal="center" vertical="center" wrapText="1"/>
    </xf>
    <xf numFmtId="0" fontId="12" fillId="0" borderId="11" xfId="0" applyFont="1" applyBorder="1" applyAlignment="1">
      <alignment horizontal="center" vertical="center" wrapText="1"/>
    </xf>
    <xf numFmtId="0" fontId="1" fillId="2"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5" fillId="4" borderId="1" xfId="0" applyFont="1" applyFill="1" applyBorder="1" applyAlignment="1">
      <alignment horizontal="center"/>
    </xf>
    <xf numFmtId="0" fontId="6" fillId="7" borderId="1" xfId="0" applyFont="1" applyFill="1" applyBorder="1" applyAlignment="1">
      <alignment horizontal="center" vertical="center"/>
    </xf>
    <xf numFmtId="0" fontId="10" fillId="2" borderId="1" xfId="0" applyFont="1" applyFill="1" applyBorder="1" applyAlignment="1">
      <alignment horizontal="center" vertical="center" wrapText="1"/>
    </xf>
    <xf numFmtId="0" fontId="1" fillId="2" borderId="1" xfId="0" applyFont="1" applyFill="1" applyBorder="1" applyAlignment="1">
      <alignment horizontal="center" vertical="center"/>
    </xf>
    <xf numFmtId="0" fontId="1" fillId="2" borderId="16" xfId="0" applyFont="1" applyFill="1" applyBorder="1" applyAlignment="1">
      <alignment horizontal="center" vertical="center" wrapText="1"/>
    </xf>
    <xf numFmtId="0" fontId="1" fillId="2" borderId="17" xfId="0" applyFont="1" applyFill="1" applyBorder="1" applyAlignment="1">
      <alignment horizontal="center" vertical="center" wrapText="1"/>
    </xf>
    <xf numFmtId="0" fontId="6" fillId="4" borderId="10" xfId="0" applyFont="1" applyFill="1" applyBorder="1" applyAlignment="1">
      <alignment horizontal="center" vertical="center" wrapText="1"/>
    </xf>
    <xf numFmtId="0" fontId="6" fillId="4" borderId="12" xfId="0" applyFont="1" applyFill="1" applyBorder="1" applyAlignment="1">
      <alignment horizontal="center" vertical="center" wrapText="1"/>
    </xf>
    <xf numFmtId="0" fontId="6" fillId="4" borderId="11" xfId="0" applyFont="1" applyFill="1" applyBorder="1" applyAlignment="1">
      <alignment horizontal="center" vertical="center" wrapText="1"/>
    </xf>
    <xf numFmtId="0" fontId="1" fillId="2" borderId="10" xfId="0" applyFont="1" applyFill="1" applyBorder="1" applyAlignment="1">
      <alignment horizontal="center" vertical="center" wrapText="1"/>
    </xf>
    <xf numFmtId="0" fontId="1" fillId="2" borderId="12" xfId="0" applyFont="1" applyFill="1" applyBorder="1" applyAlignment="1">
      <alignment horizontal="center" vertical="center" wrapText="1"/>
    </xf>
    <xf numFmtId="0" fontId="4" fillId="4" borderId="1" xfId="0" applyFont="1" applyFill="1" applyBorder="1" applyAlignment="1" applyProtection="1">
      <alignment horizontal="center" vertical="center" wrapText="1"/>
      <protection locked="0"/>
    </xf>
    <xf numFmtId="0" fontId="1" fillId="2" borderId="11" xfId="0" applyFont="1" applyFill="1" applyBorder="1" applyAlignment="1">
      <alignment horizontal="center" vertical="center" wrapText="1"/>
    </xf>
    <xf numFmtId="0" fontId="4" fillId="0" borderId="3" xfId="0" applyFont="1" applyBorder="1" applyAlignment="1">
      <alignment horizontal="center" vertical="center" wrapText="1"/>
    </xf>
    <xf numFmtId="0" fontId="4" fillId="0" borderId="2"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8" xfId="0" applyFont="1" applyBorder="1" applyAlignment="1">
      <alignment horizontal="center" vertical="center" wrapText="1"/>
    </xf>
    <xf numFmtId="0" fontId="4" fillId="0" borderId="7" xfId="0" applyFont="1" applyBorder="1" applyAlignment="1">
      <alignment horizontal="center" vertical="center" wrapText="1"/>
    </xf>
    <xf numFmtId="0" fontId="6" fillId="10" borderId="1" xfId="0" applyFont="1" applyFill="1" applyBorder="1" applyAlignment="1">
      <alignment horizontal="center" vertical="center"/>
    </xf>
    <xf numFmtId="0" fontId="5" fillId="0" borderId="10" xfId="0" applyFont="1" applyBorder="1" applyAlignment="1">
      <alignment horizontal="center" vertical="center"/>
    </xf>
    <xf numFmtId="0" fontId="5" fillId="0" borderId="11" xfId="0" applyFont="1" applyBorder="1" applyAlignment="1">
      <alignment horizontal="center" vertical="center"/>
    </xf>
    <xf numFmtId="0" fontId="5" fillId="3" borderId="1" xfId="0" applyFont="1" applyFill="1" applyBorder="1" applyAlignment="1">
      <alignment horizontal="center" vertical="center"/>
    </xf>
    <xf numFmtId="0" fontId="12" fillId="0" borderId="1" xfId="0" applyFont="1" applyBorder="1" applyAlignment="1">
      <alignment horizontal="center" vertical="center"/>
    </xf>
    <xf numFmtId="0" fontId="7" fillId="2" borderId="1" xfId="0" applyFont="1" applyFill="1" applyBorder="1" applyAlignment="1">
      <alignment horizontal="center"/>
    </xf>
    <xf numFmtId="0" fontId="16" fillId="10" borderId="1" xfId="0" applyFont="1" applyFill="1" applyBorder="1" applyAlignment="1">
      <alignment horizontal="center" vertical="center" wrapText="1"/>
    </xf>
    <xf numFmtId="0" fontId="15" fillId="10" borderId="1" xfId="0" applyFont="1" applyFill="1" applyBorder="1" applyAlignment="1">
      <alignment horizontal="center" vertical="center" wrapText="1"/>
    </xf>
    <xf numFmtId="0" fontId="15" fillId="10" borderId="10" xfId="0" applyFont="1" applyFill="1" applyBorder="1" applyAlignment="1">
      <alignment horizontal="center" vertical="center"/>
    </xf>
    <xf numFmtId="0" fontId="15" fillId="10" borderId="12" xfId="0" applyFont="1" applyFill="1" applyBorder="1" applyAlignment="1">
      <alignment horizontal="center" vertical="center"/>
    </xf>
    <xf numFmtId="0" fontId="15" fillId="10" borderId="11" xfId="0" applyFont="1" applyFill="1" applyBorder="1" applyAlignment="1">
      <alignment horizontal="center" vertical="center"/>
    </xf>
    <xf numFmtId="49" fontId="16" fillId="10" borderId="1" xfId="0" applyNumberFormat="1" applyFont="1" applyFill="1" applyBorder="1" applyAlignment="1">
      <alignment horizontal="center" vertical="center"/>
    </xf>
    <xf numFmtId="0" fontId="16" fillId="10" borderId="1" xfId="0" applyFont="1" applyFill="1" applyBorder="1" applyAlignment="1">
      <alignment horizontal="center" vertical="center"/>
    </xf>
    <xf numFmtId="0" fontId="0" fillId="0" borderId="0" xfId="0" applyAlignment="1">
      <alignment horizontal="center"/>
    </xf>
  </cellXfs>
  <cellStyles count="4">
    <cellStyle name="Moneda" xfId="1" builtinId="4"/>
    <cellStyle name="Normal" xfId="0" builtinId="0"/>
    <cellStyle name="Normal 2" xfId="3" xr:uid="{62C89092-6B9A-4625-B277-91BAD2822547}"/>
    <cellStyle name="Porcentaje" xfId="2" builtinId="5"/>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235B4E"/>
      <color rgb="FF10312B"/>
      <color rgb="FF691C20"/>
      <color rgb="FF9F2241"/>
      <color rgb="FF98989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2.xml"/></Relationships>
</file>

<file path=xl/drawings/_rels/vmlDrawing1.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4.png"/></Relationships>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FinanzasCDMX\Downloads\Analitico%202T%20(1).xlsx" TargetMode="External"/><Relationship Id="rId1" Type="http://schemas.openxmlformats.org/officeDocument/2006/relationships/externalLinkPath" Target="file:///C:\Users\FinanzasCDMX\Downloads\Analitico%202T%20(1).xlsx"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E:\2024\Plan%20de%20Mejora%20MIR%202024\Construcci&#243;n%20de%20base\pruebas\Concentrador%20Focapp%20Gral.xlsm" TargetMode="External"/><Relationship Id="rId1" Type="http://schemas.openxmlformats.org/officeDocument/2006/relationships/externalLinkPath" Target="/2024/Plan%20de%20Mejora%20MIR%202024/Construcci&#243;n%20de%20base/pruebas/Concentrador%20Focapp%20Gra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apítulo"/>
      <sheetName val="2T "/>
      <sheetName val="Sheet1"/>
    </sheetNames>
    <sheetDataSet>
      <sheetData sheetId="0"/>
      <sheetData sheetId="1">
        <row r="1">
          <cell r="A1" t="str">
            <v>CENTRO GESTOR</v>
          </cell>
          <cell r="B1" t="str">
            <v>(Todas)</v>
          </cell>
        </row>
        <row r="3">
          <cell r="A3" t="str">
            <v>Etiquetas de fila</v>
          </cell>
          <cell r="B3" t="str">
            <v>Suma de ORIGINAL</v>
          </cell>
          <cell r="C3" t="str">
            <v>Suma de MODIFICADO</v>
          </cell>
          <cell r="D3" t="str">
            <v>Suma de PROGRAMADO JUNIO</v>
          </cell>
          <cell r="E3" t="str">
            <v>Suma de EJERCIDO JUNIO</v>
          </cell>
          <cell r="F3" t="str">
            <v>Suma de Porcentaje</v>
          </cell>
        </row>
        <row r="4">
          <cell r="A4" t="str">
            <v>01C001M001</v>
          </cell>
          <cell r="B4">
            <v>64890464</v>
          </cell>
          <cell r="C4">
            <v>64890464.000000007</v>
          </cell>
          <cell r="D4">
            <v>30545211.16</v>
          </cell>
          <cell r="E4">
            <v>25730405.210000001</v>
          </cell>
          <cell r="F4">
            <v>0.84237116827317426</v>
          </cell>
        </row>
        <row r="5">
          <cell r="A5" t="str">
            <v>01C001M002</v>
          </cell>
          <cell r="B5">
            <v>290000</v>
          </cell>
          <cell r="C5">
            <v>290000</v>
          </cell>
          <cell r="D5">
            <v>83432.34</v>
          </cell>
          <cell r="E5">
            <v>0</v>
          </cell>
          <cell r="F5">
            <v>0</v>
          </cell>
        </row>
        <row r="6">
          <cell r="A6" t="str">
            <v>01C001N001</v>
          </cell>
          <cell r="B6">
            <v>141728</v>
          </cell>
          <cell r="C6">
            <v>141728</v>
          </cell>
          <cell r="D6">
            <v>78484.2</v>
          </cell>
          <cell r="E6">
            <v>23484.2</v>
          </cell>
          <cell r="F6">
            <v>0.29922200901582741</v>
          </cell>
        </row>
        <row r="7">
          <cell r="A7" t="str">
            <v>01C001P020</v>
          </cell>
          <cell r="B7">
            <v>169041039</v>
          </cell>
          <cell r="C7">
            <v>169041039</v>
          </cell>
          <cell r="D7">
            <v>81100835.099999994</v>
          </cell>
          <cell r="E7">
            <v>74893638.680000007</v>
          </cell>
          <cell r="F7">
            <v>0.92346322436327188</v>
          </cell>
        </row>
        <row r="8">
          <cell r="A8" t="str">
            <v>01CD03E065</v>
          </cell>
          <cell r="B8">
            <v>1563289837</v>
          </cell>
          <cell r="C8">
            <v>1562753366</v>
          </cell>
          <cell r="D8">
            <v>731292259.13</v>
          </cell>
          <cell r="E8">
            <v>569499080.86999989</v>
          </cell>
          <cell r="F8">
            <v>0.77875715729237804</v>
          </cell>
        </row>
        <row r="9">
          <cell r="A9" t="str">
            <v>01CD03M001</v>
          </cell>
          <cell r="B9">
            <v>88630807</v>
          </cell>
          <cell r="C9">
            <v>88630807</v>
          </cell>
          <cell r="D9">
            <v>46473568.870000005</v>
          </cell>
          <cell r="E9">
            <v>25533722.999999996</v>
          </cell>
          <cell r="F9">
            <v>0.54942462179793405</v>
          </cell>
        </row>
        <row r="10">
          <cell r="A10" t="str">
            <v>01CD03M002</v>
          </cell>
          <cell r="B10">
            <v>209531</v>
          </cell>
          <cell r="C10">
            <v>209531</v>
          </cell>
          <cell r="D10">
            <v>95240</v>
          </cell>
          <cell r="E10">
            <v>0</v>
          </cell>
          <cell r="F10">
            <v>0</v>
          </cell>
        </row>
        <row r="11">
          <cell r="A11" t="str">
            <v>01CD03N001</v>
          </cell>
          <cell r="B11">
            <v>25000</v>
          </cell>
          <cell r="C11">
            <v>25000</v>
          </cell>
          <cell r="D11">
            <v>25000</v>
          </cell>
          <cell r="E11">
            <v>0</v>
          </cell>
          <cell r="F11">
            <v>0</v>
          </cell>
        </row>
        <row r="12">
          <cell r="A12" t="str">
            <v>01CD06E005</v>
          </cell>
          <cell r="B12">
            <v>132958310</v>
          </cell>
          <cell r="C12">
            <v>141673527.33000001</v>
          </cell>
          <cell r="D12">
            <v>82984810.090000018</v>
          </cell>
          <cell r="E12">
            <v>55335169.539999984</v>
          </cell>
          <cell r="F12">
            <v>0.66681082333004071</v>
          </cell>
        </row>
        <row r="13">
          <cell r="A13" t="str">
            <v>01CD06E157</v>
          </cell>
          <cell r="B13">
            <v>86924146</v>
          </cell>
          <cell r="C13">
            <v>86924146</v>
          </cell>
          <cell r="D13">
            <v>44116229.969999999</v>
          </cell>
          <cell r="E13">
            <v>36712096.29999999</v>
          </cell>
          <cell r="F13">
            <v>0.83216757925518603</v>
          </cell>
        </row>
        <row r="14">
          <cell r="A14" t="str">
            <v>01CD06M001</v>
          </cell>
          <cell r="B14">
            <v>62079343</v>
          </cell>
          <cell r="C14">
            <v>62079343</v>
          </cell>
          <cell r="D14">
            <v>31396027.239999998</v>
          </cell>
          <cell r="E14">
            <v>24736706.280000001</v>
          </cell>
          <cell r="F14">
            <v>0.78789287864052704</v>
          </cell>
        </row>
        <row r="15">
          <cell r="A15" t="str">
            <v>01CD06M002</v>
          </cell>
          <cell r="B15">
            <v>60000</v>
          </cell>
          <cell r="C15">
            <v>60000</v>
          </cell>
          <cell r="D15">
            <v>28500</v>
          </cell>
          <cell r="E15">
            <v>0</v>
          </cell>
          <cell r="F15">
            <v>0</v>
          </cell>
        </row>
        <row r="16">
          <cell r="A16" t="str">
            <v>01CD06N001</v>
          </cell>
          <cell r="B16">
            <v>761655</v>
          </cell>
          <cell r="C16">
            <v>761655</v>
          </cell>
          <cell r="D16">
            <v>407496</v>
          </cell>
          <cell r="E16">
            <v>128804.59</v>
          </cell>
          <cell r="F16">
            <v>0.31608798613974126</v>
          </cell>
        </row>
        <row r="17">
          <cell r="A17" t="str">
            <v>01P0ES0000</v>
          </cell>
          <cell r="B17">
            <v>12661195</v>
          </cell>
          <cell r="C17">
            <v>12661195</v>
          </cell>
          <cell r="D17">
            <v>8079710.9999999991</v>
          </cell>
          <cell r="E17">
            <v>3191787.27</v>
          </cell>
          <cell r="F17">
            <v>0.39503730640860796</v>
          </cell>
        </row>
        <row r="18">
          <cell r="A18" t="str">
            <v>01P0ESM001</v>
          </cell>
          <cell r="B18">
            <v>103874</v>
          </cell>
          <cell r="C18">
            <v>103874</v>
          </cell>
          <cell r="D18">
            <v>65968</v>
          </cell>
          <cell r="E18">
            <v>32976.03</v>
          </cell>
          <cell r="F18">
            <v>0.49987918384671354</v>
          </cell>
        </row>
        <row r="19">
          <cell r="A19" t="str">
            <v>01P0ESM002</v>
          </cell>
          <cell r="B19">
            <v>18394</v>
          </cell>
          <cell r="C19">
            <v>18394</v>
          </cell>
          <cell r="D19">
            <v>18394</v>
          </cell>
          <cell r="E19">
            <v>0</v>
          </cell>
          <cell r="F19">
            <v>0</v>
          </cell>
        </row>
        <row r="20">
          <cell r="A20" t="str">
            <v>01P0ESN001</v>
          </cell>
          <cell r="B20">
            <v>240000</v>
          </cell>
          <cell r="C20">
            <v>240000</v>
          </cell>
          <cell r="D20">
            <v>200000</v>
          </cell>
          <cell r="E20">
            <v>0</v>
          </cell>
          <cell r="F20">
            <v>0</v>
          </cell>
        </row>
        <row r="21">
          <cell r="A21" t="str">
            <v>01P0ESP054</v>
          </cell>
          <cell r="B21">
            <v>13783081</v>
          </cell>
          <cell r="C21">
            <v>15507436.25</v>
          </cell>
          <cell r="D21">
            <v>11003858.25</v>
          </cell>
          <cell r="E21">
            <v>2167274.77</v>
          </cell>
          <cell r="F21">
            <v>0.19695589681010295</v>
          </cell>
        </row>
        <row r="22">
          <cell r="A22" t="str">
            <v>02C001M001</v>
          </cell>
          <cell r="B22">
            <v>64888483</v>
          </cell>
          <cell r="C22">
            <v>64888483</v>
          </cell>
          <cell r="D22">
            <v>30622812.560000002</v>
          </cell>
          <cell r="E22">
            <v>22271671.809999999</v>
          </cell>
          <cell r="F22">
            <v>0.72729021105956826</v>
          </cell>
        </row>
        <row r="23">
          <cell r="A23" t="str">
            <v>02C001M002</v>
          </cell>
          <cell r="B23">
            <v>3100000</v>
          </cell>
          <cell r="C23">
            <v>3100000</v>
          </cell>
          <cell r="D23">
            <v>3050000</v>
          </cell>
          <cell r="E23">
            <v>0</v>
          </cell>
          <cell r="F23">
            <v>0</v>
          </cell>
        </row>
        <row r="24">
          <cell r="A24" t="str">
            <v>02C001N001</v>
          </cell>
          <cell r="B24">
            <v>1575000</v>
          </cell>
          <cell r="C24">
            <v>1575000</v>
          </cell>
          <cell r="D24">
            <v>584091</v>
          </cell>
          <cell r="E24">
            <v>494871.93</v>
          </cell>
          <cell r="F24">
            <v>0.84725142143946752</v>
          </cell>
        </row>
        <row r="25">
          <cell r="A25" t="str">
            <v>02C001P055</v>
          </cell>
          <cell r="B25">
            <v>613876493</v>
          </cell>
          <cell r="C25">
            <v>645952377.24000001</v>
          </cell>
          <cell r="D25">
            <v>296186720.10999995</v>
          </cell>
          <cell r="E25">
            <v>252775341.23000005</v>
          </cell>
          <cell r="F25">
            <v>0.85343239270188254</v>
          </cell>
        </row>
        <row r="26">
          <cell r="A26" t="str">
            <v>02C001S005</v>
          </cell>
          <cell r="B26">
            <v>8400001</v>
          </cell>
          <cell r="C26">
            <v>8400001</v>
          </cell>
          <cell r="D26">
            <v>7055249.7999999998</v>
          </cell>
          <cell r="E26">
            <v>6112709.6399999997</v>
          </cell>
          <cell r="F26">
            <v>0.86640584150542765</v>
          </cell>
        </row>
        <row r="27">
          <cell r="A27" t="str">
            <v>02C001U019</v>
          </cell>
          <cell r="B27">
            <v>7200000</v>
          </cell>
          <cell r="C27">
            <v>7200000</v>
          </cell>
          <cell r="D27">
            <v>4588094.53</v>
          </cell>
          <cell r="E27">
            <v>3616269.5</v>
          </cell>
          <cell r="F27">
            <v>0.78818548230740137</v>
          </cell>
        </row>
        <row r="28">
          <cell r="A28" t="str">
            <v>02CD01E187</v>
          </cell>
          <cell r="B28">
            <v>87329593</v>
          </cell>
          <cell r="C28">
            <v>97352825</v>
          </cell>
          <cell r="D28">
            <v>47674260</v>
          </cell>
          <cell r="E28">
            <v>32304915.98</v>
          </cell>
          <cell r="F28">
            <v>0.67761756511794835</v>
          </cell>
        </row>
        <row r="29">
          <cell r="A29" t="str">
            <v>02CD01E188</v>
          </cell>
          <cell r="B29">
            <v>104199825</v>
          </cell>
          <cell r="C29">
            <v>104199825</v>
          </cell>
          <cell r="D29">
            <v>58198521.450000003</v>
          </cell>
          <cell r="E29">
            <v>22724895.779999997</v>
          </cell>
          <cell r="F29">
            <v>0.39047204660557566</v>
          </cell>
        </row>
        <row r="30">
          <cell r="A30" t="str">
            <v>02CD01E189</v>
          </cell>
          <cell r="B30">
            <v>15866310</v>
          </cell>
          <cell r="C30">
            <v>15866310</v>
          </cell>
          <cell r="D30">
            <v>6732924.5800000001</v>
          </cell>
          <cell r="E30">
            <v>1152154.96</v>
          </cell>
          <cell r="F30">
            <v>0.17112251092525976</v>
          </cell>
        </row>
        <row r="31">
          <cell r="A31" t="str">
            <v>02CD01E190</v>
          </cell>
          <cell r="B31">
            <v>34725449</v>
          </cell>
          <cell r="C31">
            <v>34725449</v>
          </cell>
          <cell r="D31">
            <v>18998321</v>
          </cell>
          <cell r="E31">
            <v>12296507.839999998</v>
          </cell>
          <cell r="F31">
            <v>0.64724181889546961</v>
          </cell>
        </row>
        <row r="32">
          <cell r="A32" t="str">
            <v>02CD01E198</v>
          </cell>
          <cell r="B32">
            <v>58002898</v>
          </cell>
          <cell r="C32">
            <v>58002898</v>
          </cell>
          <cell r="D32">
            <v>31218314.969999999</v>
          </cell>
          <cell r="E32">
            <v>21341113.039999995</v>
          </cell>
          <cell r="F32">
            <v>0.6836087425124725</v>
          </cell>
        </row>
        <row r="33">
          <cell r="A33" t="str">
            <v>02CD01E200</v>
          </cell>
          <cell r="B33">
            <v>1599076818</v>
          </cell>
          <cell r="C33">
            <v>1588688053.6899998</v>
          </cell>
          <cell r="D33">
            <v>832171158.75</v>
          </cell>
          <cell r="E33">
            <v>618494562.0999999</v>
          </cell>
          <cell r="F33">
            <v>0.74322999012491298</v>
          </cell>
        </row>
        <row r="34">
          <cell r="A34" t="str">
            <v>02CD01F036</v>
          </cell>
          <cell r="B34">
            <v>0</v>
          </cell>
          <cell r="C34">
            <v>33000000</v>
          </cell>
          <cell r="D34">
            <v>18000000</v>
          </cell>
          <cell r="E34">
            <v>0</v>
          </cell>
          <cell r="F34">
            <v>0</v>
          </cell>
        </row>
        <row r="35">
          <cell r="A35" t="str">
            <v>02CD01F037</v>
          </cell>
          <cell r="B35">
            <v>440399081</v>
          </cell>
          <cell r="C35">
            <v>440399081</v>
          </cell>
          <cell r="D35">
            <v>231610229</v>
          </cell>
          <cell r="E35">
            <v>186713926.44000003</v>
          </cell>
          <cell r="F35">
            <v>0.80615578701405299</v>
          </cell>
        </row>
        <row r="36">
          <cell r="A36" t="str">
            <v>02CD01K023</v>
          </cell>
          <cell r="B36">
            <v>1029661573</v>
          </cell>
          <cell r="C36">
            <v>999901091.78000009</v>
          </cell>
          <cell r="D36">
            <v>571177734.48000014</v>
          </cell>
          <cell r="E36">
            <v>346410413.51999998</v>
          </cell>
          <cell r="F36">
            <v>0.60648444889990649</v>
          </cell>
        </row>
        <row r="37">
          <cell r="A37" t="str">
            <v>02CD01M001</v>
          </cell>
          <cell r="B37">
            <v>921301</v>
          </cell>
          <cell r="C37">
            <v>921301</v>
          </cell>
          <cell r="D37">
            <v>324168</v>
          </cell>
          <cell r="E37">
            <v>241114.34</v>
          </cell>
          <cell r="F37">
            <v>0.74379439056291796</v>
          </cell>
        </row>
        <row r="38">
          <cell r="A38" t="str">
            <v>02CD01M002</v>
          </cell>
          <cell r="B38">
            <v>2000000</v>
          </cell>
          <cell r="C38">
            <v>1649342.76</v>
          </cell>
          <cell r="D38">
            <v>1249996</v>
          </cell>
          <cell r="E38">
            <v>0</v>
          </cell>
          <cell r="F38">
            <v>0</v>
          </cell>
        </row>
        <row r="39">
          <cell r="A39" t="str">
            <v>02CD01N001</v>
          </cell>
          <cell r="B39">
            <v>9946157</v>
          </cell>
          <cell r="C39">
            <v>9946157</v>
          </cell>
          <cell r="D39">
            <v>5440636</v>
          </cell>
          <cell r="E39">
            <v>2006764.89</v>
          </cell>
          <cell r="F39">
            <v>0.36884748216936403</v>
          </cell>
        </row>
        <row r="40">
          <cell r="A40" t="str">
            <v>02CD01R002</v>
          </cell>
          <cell r="B40">
            <v>145234394</v>
          </cell>
          <cell r="C40">
            <v>145234394</v>
          </cell>
          <cell r="D40">
            <v>145234394</v>
          </cell>
          <cell r="E40">
            <v>10453634.57</v>
          </cell>
          <cell r="F40">
            <v>7.1977678854775962E-2</v>
          </cell>
        </row>
        <row r="41">
          <cell r="A41" t="str">
            <v>02CD01S229</v>
          </cell>
          <cell r="B41">
            <v>91730964</v>
          </cell>
          <cell r="C41">
            <v>91730964</v>
          </cell>
          <cell r="D41">
            <v>60082823</v>
          </cell>
          <cell r="E41">
            <v>45622538.07</v>
          </cell>
          <cell r="F41">
            <v>0.75932747151378022</v>
          </cell>
        </row>
        <row r="42">
          <cell r="A42" t="str">
            <v>02CD01U048</v>
          </cell>
          <cell r="B42">
            <v>11765490</v>
          </cell>
          <cell r="C42">
            <v>11765490</v>
          </cell>
          <cell r="D42">
            <v>3723310</v>
          </cell>
          <cell r="E42">
            <v>2698737.09</v>
          </cell>
          <cell r="F42">
            <v>0.72482202395180628</v>
          </cell>
        </row>
        <row r="43">
          <cell r="A43" t="str">
            <v>02CD02E187</v>
          </cell>
          <cell r="B43">
            <v>337199043</v>
          </cell>
          <cell r="C43">
            <v>337199043</v>
          </cell>
          <cell r="D43">
            <v>189949703.14999998</v>
          </cell>
          <cell r="E43">
            <v>154041110.41999996</v>
          </cell>
          <cell r="F43">
            <v>0.81095736326766654</v>
          </cell>
        </row>
        <row r="44">
          <cell r="A44" t="str">
            <v>02CD02E188</v>
          </cell>
          <cell r="B44">
            <v>130713377</v>
          </cell>
          <cell r="C44">
            <v>131479725.86</v>
          </cell>
          <cell r="D44">
            <v>69809222.599999994</v>
          </cell>
          <cell r="E44">
            <v>45190915.479999997</v>
          </cell>
          <cell r="F44">
            <v>0.64734878568895571</v>
          </cell>
        </row>
        <row r="45">
          <cell r="A45" t="str">
            <v>02CD02E190</v>
          </cell>
          <cell r="B45">
            <v>3523352</v>
          </cell>
          <cell r="C45">
            <v>3523351.9999999995</v>
          </cell>
          <cell r="D45">
            <v>1595006</v>
          </cell>
          <cell r="E45">
            <v>0</v>
          </cell>
          <cell r="F45">
            <v>0</v>
          </cell>
        </row>
        <row r="46">
          <cell r="A46" t="str">
            <v>02CD02E198</v>
          </cell>
          <cell r="B46">
            <v>27151545</v>
          </cell>
          <cell r="C46">
            <v>27151545</v>
          </cell>
          <cell r="D46">
            <v>16005863.67</v>
          </cell>
          <cell r="E46">
            <v>8436915.3200000003</v>
          </cell>
          <cell r="F46">
            <v>0.5271140310793363</v>
          </cell>
        </row>
        <row r="47">
          <cell r="A47" t="str">
            <v>02CD02E200</v>
          </cell>
          <cell r="B47">
            <v>940863134</v>
          </cell>
          <cell r="C47">
            <v>940247695.33000016</v>
          </cell>
          <cell r="D47">
            <v>480896203.50999999</v>
          </cell>
          <cell r="E47">
            <v>383679557.47999996</v>
          </cell>
          <cell r="F47">
            <v>0.79784276665020826</v>
          </cell>
        </row>
        <row r="48">
          <cell r="A48" t="str">
            <v>02CD02F037</v>
          </cell>
          <cell r="B48">
            <v>94270252</v>
          </cell>
          <cell r="C48">
            <v>94270252.000000015</v>
          </cell>
          <cell r="D48">
            <v>57390754.149999999</v>
          </cell>
          <cell r="E48">
            <v>24202178.180000003</v>
          </cell>
          <cell r="F48">
            <v>0.42170866263133089</v>
          </cell>
        </row>
        <row r="49">
          <cell r="A49" t="str">
            <v>02CD02K023</v>
          </cell>
          <cell r="B49">
            <v>595471394</v>
          </cell>
          <cell r="C49">
            <v>584825146</v>
          </cell>
          <cell r="D49">
            <v>325164785.86000001</v>
          </cell>
          <cell r="E49">
            <v>191862218.94999999</v>
          </cell>
          <cell r="F49">
            <v>0.59004611597950352</v>
          </cell>
        </row>
        <row r="50">
          <cell r="A50" t="str">
            <v>02CD02M001</v>
          </cell>
          <cell r="B50">
            <v>4888276</v>
          </cell>
          <cell r="C50">
            <v>4888276</v>
          </cell>
          <cell r="D50">
            <v>2214126</v>
          </cell>
          <cell r="E50">
            <v>1467320.45</v>
          </cell>
          <cell r="F50">
            <v>0.66270864892061243</v>
          </cell>
        </row>
        <row r="51">
          <cell r="A51" t="str">
            <v>02CD02M002</v>
          </cell>
          <cell r="B51">
            <v>1400000</v>
          </cell>
          <cell r="C51">
            <v>2413951.54</v>
          </cell>
          <cell r="D51">
            <v>1079065.1000000001</v>
          </cell>
          <cell r="E51">
            <v>0</v>
          </cell>
          <cell r="F51">
            <v>0</v>
          </cell>
        </row>
        <row r="52">
          <cell r="A52" t="str">
            <v>02CD02N001</v>
          </cell>
          <cell r="B52">
            <v>31496864</v>
          </cell>
          <cell r="C52">
            <v>31496864</v>
          </cell>
          <cell r="D52">
            <v>18401314</v>
          </cell>
          <cell r="E52">
            <v>13265250.200000001</v>
          </cell>
          <cell r="F52">
            <v>0.72088603020414743</v>
          </cell>
        </row>
        <row r="53">
          <cell r="A53" t="str">
            <v>02CD02R002</v>
          </cell>
          <cell r="B53">
            <v>90374052</v>
          </cell>
          <cell r="C53">
            <v>90374052</v>
          </cell>
          <cell r="D53">
            <v>34601717.129999995</v>
          </cell>
          <cell r="E53">
            <v>13278718.73</v>
          </cell>
          <cell r="F53">
            <v>0.38375895277426086</v>
          </cell>
        </row>
        <row r="54">
          <cell r="A54" t="str">
            <v>02CD02S229</v>
          </cell>
          <cell r="B54">
            <v>1000000</v>
          </cell>
          <cell r="C54">
            <v>1000000</v>
          </cell>
          <cell r="D54">
            <v>0</v>
          </cell>
          <cell r="E54">
            <v>0</v>
          </cell>
          <cell r="F54" t="e">
            <v>#DIV/0!</v>
          </cell>
        </row>
        <row r="55">
          <cell r="A55" t="str">
            <v>02CD02S230</v>
          </cell>
          <cell r="B55">
            <v>1000000</v>
          </cell>
          <cell r="C55">
            <v>1000000</v>
          </cell>
          <cell r="D55">
            <v>0</v>
          </cell>
          <cell r="E55">
            <v>0</v>
          </cell>
          <cell r="F55" t="e">
            <v>#DIV/0!</v>
          </cell>
        </row>
        <row r="56">
          <cell r="A56" t="str">
            <v>02CD03E187</v>
          </cell>
          <cell r="B56">
            <v>1002985800</v>
          </cell>
          <cell r="C56">
            <v>970994672.05999994</v>
          </cell>
          <cell r="D56">
            <v>486544512.56999999</v>
          </cell>
          <cell r="E56">
            <v>369652903.52000004</v>
          </cell>
          <cell r="F56">
            <v>0.75975145946552514</v>
          </cell>
        </row>
        <row r="57">
          <cell r="A57" t="str">
            <v>02CD03E188</v>
          </cell>
          <cell r="B57">
            <v>50075300</v>
          </cell>
          <cell r="C57">
            <v>50075300</v>
          </cell>
          <cell r="D57">
            <v>18154279</v>
          </cell>
          <cell r="E57">
            <v>15739105.830000002</v>
          </cell>
          <cell r="F57">
            <v>0.86696397196495667</v>
          </cell>
        </row>
        <row r="58">
          <cell r="A58" t="str">
            <v>02CD03E189</v>
          </cell>
          <cell r="B58">
            <v>150814460</v>
          </cell>
          <cell r="C58">
            <v>152814460</v>
          </cell>
          <cell r="D58">
            <v>71415680.930000007</v>
          </cell>
          <cell r="E58">
            <v>61535936.210000008</v>
          </cell>
          <cell r="F58">
            <v>0.86165860786675275</v>
          </cell>
        </row>
        <row r="59">
          <cell r="A59" t="str">
            <v>02CD03E190</v>
          </cell>
          <cell r="B59">
            <v>38408377</v>
          </cell>
          <cell r="C59">
            <v>38408377</v>
          </cell>
          <cell r="D59">
            <v>15954057.300000001</v>
          </cell>
          <cell r="E59">
            <v>11769287.67</v>
          </cell>
          <cell r="F59">
            <v>0.73769872131523551</v>
          </cell>
        </row>
        <row r="60">
          <cell r="A60" t="str">
            <v>02CD03E200</v>
          </cell>
          <cell r="B60">
            <v>678689317</v>
          </cell>
          <cell r="C60">
            <v>667320880.22000003</v>
          </cell>
          <cell r="D60">
            <v>366818952.25999999</v>
          </cell>
          <cell r="E60">
            <v>291463675.64000005</v>
          </cell>
          <cell r="F60">
            <v>0.79457092891266867</v>
          </cell>
        </row>
        <row r="61">
          <cell r="A61" t="str">
            <v>02CD03F037</v>
          </cell>
          <cell r="B61">
            <v>15893094</v>
          </cell>
          <cell r="C61">
            <v>15893094</v>
          </cell>
          <cell r="D61">
            <v>4270799</v>
          </cell>
          <cell r="E61">
            <v>3109247.85</v>
          </cell>
          <cell r="F61">
            <v>0.72802486139010525</v>
          </cell>
        </row>
        <row r="62">
          <cell r="A62" t="str">
            <v>02CD03K023</v>
          </cell>
          <cell r="B62">
            <v>361871484</v>
          </cell>
          <cell r="C62">
            <v>394732785.22999996</v>
          </cell>
          <cell r="D62">
            <v>211341933.23999998</v>
          </cell>
          <cell r="E62">
            <v>95986805.62000002</v>
          </cell>
          <cell r="F62">
            <v>0.45417775899209439</v>
          </cell>
        </row>
        <row r="63">
          <cell r="A63" t="str">
            <v>02CD03M001</v>
          </cell>
          <cell r="B63">
            <v>24899407</v>
          </cell>
          <cell r="C63">
            <v>24899407</v>
          </cell>
          <cell r="D63">
            <v>20537909</v>
          </cell>
          <cell r="E63">
            <v>16762036.109999999</v>
          </cell>
          <cell r="F63">
            <v>0.81615105559188128</v>
          </cell>
        </row>
        <row r="64">
          <cell r="A64" t="str">
            <v>02CD03M002</v>
          </cell>
          <cell r="B64">
            <v>46876379</v>
          </cell>
          <cell r="C64">
            <v>46888145.469999999</v>
          </cell>
          <cell r="D64">
            <v>11766.47</v>
          </cell>
          <cell r="E64">
            <v>0</v>
          </cell>
          <cell r="F64">
            <v>0</v>
          </cell>
        </row>
        <row r="65">
          <cell r="A65" t="str">
            <v>02CD03N001</v>
          </cell>
          <cell r="B65">
            <v>86403778</v>
          </cell>
          <cell r="C65">
            <v>86403778.000000015</v>
          </cell>
          <cell r="D65">
            <v>50676926.960000001</v>
          </cell>
          <cell r="E65">
            <v>44262929.519999996</v>
          </cell>
          <cell r="F65">
            <v>0.87343357569683222</v>
          </cell>
        </row>
        <row r="66">
          <cell r="A66" t="str">
            <v>02CD03R002</v>
          </cell>
          <cell r="B66">
            <v>102371558</v>
          </cell>
          <cell r="C66">
            <v>102371558</v>
          </cell>
          <cell r="D66">
            <v>66541518</v>
          </cell>
          <cell r="E66">
            <v>11412.98</v>
          </cell>
          <cell r="F66">
            <v>1.7151667625015708E-4</v>
          </cell>
        </row>
        <row r="67">
          <cell r="A67" t="str">
            <v>02CD04E187</v>
          </cell>
          <cell r="B67">
            <v>616306927</v>
          </cell>
          <cell r="C67">
            <v>616306927</v>
          </cell>
          <cell r="D67">
            <v>291326369.96999997</v>
          </cell>
          <cell r="E67">
            <v>254743337.84000003</v>
          </cell>
          <cell r="F67">
            <v>0.87442595006498325</v>
          </cell>
        </row>
        <row r="68">
          <cell r="A68" t="str">
            <v>02CD04E188</v>
          </cell>
          <cell r="B68">
            <v>185341892</v>
          </cell>
          <cell r="C68">
            <v>185341891.98000002</v>
          </cell>
          <cell r="D68">
            <v>90132246.340000004</v>
          </cell>
          <cell r="E68">
            <v>76041102.13000001</v>
          </cell>
          <cell r="F68">
            <v>0.8436614554479771</v>
          </cell>
        </row>
        <row r="69">
          <cell r="A69" t="str">
            <v>02CD04E189</v>
          </cell>
          <cell r="B69">
            <v>50516517</v>
          </cell>
          <cell r="C69">
            <v>50516517</v>
          </cell>
          <cell r="D69">
            <v>26377947</v>
          </cell>
          <cell r="E69">
            <v>23785334.139999997</v>
          </cell>
          <cell r="F69">
            <v>0.90171286415883678</v>
          </cell>
        </row>
        <row r="70">
          <cell r="A70" t="str">
            <v>02CD04E190</v>
          </cell>
          <cell r="B70">
            <v>20300000</v>
          </cell>
          <cell r="C70">
            <v>20300000</v>
          </cell>
          <cell r="D70">
            <v>11735269</v>
          </cell>
          <cell r="E70">
            <v>11485098.02</v>
          </cell>
          <cell r="F70">
            <v>0.97868212650259656</v>
          </cell>
        </row>
        <row r="71">
          <cell r="A71" t="str">
            <v>02CD04E198</v>
          </cell>
          <cell r="B71">
            <v>24859161</v>
          </cell>
          <cell r="C71">
            <v>24859161</v>
          </cell>
          <cell r="D71">
            <v>11196350</v>
          </cell>
          <cell r="E71">
            <v>10625915.379999999</v>
          </cell>
          <cell r="F71">
            <v>0.94905173382396935</v>
          </cell>
        </row>
        <row r="72">
          <cell r="A72" t="str">
            <v>02CD04E200</v>
          </cell>
          <cell r="B72">
            <v>942422473</v>
          </cell>
          <cell r="C72">
            <v>942817307.06999993</v>
          </cell>
          <cell r="D72">
            <v>439511259.75999987</v>
          </cell>
          <cell r="E72">
            <v>394076770.25999999</v>
          </cell>
          <cell r="F72">
            <v>0.89662497037092992</v>
          </cell>
        </row>
        <row r="73">
          <cell r="A73" t="str">
            <v>02CD04F036</v>
          </cell>
          <cell r="B73">
            <v>0</v>
          </cell>
          <cell r="C73">
            <v>39235043</v>
          </cell>
          <cell r="D73">
            <v>19617521.489999998</v>
          </cell>
          <cell r="E73">
            <v>0</v>
          </cell>
          <cell r="F73">
            <v>0</v>
          </cell>
        </row>
        <row r="74">
          <cell r="A74" t="str">
            <v>02CD04F037</v>
          </cell>
          <cell r="B74">
            <v>102534262</v>
          </cell>
          <cell r="C74">
            <v>102218974.68000001</v>
          </cell>
          <cell r="D74">
            <v>54923530.039999999</v>
          </cell>
          <cell r="E74">
            <v>45497581.359999999</v>
          </cell>
          <cell r="F74">
            <v>0.82838050152393305</v>
          </cell>
        </row>
        <row r="75">
          <cell r="A75" t="str">
            <v>02CD04K023</v>
          </cell>
          <cell r="B75">
            <v>590917585</v>
          </cell>
          <cell r="C75">
            <v>575861921</v>
          </cell>
          <cell r="D75">
            <v>232805712.29000002</v>
          </cell>
          <cell r="E75">
            <v>130738107.73000002</v>
          </cell>
          <cell r="F75">
            <v>0.561576030261418</v>
          </cell>
        </row>
        <row r="76">
          <cell r="A76" t="str">
            <v>02CD04M001</v>
          </cell>
          <cell r="B76">
            <v>432029671</v>
          </cell>
          <cell r="C76">
            <v>431840428.46000004</v>
          </cell>
          <cell r="D76">
            <v>229287860.98999998</v>
          </cell>
          <cell r="E76">
            <v>204321927.95000002</v>
          </cell>
          <cell r="F76">
            <v>0.89111533016966471</v>
          </cell>
        </row>
        <row r="77">
          <cell r="A77" t="str">
            <v>02CD04M002</v>
          </cell>
          <cell r="B77">
            <v>6000000</v>
          </cell>
          <cell r="C77">
            <v>6682320.7799999993</v>
          </cell>
          <cell r="D77">
            <v>3617013.5199999996</v>
          </cell>
          <cell r="E77">
            <v>0</v>
          </cell>
          <cell r="F77">
            <v>0</v>
          </cell>
        </row>
        <row r="78">
          <cell r="A78" t="str">
            <v>02CD04N001</v>
          </cell>
          <cell r="B78">
            <v>23443337</v>
          </cell>
          <cell r="C78">
            <v>23443337</v>
          </cell>
          <cell r="D78">
            <v>10002988</v>
          </cell>
          <cell r="E78">
            <v>9913755.4400000013</v>
          </cell>
          <cell r="F78">
            <v>0.99107940947244977</v>
          </cell>
        </row>
        <row r="79">
          <cell r="A79" t="str">
            <v>02CD04R002</v>
          </cell>
          <cell r="B79">
            <v>128667159</v>
          </cell>
          <cell r="C79">
            <v>128667159</v>
          </cell>
          <cell r="D79">
            <v>99717048</v>
          </cell>
          <cell r="E79">
            <v>8329135.8199999994</v>
          </cell>
          <cell r="F79">
            <v>8.3527701501953808E-2</v>
          </cell>
        </row>
        <row r="80">
          <cell r="A80" t="str">
            <v>02CD04S229</v>
          </cell>
          <cell r="B80">
            <v>1000000</v>
          </cell>
          <cell r="C80">
            <v>1000000</v>
          </cell>
          <cell r="D80">
            <v>0</v>
          </cell>
          <cell r="E80">
            <v>0</v>
          </cell>
          <cell r="F80" t="e">
            <v>#DIV/0!</v>
          </cell>
        </row>
        <row r="81">
          <cell r="A81" t="str">
            <v>02CD04S234</v>
          </cell>
          <cell r="B81">
            <v>6340000</v>
          </cell>
          <cell r="C81">
            <v>6340000</v>
          </cell>
          <cell r="D81">
            <v>3930000</v>
          </cell>
          <cell r="E81">
            <v>3260000</v>
          </cell>
          <cell r="F81">
            <v>0.82951653944020354</v>
          </cell>
        </row>
        <row r="82">
          <cell r="A82" t="str">
            <v>02CD04U048</v>
          </cell>
          <cell r="B82">
            <v>86000000</v>
          </cell>
          <cell r="C82">
            <v>86000000</v>
          </cell>
          <cell r="D82">
            <v>0</v>
          </cell>
          <cell r="E82">
            <v>0</v>
          </cell>
          <cell r="F82" t="e">
            <v>#DIV/0!</v>
          </cell>
        </row>
        <row r="83">
          <cell r="A83" t="str">
            <v>02CD05E187</v>
          </cell>
          <cell r="B83">
            <v>474362930</v>
          </cell>
          <cell r="C83">
            <v>478312893.69</v>
          </cell>
          <cell r="D83">
            <v>304402177.35000002</v>
          </cell>
          <cell r="E83">
            <v>232763929.34999999</v>
          </cell>
          <cell r="F83">
            <v>0.7646592129410732</v>
          </cell>
        </row>
        <row r="84">
          <cell r="A84" t="str">
            <v>02CD05E188</v>
          </cell>
          <cell r="B84">
            <v>276720346</v>
          </cell>
          <cell r="C84">
            <v>274720346</v>
          </cell>
          <cell r="D84">
            <v>173499707</v>
          </cell>
          <cell r="E84">
            <v>119753053.64</v>
          </cell>
          <cell r="F84">
            <v>0.69022049495449578</v>
          </cell>
        </row>
        <row r="85">
          <cell r="A85" t="str">
            <v>02CD05E189</v>
          </cell>
          <cell r="B85">
            <v>4977758</v>
          </cell>
          <cell r="C85">
            <v>5377758</v>
          </cell>
          <cell r="D85">
            <v>4074617</v>
          </cell>
          <cell r="E85">
            <v>3147287.8399999989</v>
          </cell>
          <cell r="F85">
            <v>0.77241317159379619</v>
          </cell>
        </row>
        <row r="86">
          <cell r="A86" t="str">
            <v>02CD05E190</v>
          </cell>
          <cell r="B86">
            <v>19618676</v>
          </cell>
          <cell r="C86">
            <v>19618676</v>
          </cell>
          <cell r="D86">
            <v>13929677</v>
          </cell>
          <cell r="E86">
            <v>11596889.870000001</v>
          </cell>
          <cell r="F86">
            <v>0.83253113981034887</v>
          </cell>
        </row>
        <row r="87">
          <cell r="A87" t="str">
            <v>02CD05E198</v>
          </cell>
          <cell r="B87">
            <v>94891465</v>
          </cell>
          <cell r="C87">
            <v>94891465</v>
          </cell>
          <cell r="D87">
            <v>62435691</v>
          </cell>
          <cell r="E87">
            <v>48003030.640000001</v>
          </cell>
          <cell r="F87">
            <v>0.76883958311600975</v>
          </cell>
        </row>
        <row r="88">
          <cell r="A88" t="str">
            <v>02CD05E200</v>
          </cell>
          <cell r="B88">
            <v>603340717</v>
          </cell>
          <cell r="C88">
            <v>602735078.90999997</v>
          </cell>
          <cell r="D88">
            <v>335621987.91000003</v>
          </cell>
          <cell r="E88">
            <v>195948609.27000001</v>
          </cell>
          <cell r="F88">
            <v>0.58383722261529936</v>
          </cell>
        </row>
        <row r="89">
          <cell r="A89" t="str">
            <v>02CD05F037</v>
          </cell>
          <cell r="B89">
            <v>10586079</v>
          </cell>
          <cell r="C89">
            <v>10586079</v>
          </cell>
          <cell r="D89">
            <v>7903048</v>
          </cell>
          <cell r="E89">
            <v>5982198.6799999997</v>
          </cell>
          <cell r="F89">
            <v>0.75694829134278319</v>
          </cell>
        </row>
        <row r="90">
          <cell r="A90" t="str">
            <v>02CD05K023</v>
          </cell>
          <cell r="B90">
            <v>389362774</v>
          </cell>
          <cell r="C90">
            <v>379062932.24000001</v>
          </cell>
          <cell r="D90">
            <v>236344654.24000001</v>
          </cell>
          <cell r="E90">
            <v>123735120.66999997</v>
          </cell>
          <cell r="F90">
            <v>0.52353678600384645</v>
          </cell>
        </row>
        <row r="91">
          <cell r="A91" t="str">
            <v>02CD05M001</v>
          </cell>
          <cell r="B91">
            <v>1050284</v>
          </cell>
          <cell r="C91">
            <v>1050284</v>
          </cell>
          <cell r="D91">
            <v>787254</v>
          </cell>
          <cell r="E91">
            <v>460942.83999999997</v>
          </cell>
          <cell r="F91">
            <v>0.58550714254865643</v>
          </cell>
        </row>
        <row r="92">
          <cell r="A92" t="str">
            <v>02CD05M002</v>
          </cell>
          <cell r="B92">
            <v>1700000</v>
          </cell>
          <cell r="C92">
            <v>2127785.94</v>
          </cell>
          <cell r="D92">
            <v>660418.05000000005</v>
          </cell>
          <cell r="E92">
            <v>0</v>
          </cell>
          <cell r="F92">
            <v>0</v>
          </cell>
        </row>
        <row r="93">
          <cell r="A93" t="str">
            <v>02CD05N001</v>
          </cell>
          <cell r="B93">
            <v>48500707</v>
          </cell>
          <cell r="C93">
            <v>48550707</v>
          </cell>
          <cell r="D93">
            <v>30948960</v>
          </cell>
          <cell r="E93">
            <v>27379261.289999999</v>
          </cell>
          <cell r="F93">
            <v>0.88465852455139038</v>
          </cell>
        </row>
        <row r="94">
          <cell r="A94" t="str">
            <v>02CD05R002</v>
          </cell>
          <cell r="B94">
            <v>81719239</v>
          </cell>
          <cell r="C94">
            <v>81719239</v>
          </cell>
          <cell r="D94">
            <v>81719239</v>
          </cell>
          <cell r="E94">
            <v>0</v>
          </cell>
          <cell r="F94">
            <v>0</v>
          </cell>
        </row>
        <row r="95">
          <cell r="A95" t="str">
            <v>02CD05S234</v>
          </cell>
          <cell r="B95">
            <v>36150000</v>
          </cell>
          <cell r="C95">
            <v>36150000</v>
          </cell>
          <cell r="D95">
            <v>19275006</v>
          </cell>
          <cell r="E95">
            <v>0</v>
          </cell>
          <cell r="F95">
            <v>0</v>
          </cell>
        </row>
        <row r="96">
          <cell r="A96" t="str">
            <v>02CD06E187</v>
          </cell>
          <cell r="B96">
            <v>2782546498</v>
          </cell>
          <cell r="C96">
            <v>2767822910.7300005</v>
          </cell>
          <cell r="D96">
            <v>1422664878.1299999</v>
          </cell>
          <cell r="E96">
            <v>1141984232.4399996</v>
          </cell>
          <cell r="F96">
            <v>0.80270782669567509</v>
          </cell>
        </row>
        <row r="97">
          <cell r="A97" t="str">
            <v>02CD06E188</v>
          </cell>
          <cell r="B97">
            <v>57586191</v>
          </cell>
          <cell r="C97">
            <v>57586191</v>
          </cell>
          <cell r="D97">
            <v>40304343.880000003</v>
          </cell>
          <cell r="E97">
            <v>28459574.549999997</v>
          </cell>
          <cell r="F97">
            <v>0.70611680554170564</v>
          </cell>
        </row>
        <row r="98">
          <cell r="A98" t="str">
            <v>02CD06E189</v>
          </cell>
          <cell r="B98">
            <v>42373800</v>
          </cell>
          <cell r="C98">
            <v>42373800</v>
          </cell>
          <cell r="D98">
            <v>18060485.32</v>
          </cell>
          <cell r="E98">
            <v>1198077.7300000002</v>
          </cell>
          <cell r="F98">
            <v>6.6336962090008791E-2</v>
          </cell>
        </row>
        <row r="99">
          <cell r="A99" t="str">
            <v>02CD06E190</v>
          </cell>
          <cell r="B99">
            <v>3796558</v>
          </cell>
          <cell r="C99">
            <v>3796558</v>
          </cell>
          <cell r="D99">
            <v>2780435</v>
          </cell>
          <cell r="E99">
            <v>1094756.58</v>
          </cell>
          <cell r="F99">
            <v>0.39373572120909139</v>
          </cell>
        </row>
        <row r="100">
          <cell r="A100" t="str">
            <v>02CD06E198</v>
          </cell>
          <cell r="B100">
            <v>25537914</v>
          </cell>
          <cell r="C100">
            <v>25537914</v>
          </cell>
          <cell r="D100">
            <v>16622149.82</v>
          </cell>
          <cell r="E100">
            <v>11797294.34</v>
          </cell>
          <cell r="F100">
            <v>0.70973336588540026</v>
          </cell>
        </row>
        <row r="101">
          <cell r="A101" t="str">
            <v>02CD06E200</v>
          </cell>
          <cell r="B101">
            <v>221908233</v>
          </cell>
          <cell r="C101">
            <v>237104602.98999998</v>
          </cell>
          <cell r="D101">
            <v>113802405.75000001</v>
          </cell>
          <cell r="E101">
            <v>94264915.599999994</v>
          </cell>
          <cell r="F101">
            <v>0.82832093907645687</v>
          </cell>
        </row>
        <row r="102">
          <cell r="A102" t="str">
            <v>02CD06F037</v>
          </cell>
          <cell r="B102">
            <v>1922984</v>
          </cell>
          <cell r="C102">
            <v>1922984</v>
          </cell>
          <cell r="D102">
            <v>1499356</v>
          </cell>
          <cell r="E102">
            <v>964951.73</v>
          </cell>
          <cell r="F102">
            <v>0.64357746259060555</v>
          </cell>
        </row>
        <row r="103">
          <cell r="A103" t="str">
            <v>02CD06K023</v>
          </cell>
          <cell r="B103">
            <v>393161353</v>
          </cell>
          <cell r="C103">
            <v>379785710</v>
          </cell>
          <cell r="D103">
            <v>217867479.72</v>
          </cell>
          <cell r="E103">
            <v>116039504.65999998</v>
          </cell>
          <cell r="F103">
            <v>0.53261507779468609</v>
          </cell>
        </row>
        <row r="104">
          <cell r="A104" t="str">
            <v>02CD06M001</v>
          </cell>
          <cell r="B104">
            <v>21697966</v>
          </cell>
          <cell r="C104">
            <v>34112198.619999997</v>
          </cell>
          <cell r="D104">
            <v>30515905.369999997</v>
          </cell>
          <cell r="E104">
            <v>28145466.259999998</v>
          </cell>
          <cell r="F104">
            <v>0.92232119344784824</v>
          </cell>
        </row>
        <row r="105">
          <cell r="A105" t="str">
            <v>02CD06M002</v>
          </cell>
          <cell r="B105">
            <v>4509012</v>
          </cell>
          <cell r="C105">
            <v>4102367.1</v>
          </cell>
          <cell r="D105">
            <v>2404430.7800000003</v>
          </cell>
          <cell r="E105">
            <v>0</v>
          </cell>
          <cell r="F105">
            <v>0</v>
          </cell>
        </row>
        <row r="106">
          <cell r="A106" t="str">
            <v>02CD06N001</v>
          </cell>
          <cell r="B106">
            <v>101885360</v>
          </cell>
          <cell r="C106">
            <v>101885360</v>
          </cell>
          <cell r="D106">
            <v>52449998.32</v>
          </cell>
          <cell r="E106">
            <v>43258945.790000007</v>
          </cell>
          <cell r="F106">
            <v>0.82476543709448891</v>
          </cell>
        </row>
        <row r="107">
          <cell r="A107" t="str">
            <v>02CD06R002</v>
          </cell>
          <cell r="B107">
            <v>152666783</v>
          </cell>
          <cell r="C107">
            <v>152666783</v>
          </cell>
          <cell r="D107">
            <v>140270058.84999999</v>
          </cell>
          <cell r="E107">
            <v>0</v>
          </cell>
          <cell r="F107">
            <v>0</v>
          </cell>
        </row>
        <row r="108">
          <cell r="A108" t="str">
            <v>02CD06S232</v>
          </cell>
          <cell r="B108">
            <v>7056925</v>
          </cell>
          <cell r="C108">
            <v>7056925</v>
          </cell>
          <cell r="D108">
            <v>4735074</v>
          </cell>
          <cell r="E108">
            <v>2246256.9500000007</v>
          </cell>
          <cell r="F108">
            <v>0.47438687336248614</v>
          </cell>
        </row>
        <row r="109">
          <cell r="A109" t="str">
            <v>02CD06U048</v>
          </cell>
          <cell r="B109">
            <v>20000</v>
          </cell>
          <cell r="C109">
            <v>20000</v>
          </cell>
          <cell r="D109">
            <v>20000</v>
          </cell>
          <cell r="E109">
            <v>0</v>
          </cell>
          <cell r="F109">
            <v>0</v>
          </cell>
        </row>
        <row r="110">
          <cell r="A110" t="str">
            <v>02CD07E187</v>
          </cell>
          <cell r="B110">
            <v>1221038743</v>
          </cell>
          <cell r="C110">
            <v>1229562610.4299998</v>
          </cell>
          <cell r="D110">
            <v>631402059.22000003</v>
          </cell>
          <cell r="E110">
            <v>493910754.66000009</v>
          </cell>
          <cell r="F110">
            <v>0.78224444701708884</v>
          </cell>
        </row>
        <row r="111">
          <cell r="A111" t="str">
            <v>02CD07E188</v>
          </cell>
          <cell r="B111">
            <v>231246793</v>
          </cell>
          <cell r="C111">
            <v>225630636</v>
          </cell>
          <cell r="D111">
            <v>126440750.87000002</v>
          </cell>
          <cell r="E111">
            <v>103246750.34</v>
          </cell>
          <cell r="F111">
            <v>0.81656229996730312</v>
          </cell>
        </row>
        <row r="112">
          <cell r="A112" t="str">
            <v>02CD07E189</v>
          </cell>
          <cell r="B112">
            <v>102910924</v>
          </cell>
          <cell r="C112">
            <v>108527081</v>
          </cell>
          <cell r="D112">
            <v>50443235.370000005</v>
          </cell>
          <cell r="E112">
            <v>39675686.289999999</v>
          </cell>
          <cell r="F112">
            <v>0.78654126760465948</v>
          </cell>
        </row>
        <row r="113">
          <cell r="A113" t="str">
            <v>02CD07E190</v>
          </cell>
          <cell r="B113">
            <v>73243077</v>
          </cell>
          <cell r="C113">
            <v>73243077</v>
          </cell>
          <cell r="D113">
            <v>34869413.350000001</v>
          </cell>
          <cell r="E113">
            <v>27329767.98</v>
          </cell>
          <cell r="F113">
            <v>0.7837748144965565</v>
          </cell>
        </row>
        <row r="114">
          <cell r="A114" t="str">
            <v>02CD07E198</v>
          </cell>
          <cell r="B114">
            <v>63350015</v>
          </cell>
          <cell r="C114">
            <v>63350015</v>
          </cell>
          <cell r="D114">
            <v>25601259.079999998</v>
          </cell>
          <cell r="E114">
            <v>21559555.060000002</v>
          </cell>
          <cell r="F114">
            <v>0.84212870127323458</v>
          </cell>
        </row>
        <row r="115">
          <cell r="A115" t="str">
            <v>02CD07E200</v>
          </cell>
          <cell r="B115">
            <v>446127043</v>
          </cell>
          <cell r="C115">
            <v>446127043</v>
          </cell>
          <cell r="D115">
            <v>208595820.28999999</v>
          </cell>
          <cell r="E115">
            <v>204813679.97999999</v>
          </cell>
          <cell r="F115">
            <v>0.98186857097739599</v>
          </cell>
        </row>
        <row r="116">
          <cell r="A116" t="str">
            <v>02CD07F036</v>
          </cell>
          <cell r="B116">
            <v>0</v>
          </cell>
          <cell r="C116">
            <v>10800000</v>
          </cell>
          <cell r="D116">
            <v>10800000</v>
          </cell>
          <cell r="E116">
            <v>0</v>
          </cell>
          <cell r="F116">
            <v>0</v>
          </cell>
        </row>
        <row r="117">
          <cell r="A117" t="str">
            <v>02CD07F037</v>
          </cell>
          <cell r="B117">
            <v>6609088</v>
          </cell>
          <cell r="C117">
            <v>6609088</v>
          </cell>
          <cell r="D117">
            <v>2761920.01</v>
          </cell>
          <cell r="E117">
            <v>1909177.41</v>
          </cell>
          <cell r="F117">
            <v>0.6912500735312751</v>
          </cell>
        </row>
        <row r="118">
          <cell r="A118" t="str">
            <v>02CD07K023</v>
          </cell>
          <cell r="B118">
            <v>2692361122</v>
          </cell>
          <cell r="C118">
            <v>2664657700.0800004</v>
          </cell>
          <cell r="D118">
            <v>1178926274.5699999</v>
          </cell>
          <cell r="E118">
            <v>898734045.87</v>
          </cell>
          <cell r="F118">
            <v>0.76233269650199553</v>
          </cell>
        </row>
        <row r="119">
          <cell r="A119" t="str">
            <v>02CD07M001</v>
          </cell>
          <cell r="B119">
            <v>4323298</v>
          </cell>
          <cell r="C119">
            <v>12900564.27</v>
          </cell>
          <cell r="D119">
            <v>10120289.989999998</v>
          </cell>
          <cell r="E119">
            <v>8679008.3999999985</v>
          </cell>
          <cell r="F119">
            <v>0.85758495147627678</v>
          </cell>
        </row>
        <row r="120">
          <cell r="A120" t="str">
            <v>02CD07M002</v>
          </cell>
          <cell r="B120">
            <v>8100000</v>
          </cell>
          <cell r="C120">
            <v>10333734.719999999</v>
          </cell>
          <cell r="D120">
            <v>5205945.72</v>
          </cell>
          <cell r="E120">
            <v>0</v>
          </cell>
          <cell r="F120">
            <v>0</v>
          </cell>
        </row>
        <row r="121">
          <cell r="A121" t="str">
            <v>02CD07N001</v>
          </cell>
          <cell r="B121">
            <v>71711143</v>
          </cell>
          <cell r="C121">
            <v>71711143</v>
          </cell>
          <cell r="D121">
            <v>30102467.329999998</v>
          </cell>
          <cell r="E121">
            <v>23568468.239999995</v>
          </cell>
          <cell r="F121">
            <v>0.78294141080295276</v>
          </cell>
        </row>
        <row r="122">
          <cell r="A122" t="str">
            <v>02CD07R002</v>
          </cell>
          <cell r="B122">
            <v>216827032</v>
          </cell>
          <cell r="C122">
            <v>216827032</v>
          </cell>
          <cell r="D122">
            <v>65048106</v>
          </cell>
          <cell r="E122">
            <v>22230590.210000001</v>
          </cell>
          <cell r="F122">
            <v>0.34175614905682267</v>
          </cell>
        </row>
        <row r="123">
          <cell r="A123" t="str">
            <v>02CD07S229</v>
          </cell>
          <cell r="B123">
            <v>8689599</v>
          </cell>
          <cell r="C123">
            <v>8689599</v>
          </cell>
          <cell r="D123">
            <v>4233654.6999999993</v>
          </cell>
          <cell r="E123">
            <v>3951113.7199999997</v>
          </cell>
          <cell r="F123">
            <v>0.93326310244432553</v>
          </cell>
        </row>
        <row r="124">
          <cell r="A124" t="str">
            <v>02CD07U048</v>
          </cell>
          <cell r="B124">
            <v>274137935</v>
          </cell>
          <cell r="C124">
            <v>249143909.11000001</v>
          </cell>
          <cell r="D124">
            <v>127471943.09</v>
          </cell>
          <cell r="E124">
            <v>83297880.25999999</v>
          </cell>
          <cell r="F124">
            <v>0.65346050464758776</v>
          </cell>
        </row>
        <row r="125">
          <cell r="A125" t="str">
            <v>02CD08E187</v>
          </cell>
          <cell r="B125">
            <v>809548699</v>
          </cell>
          <cell r="C125">
            <v>831117453.37</v>
          </cell>
          <cell r="D125">
            <v>460906862.18999994</v>
          </cell>
          <cell r="E125">
            <v>343716969.55999994</v>
          </cell>
          <cell r="F125">
            <v>0.74574062084219794</v>
          </cell>
        </row>
        <row r="126">
          <cell r="A126" t="str">
            <v>02CD08E188</v>
          </cell>
          <cell r="B126">
            <v>150568710</v>
          </cell>
          <cell r="C126">
            <v>159682418.13</v>
          </cell>
          <cell r="D126">
            <v>101007797.13</v>
          </cell>
          <cell r="E126">
            <v>65603075.390000008</v>
          </cell>
          <cell r="F126">
            <v>0.64948526008904961</v>
          </cell>
        </row>
        <row r="127">
          <cell r="A127" t="str">
            <v>02CD08E189</v>
          </cell>
          <cell r="B127">
            <v>4450000</v>
          </cell>
          <cell r="C127">
            <v>4450000</v>
          </cell>
          <cell r="D127">
            <v>4450000</v>
          </cell>
          <cell r="E127">
            <v>2999618.39</v>
          </cell>
          <cell r="F127">
            <v>0.67407154831460681</v>
          </cell>
        </row>
        <row r="128">
          <cell r="A128" t="str">
            <v>02CD08E190</v>
          </cell>
          <cell r="B128">
            <v>3554190</v>
          </cell>
          <cell r="C128">
            <v>3554190</v>
          </cell>
          <cell r="D128">
            <v>681676</v>
          </cell>
          <cell r="E128">
            <v>0</v>
          </cell>
          <cell r="F128">
            <v>0</v>
          </cell>
        </row>
        <row r="129">
          <cell r="A129" t="str">
            <v>02CD08E198</v>
          </cell>
          <cell r="B129">
            <v>12520000</v>
          </cell>
          <cell r="C129">
            <v>12520000</v>
          </cell>
          <cell r="D129">
            <v>7880000</v>
          </cell>
          <cell r="E129">
            <v>5859737.6200000001</v>
          </cell>
          <cell r="F129">
            <v>0.74362152538071069</v>
          </cell>
        </row>
        <row r="130">
          <cell r="A130" t="str">
            <v>02CD08E200</v>
          </cell>
          <cell r="B130">
            <v>108713363</v>
          </cell>
          <cell r="C130">
            <v>110130464.38</v>
          </cell>
          <cell r="D130">
            <v>48876276.950000003</v>
          </cell>
          <cell r="E130">
            <v>35517509.43</v>
          </cell>
          <cell r="F130">
            <v>0.726681974290597</v>
          </cell>
        </row>
        <row r="131">
          <cell r="A131" t="str">
            <v>02CD08F037</v>
          </cell>
          <cell r="B131">
            <v>1453368</v>
          </cell>
          <cell r="C131">
            <v>1453368</v>
          </cell>
          <cell r="D131">
            <v>762120</v>
          </cell>
          <cell r="E131">
            <v>762120</v>
          </cell>
          <cell r="F131">
            <v>1</v>
          </cell>
        </row>
        <row r="132">
          <cell r="A132" t="str">
            <v>02CD08K023</v>
          </cell>
          <cell r="B132">
            <v>577758646</v>
          </cell>
          <cell r="C132">
            <v>577640229.89999998</v>
          </cell>
          <cell r="D132">
            <v>305714745.19</v>
          </cell>
          <cell r="E132">
            <v>209179640.40000001</v>
          </cell>
          <cell r="F132">
            <v>0.68423144022705229</v>
          </cell>
        </row>
        <row r="133">
          <cell r="A133" t="str">
            <v>02CD08M001</v>
          </cell>
          <cell r="B133">
            <v>543804379</v>
          </cell>
          <cell r="C133">
            <v>515231678.80000001</v>
          </cell>
          <cell r="D133">
            <v>270028606.19</v>
          </cell>
          <cell r="E133">
            <v>174071376.97</v>
          </cell>
          <cell r="F133">
            <v>0.64464050467126544</v>
          </cell>
        </row>
        <row r="134">
          <cell r="A134" t="str">
            <v>02CD08M002</v>
          </cell>
          <cell r="B134">
            <v>8000000</v>
          </cell>
          <cell r="C134">
            <v>4246092.29</v>
          </cell>
          <cell r="D134">
            <v>0</v>
          </cell>
          <cell r="E134">
            <v>0</v>
          </cell>
          <cell r="F134" t="e">
            <v>#DIV/0!</v>
          </cell>
        </row>
        <row r="135">
          <cell r="A135" t="str">
            <v>02CD08N001</v>
          </cell>
          <cell r="B135">
            <v>1650000</v>
          </cell>
          <cell r="C135">
            <v>1650000</v>
          </cell>
          <cell r="D135">
            <v>775000</v>
          </cell>
          <cell r="E135">
            <v>0</v>
          </cell>
          <cell r="F135">
            <v>0</v>
          </cell>
        </row>
        <row r="136">
          <cell r="A136" t="str">
            <v>02CD08R002</v>
          </cell>
          <cell r="B136">
            <v>95013699</v>
          </cell>
          <cell r="C136">
            <v>95013699</v>
          </cell>
          <cell r="D136">
            <v>0</v>
          </cell>
          <cell r="E136">
            <v>0</v>
          </cell>
          <cell r="F136" t="e">
            <v>#DIV/0!</v>
          </cell>
        </row>
        <row r="137">
          <cell r="A137" t="str">
            <v>02CD08S229</v>
          </cell>
          <cell r="B137">
            <v>5464000</v>
          </cell>
          <cell r="C137">
            <v>5464000</v>
          </cell>
          <cell r="D137">
            <v>2732000</v>
          </cell>
          <cell r="E137">
            <v>2172500</v>
          </cell>
          <cell r="F137">
            <v>0.79520497803806733</v>
          </cell>
        </row>
        <row r="138">
          <cell r="A138" t="str">
            <v>02CD08U048</v>
          </cell>
          <cell r="B138">
            <v>52843420</v>
          </cell>
          <cell r="C138">
            <v>52843420</v>
          </cell>
          <cell r="D138">
            <v>39921770</v>
          </cell>
          <cell r="E138">
            <v>33997217.049999997</v>
          </cell>
          <cell r="F138">
            <v>0.85159593499987596</v>
          </cell>
        </row>
        <row r="139">
          <cell r="A139" t="str">
            <v>02CD09E187</v>
          </cell>
          <cell r="B139">
            <v>1315074580</v>
          </cell>
          <cell r="C139">
            <v>1375905990.8099999</v>
          </cell>
          <cell r="D139">
            <v>791187755.57000017</v>
          </cell>
          <cell r="E139">
            <v>600056731.72000015</v>
          </cell>
          <cell r="F139">
            <v>0.75842519995484214</v>
          </cell>
        </row>
        <row r="140">
          <cell r="A140" t="str">
            <v>02CD09E188</v>
          </cell>
          <cell r="B140">
            <v>427295199</v>
          </cell>
          <cell r="C140">
            <v>351039942</v>
          </cell>
          <cell r="D140">
            <v>214745689.72</v>
          </cell>
          <cell r="E140">
            <v>148657387.43000001</v>
          </cell>
          <cell r="F140">
            <v>0.69224852719432739</v>
          </cell>
        </row>
        <row r="141">
          <cell r="A141" t="str">
            <v>02CD09E189</v>
          </cell>
          <cell r="B141">
            <v>382812520</v>
          </cell>
          <cell r="C141">
            <v>383078170.76999992</v>
          </cell>
          <cell r="D141">
            <v>217312480</v>
          </cell>
          <cell r="E141">
            <v>191423842.55000001</v>
          </cell>
          <cell r="F141">
            <v>0.88086907180848528</v>
          </cell>
        </row>
        <row r="142">
          <cell r="A142" t="str">
            <v>02CD09E190</v>
          </cell>
          <cell r="B142">
            <v>135195584</v>
          </cell>
          <cell r="C142">
            <v>135195584</v>
          </cell>
          <cell r="D142">
            <v>97939424</v>
          </cell>
          <cell r="E142">
            <v>80894843.099999994</v>
          </cell>
          <cell r="F142">
            <v>0.82596813209765252</v>
          </cell>
        </row>
        <row r="143">
          <cell r="A143" t="str">
            <v>02CD09E198</v>
          </cell>
          <cell r="B143">
            <v>235242108</v>
          </cell>
          <cell r="C143">
            <v>232878010.16999999</v>
          </cell>
          <cell r="D143">
            <v>130653004.40000001</v>
          </cell>
          <cell r="E143">
            <v>88422752.600000009</v>
          </cell>
          <cell r="F143">
            <v>0.67677550168911393</v>
          </cell>
        </row>
        <row r="144">
          <cell r="A144" t="str">
            <v>02CD09E200</v>
          </cell>
          <cell r="B144">
            <v>1379775431</v>
          </cell>
          <cell r="C144">
            <v>1372381647.1500001</v>
          </cell>
          <cell r="D144">
            <v>828702545.64999998</v>
          </cell>
          <cell r="E144">
            <v>616594295.51000011</v>
          </cell>
          <cell r="F144">
            <v>0.74404778740768684</v>
          </cell>
        </row>
        <row r="145">
          <cell r="A145" t="str">
            <v>02CD09F037</v>
          </cell>
          <cell r="B145">
            <v>543989447</v>
          </cell>
          <cell r="C145">
            <v>630469504</v>
          </cell>
          <cell r="D145">
            <v>560874413.51999998</v>
          </cell>
          <cell r="E145">
            <v>422324969.56</v>
          </cell>
          <cell r="F145">
            <v>0.75297599494604239</v>
          </cell>
        </row>
        <row r="146">
          <cell r="A146" t="str">
            <v>02CD09K023</v>
          </cell>
          <cell r="B146">
            <v>1574715961</v>
          </cell>
          <cell r="C146">
            <v>1457391125.99</v>
          </cell>
          <cell r="D146">
            <v>964621309.6500001</v>
          </cell>
          <cell r="E146">
            <v>334609721.39999998</v>
          </cell>
          <cell r="F146">
            <v>0.3468819505152842</v>
          </cell>
        </row>
        <row r="147">
          <cell r="A147" t="str">
            <v>02CD09M001</v>
          </cell>
          <cell r="B147">
            <v>21559023</v>
          </cell>
          <cell r="C147">
            <v>30454352.089999996</v>
          </cell>
          <cell r="D147">
            <v>13260210.090000002</v>
          </cell>
          <cell r="E147">
            <v>12390817.169999998</v>
          </cell>
          <cell r="F147">
            <v>0.93443596186642297</v>
          </cell>
        </row>
        <row r="148">
          <cell r="A148" t="str">
            <v>02CD09M002</v>
          </cell>
          <cell r="B148">
            <v>2000000</v>
          </cell>
          <cell r="C148">
            <v>6007536.0700000003</v>
          </cell>
          <cell r="D148">
            <v>3941073.4299999997</v>
          </cell>
          <cell r="E148">
            <v>0</v>
          </cell>
          <cell r="F148">
            <v>0</v>
          </cell>
        </row>
        <row r="149">
          <cell r="A149" t="str">
            <v>02CD09N001</v>
          </cell>
          <cell r="B149">
            <v>133810889</v>
          </cell>
          <cell r="C149">
            <v>137906599.91999999</v>
          </cell>
          <cell r="D149">
            <v>102047680</v>
          </cell>
          <cell r="E149">
            <v>74531284.640000015</v>
          </cell>
          <cell r="F149">
            <v>0.73035746270762858</v>
          </cell>
        </row>
        <row r="150">
          <cell r="A150" t="str">
            <v>02CD09R002</v>
          </cell>
          <cell r="B150">
            <v>265864104</v>
          </cell>
          <cell r="C150">
            <v>265864104</v>
          </cell>
          <cell r="D150">
            <v>265864104</v>
          </cell>
          <cell r="E150">
            <v>4479366.0799999991</v>
          </cell>
          <cell r="F150">
            <v>1.6848329701553089E-2</v>
          </cell>
        </row>
        <row r="151">
          <cell r="A151" t="str">
            <v>02CD09S229</v>
          </cell>
          <cell r="B151">
            <v>126795717</v>
          </cell>
          <cell r="C151">
            <v>126940717</v>
          </cell>
          <cell r="D151">
            <v>43855354</v>
          </cell>
          <cell r="E151">
            <v>35997926.439999998</v>
          </cell>
          <cell r="F151">
            <v>0.82083310603307402</v>
          </cell>
        </row>
        <row r="152">
          <cell r="A152" t="str">
            <v>02CD09U048</v>
          </cell>
          <cell r="B152">
            <v>102472047</v>
          </cell>
          <cell r="C152">
            <v>61172047</v>
          </cell>
          <cell r="D152">
            <v>38120866</v>
          </cell>
          <cell r="E152">
            <v>30546044</v>
          </cell>
          <cell r="F152">
            <v>0.80129459808179593</v>
          </cell>
        </row>
        <row r="153">
          <cell r="A153" t="str">
            <v>02CD10E187</v>
          </cell>
          <cell r="B153">
            <v>606474317</v>
          </cell>
          <cell r="C153">
            <v>605309452</v>
          </cell>
          <cell r="D153">
            <v>319492787.11999995</v>
          </cell>
          <cell r="E153">
            <v>222391335.42000002</v>
          </cell>
          <cell r="F153">
            <v>0.69607623203233981</v>
          </cell>
        </row>
        <row r="154">
          <cell r="A154" t="str">
            <v>02CD10E188</v>
          </cell>
          <cell r="B154">
            <v>104922633</v>
          </cell>
          <cell r="C154">
            <v>104922633</v>
          </cell>
          <cell r="D154">
            <v>43362850.969999999</v>
          </cell>
          <cell r="E154">
            <v>39187155.389999993</v>
          </cell>
          <cell r="F154">
            <v>0.90370338927002503</v>
          </cell>
        </row>
        <row r="155">
          <cell r="A155" t="str">
            <v>02CD10E189</v>
          </cell>
          <cell r="B155">
            <v>94324928</v>
          </cell>
          <cell r="C155">
            <v>94324928</v>
          </cell>
          <cell r="D155">
            <v>43803619</v>
          </cell>
          <cell r="E155">
            <v>38193485.100000001</v>
          </cell>
          <cell r="F155">
            <v>0.8719253333839837</v>
          </cell>
        </row>
        <row r="156">
          <cell r="A156" t="str">
            <v>02CD10E190</v>
          </cell>
          <cell r="B156">
            <v>84264928</v>
          </cell>
          <cell r="C156">
            <v>84264928</v>
          </cell>
          <cell r="D156">
            <v>41180768</v>
          </cell>
          <cell r="E156">
            <v>38584247.70000001</v>
          </cell>
          <cell r="F156">
            <v>0.93694823030012486</v>
          </cell>
        </row>
        <row r="157">
          <cell r="A157" t="str">
            <v>02CD10E198</v>
          </cell>
          <cell r="B157">
            <v>85264928</v>
          </cell>
          <cell r="C157">
            <v>85264928</v>
          </cell>
          <cell r="D157">
            <v>41332809</v>
          </cell>
          <cell r="E157">
            <v>37135131.380000003</v>
          </cell>
          <cell r="F157">
            <v>0.89844199507466338</v>
          </cell>
        </row>
        <row r="158">
          <cell r="A158" t="str">
            <v>02CD10E200</v>
          </cell>
          <cell r="B158">
            <v>281072421</v>
          </cell>
          <cell r="C158">
            <v>281072421</v>
          </cell>
          <cell r="D158">
            <v>127806168.34</v>
          </cell>
          <cell r="E158">
            <v>117977572.55000001</v>
          </cell>
          <cell r="F158">
            <v>0.92309764139197736</v>
          </cell>
        </row>
        <row r="159">
          <cell r="A159" t="str">
            <v>02CD10F037</v>
          </cell>
          <cell r="B159">
            <v>3100000</v>
          </cell>
          <cell r="C159">
            <v>3100000</v>
          </cell>
          <cell r="D159">
            <v>1541665</v>
          </cell>
          <cell r="E159">
            <v>0</v>
          </cell>
          <cell r="F159">
            <v>0</v>
          </cell>
        </row>
        <row r="160">
          <cell r="A160" t="str">
            <v>02CD10K023</v>
          </cell>
          <cell r="B160">
            <v>415171586</v>
          </cell>
          <cell r="C160">
            <v>399816556</v>
          </cell>
          <cell r="D160">
            <v>158402399.98000002</v>
          </cell>
          <cell r="E160">
            <v>82998523.060000002</v>
          </cell>
          <cell r="F160">
            <v>0.52397263596056276</v>
          </cell>
        </row>
        <row r="161">
          <cell r="A161" t="str">
            <v>02CD10M001</v>
          </cell>
          <cell r="B161">
            <v>69183057</v>
          </cell>
          <cell r="C161">
            <v>69651363.960000008</v>
          </cell>
          <cell r="D161">
            <v>26251228.650000002</v>
          </cell>
          <cell r="E161">
            <v>10015435.809999999</v>
          </cell>
          <cell r="F161">
            <v>0.38152255437385013</v>
          </cell>
        </row>
        <row r="162">
          <cell r="A162" t="str">
            <v>02CD10M002</v>
          </cell>
          <cell r="B162">
            <v>15000000</v>
          </cell>
          <cell r="C162">
            <v>16221007.309999999</v>
          </cell>
          <cell r="D162">
            <v>15657889.91</v>
          </cell>
          <cell r="E162">
            <v>0</v>
          </cell>
          <cell r="F162">
            <v>0</v>
          </cell>
        </row>
        <row r="163">
          <cell r="A163" t="str">
            <v>02CD10N001</v>
          </cell>
          <cell r="B163">
            <v>10515130</v>
          </cell>
          <cell r="C163">
            <v>10515130</v>
          </cell>
          <cell r="D163">
            <v>6751245</v>
          </cell>
          <cell r="E163">
            <v>5304376.3599999994</v>
          </cell>
          <cell r="F163">
            <v>0.78568861891399278</v>
          </cell>
        </row>
        <row r="164">
          <cell r="A164" t="str">
            <v>02CD10R002</v>
          </cell>
          <cell r="B164">
            <v>79949747</v>
          </cell>
          <cell r="C164">
            <v>79949747</v>
          </cell>
          <cell r="D164">
            <v>39124800</v>
          </cell>
          <cell r="E164">
            <v>0</v>
          </cell>
          <cell r="F164">
            <v>0</v>
          </cell>
        </row>
        <row r="165">
          <cell r="A165" t="str">
            <v>02CD10S234</v>
          </cell>
          <cell r="B165">
            <v>46892000</v>
          </cell>
          <cell r="C165">
            <v>46892000</v>
          </cell>
          <cell r="D165">
            <v>11920000</v>
          </cell>
          <cell r="E165">
            <v>3554400</v>
          </cell>
          <cell r="F165">
            <v>0.29818791946308726</v>
          </cell>
        </row>
        <row r="166">
          <cell r="A166" t="str">
            <v>02CD10U048</v>
          </cell>
          <cell r="B166">
            <v>102608000</v>
          </cell>
          <cell r="C166">
            <v>102608000</v>
          </cell>
          <cell r="D166">
            <v>61304000</v>
          </cell>
          <cell r="E166">
            <v>5634062.5</v>
          </cell>
          <cell r="F166">
            <v>9.1903668602375047E-2</v>
          </cell>
        </row>
        <row r="167">
          <cell r="A167" t="str">
            <v>02CD11E187</v>
          </cell>
          <cell r="B167">
            <v>253590967</v>
          </cell>
          <cell r="C167">
            <v>255684767</v>
          </cell>
          <cell r="D167">
            <v>137054212.34999999</v>
          </cell>
          <cell r="E167">
            <v>88380616.370000005</v>
          </cell>
          <cell r="F167">
            <v>0.64485881064566941</v>
          </cell>
        </row>
        <row r="168">
          <cell r="A168" t="str">
            <v>02CD11E188</v>
          </cell>
          <cell r="B168">
            <v>232257344</v>
          </cell>
          <cell r="C168">
            <v>232257344</v>
          </cell>
          <cell r="D168">
            <v>129405338</v>
          </cell>
          <cell r="E168">
            <v>90407940.840000004</v>
          </cell>
          <cell r="F168">
            <v>0.69864151075437086</v>
          </cell>
        </row>
        <row r="169">
          <cell r="A169" t="str">
            <v>02CD11E189</v>
          </cell>
          <cell r="B169">
            <v>75191160</v>
          </cell>
          <cell r="C169">
            <v>75191160</v>
          </cell>
          <cell r="D169">
            <v>39969629</v>
          </cell>
          <cell r="E169">
            <v>29749582.189999998</v>
          </cell>
          <cell r="F169">
            <v>0.74430468669098726</v>
          </cell>
        </row>
        <row r="170">
          <cell r="A170" t="str">
            <v>02CD11E190</v>
          </cell>
          <cell r="B170">
            <v>19015941</v>
          </cell>
          <cell r="C170">
            <v>19015941</v>
          </cell>
          <cell r="D170">
            <v>11212027</v>
          </cell>
          <cell r="E170">
            <v>5549269.7999999998</v>
          </cell>
          <cell r="F170">
            <v>0.49493903287960328</v>
          </cell>
        </row>
        <row r="171">
          <cell r="A171" t="str">
            <v>02CD11E198</v>
          </cell>
          <cell r="B171">
            <v>50737327</v>
          </cell>
          <cell r="C171">
            <v>51472229.68</v>
          </cell>
          <cell r="D171">
            <v>27359680.68</v>
          </cell>
          <cell r="E171">
            <v>17760804.329999998</v>
          </cell>
          <cell r="F171">
            <v>0.64915978142183484</v>
          </cell>
        </row>
        <row r="172">
          <cell r="A172" t="str">
            <v>02CD11E200</v>
          </cell>
          <cell r="B172">
            <v>973487677</v>
          </cell>
          <cell r="C172">
            <v>973229813.17000008</v>
          </cell>
          <cell r="D172">
            <v>480212510.42999995</v>
          </cell>
          <cell r="E172">
            <v>335571298.19000006</v>
          </cell>
          <cell r="F172">
            <v>0.69879749257160584</v>
          </cell>
        </row>
        <row r="173">
          <cell r="A173" t="str">
            <v>02CD11F037</v>
          </cell>
          <cell r="B173">
            <v>15724572</v>
          </cell>
          <cell r="C173">
            <v>15724572</v>
          </cell>
          <cell r="D173">
            <v>3573448</v>
          </cell>
          <cell r="E173">
            <v>3281809.5</v>
          </cell>
          <cell r="F173">
            <v>0.91838736704717683</v>
          </cell>
        </row>
        <row r="174">
          <cell r="A174" t="str">
            <v>02CD11K023</v>
          </cell>
          <cell r="B174">
            <v>871108990</v>
          </cell>
          <cell r="C174">
            <v>901979480.43000007</v>
          </cell>
          <cell r="D174">
            <v>506529240.54000002</v>
          </cell>
          <cell r="E174">
            <v>353750575.95999998</v>
          </cell>
          <cell r="F174">
            <v>0.69838135224508269</v>
          </cell>
        </row>
        <row r="175">
          <cell r="A175" t="str">
            <v>02CD11M001</v>
          </cell>
          <cell r="B175">
            <v>40000</v>
          </cell>
          <cell r="C175">
            <v>40000</v>
          </cell>
          <cell r="D175">
            <v>21000</v>
          </cell>
          <cell r="E175">
            <v>13800</v>
          </cell>
          <cell r="F175">
            <v>0.65714285714285714</v>
          </cell>
        </row>
        <row r="176">
          <cell r="A176" t="str">
            <v>02CD11M002</v>
          </cell>
          <cell r="B176">
            <v>42530000</v>
          </cell>
          <cell r="C176">
            <v>3651257.13</v>
          </cell>
          <cell r="D176">
            <v>3621257.13</v>
          </cell>
          <cell r="E176">
            <v>0</v>
          </cell>
          <cell r="F176">
            <v>0</v>
          </cell>
        </row>
        <row r="177">
          <cell r="A177" t="str">
            <v>02CD11N001</v>
          </cell>
          <cell r="B177">
            <v>28158184</v>
          </cell>
          <cell r="C177">
            <v>28421517</v>
          </cell>
          <cell r="D177">
            <v>17120734</v>
          </cell>
          <cell r="E177">
            <v>9721706.7699999996</v>
          </cell>
          <cell r="F177">
            <v>0.56783235870611615</v>
          </cell>
        </row>
        <row r="178">
          <cell r="A178" t="str">
            <v>02CD11R002</v>
          </cell>
          <cell r="B178">
            <v>110378664</v>
          </cell>
          <cell r="C178">
            <v>111346971</v>
          </cell>
          <cell r="D178">
            <v>111346971</v>
          </cell>
          <cell r="E178">
            <v>20915291.73</v>
          </cell>
          <cell r="F178">
            <v>0.18783889262690406</v>
          </cell>
        </row>
        <row r="179">
          <cell r="A179" t="str">
            <v>02CD11S229</v>
          </cell>
          <cell r="B179">
            <v>47867322</v>
          </cell>
          <cell r="C179">
            <v>47867322</v>
          </cell>
          <cell r="D179">
            <v>30621456</v>
          </cell>
          <cell r="E179">
            <v>3033930.4299999997</v>
          </cell>
          <cell r="F179">
            <v>9.9078581697748136E-2</v>
          </cell>
        </row>
        <row r="180">
          <cell r="A180" t="str">
            <v>02CD11S233</v>
          </cell>
          <cell r="B180">
            <v>39378454</v>
          </cell>
          <cell r="C180">
            <v>39378454</v>
          </cell>
          <cell r="D180">
            <v>18512630</v>
          </cell>
          <cell r="E180">
            <v>11863708.739999995</v>
          </cell>
          <cell r="F180">
            <v>0.64084404755023971</v>
          </cell>
        </row>
        <row r="181">
          <cell r="A181" t="str">
            <v>02CD12E187</v>
          </cell>
          <cell r="B181">
            <v>196505407</v>
          </cell>
          <cell r="C181">
            <v>196505407</v>
          </cell>
          <cell r="D181">
            <v>100631634.56999999</v>
          </cell>
          <cell r="E181">
            <v>82932847.940000013</v>
          </cell>
          <cell r="F181">
            <v>0.82412303342157689</v>
          </cell>
        </row>
        <row r="182">
          <cell r="A182" t="str">
            <v>02CD12E188</v>
          </cell>
          <cell r="B182">
            <v>124809470</v>
          </cell>
          <cell r="C182">
            <v>124755970</v>
          </cell>
          <cell r="D182">
            <v>55036516.510000005</v>
          </cell>
          <cell r="E182">
            <v>49715034.07</v>
          </cell>
          <cell r="F182">
            <v>0.9033099698627709</v>
          </cell>
        </row>
        <row r="183">
          <cell r="A183" t="str">
            <v>02CD12E189</v>
          </cell>
          <cell r="B183">
            <v>38042339</v>
          </cell>
          <cell r="C183">
            <v>38042339</v>
          </cell>
          <cell r="D183">
            <v>20240730.25</v>
          </cell>
          <cell r="E183">
            <v>16035222.51</v>
          </cell>
          <cell r="F183">
            <v>0.79222549344532667</v>
          </cell>
        </row>
        <row r="184">
          <cell r="A184" t="str">
            <v>02CD12E190</v>
          </cell>
          <cell r="B184">
            <v>88426737</v>
          </cell>
          <cell r="C184">
            <v>88426737</v>
          </cell>
          <cell r="D184">
            <v>41252296.030000001</v>
          </cell>
          <cell r="E184">
            <v>36203471.079999998</v>
          </cell>
          <cell r="F184">
            <v>0.87761105596817368</v>
          </cell>
        </row>
        <row r="185">
          <cell r="A185" t="str">
            <v>02CD12E198</v>
          </cell>
          <cell r="B185">
            <v>30303099</v>
          </cell>
          <cell r="C185">
            <v>30703099</v>
          </cell>
          <cell r="D185">
            <v>16707288.99</v>
          </cell>
          <cell r="E185">
            <v>14191178.030000001</v>
          </cell>
          <cell r="F185">
            <v>0.84940040472718259</v>
          </cell>
        </row>
        <row r="186">
          <cell r="A186" t="str">
            <v>02CD12E200</v>
          </cell>
          <cell r="B186">
            <v>307093554</v>
          </cell>
          <cell r="C186">
            <v>307093554</v>
          </cell>
          <cell r="D186">
            <v>173894837.39000005</v>
          </cell>
          <cell r="E186">
            <v>139498671.52000001</v>
          </cell>
          <cell r="F186">
            <v>0.80220133969326213</v>
          </cell>
        </row>
        <row r="187">
          <cell r="A187" t="str">
            <v>02CD12F036</v>
          </cell>
          <cell r="B187">
            <v>0</v>
          </cell>
          <cell r="C187">
            <v>20800000</v>
          </cell>
          <cell r="D187">
            <v>10799999</v>
          </cell>
          <cell r="E187">
            <v>0</v>
          </cell>
          <cell r="F187">
            <v>0</v>
          </cell>
        </row>
        <row r="188">
          <cell r="A188" t="str">
            <v>02CD12F037</v>
          </cell>
          <cell r="B188">
            <v>164769009</v>
          </cell>
          <cell r="C188">
            <v>164769009</v>
          </cell>
          <cell r="D188">
            <v>86276847.359999999</v>
          </cell>
          <cell r="E188">
            <v>63345773.219999991</v>
          </cell>
          <cell r="F188">
            <v>0.73421520556589781</v>
          </cell>
        </row>
        <row r="189">
          <cell r="A189" t="str">
            <v>02CD12K023</v>
          </cell>
          <cell r="B189">
            <v>323982343</v>
          </cell>
          <cell r="C189">
            <v>308733080</v>
          </cell>
          <cell r="D189">
            <v>122882927.50999999</v>
          </cell>
          <cell r="E189">
            <v>49758031.390000001</v>
          </cell>
          <cell r="F189">
            <v>0.40492224915418606</v>
          </cell>
        </row>
        <row r="190">
          <cell r="A190" t="str">
            <v>02CD12M001</v>
          </cell>
          <cell r="B190">
            <v>342632140</v>
          </cell>
          <cell r="C190">
            <v>344603615.96000004</v>
          </cell>
          <cell r="D190">
            <v>180034691.84</v>
          </cell>
          <cell r="E190">
            <v>127483267.33999997</v>
          </cell>
          <cell r="F190">
            <v>0.70810389951563668</v>
          </cell>
        </row>
        <row r="191">
          <cell r="A191" t="str">
            <v>02CD12M002</v>
          </cell>
          <cell r="B191">
            <v>4000000</v>
          </cell>
          <cell r="C191">
            <v>2968673.4</v>
          </cell>
          <cell r="D191">
            <v>1362161.07</v>
          </cell>
          <cell r="E191">
            <v>0</v>
          </cell>
          <cell r="F191">
            <v>0</v>
          </cell>
        </row>
        <row r="192">
          <cell r="A192" t="str">
            <v>02CD12N001</v>
          </cell>
          <cell r="B192">
            <v>15514297</v>
          </cell>
          <cell r="C192">
            <v>15514297</v>
          </cell>
          <cell r="D192">
            <v>8626669.8499999996</v>
          </cell>
          <cell r="E192">
            <v>5770049.8499999996</v>
          </cell>
          <cell r="F192">
            <v>0.66886179143624003</v>
          </cell>
        </row>
        <row r="193">
          <cell r="A193" t="str">
            <v>02CD12R002</v>
          </cell>
          <cell r="B193">
            <v>70531033</v>
          </cell>
          <cell r="C193">
            <v>70531033</v>
          </cell>
          <cell r="D193">
            <v>55468632.5</v>
          </cell>
          <cell r="E193">
            <v>0</v>
          </cell>
          <cell r="F193">
            <v>0</v>
          </cell>
        </row>
        <row r="194">
          <cell r="A194" t="str">
            <v>02CD12S233</v>
          </cell>
          <cell r="B194">
            <v>19607647</v>
          </cell>
          <cell r="C194">
            <v>19607647</v>
          </cell>
          <cell r="D194">
            <v>10031167</v>
          </cell>
          <cell r="E194">
            <v>693631</v>
          </cell>
          <cell r="F194">
            <v>6.9147587713373732E-2</v>
          </cell>
        </row>
        <row r="195">
          <cell r="A195" t="str">
            <v>02CD12S234</v>
          </cell>
          <cell r="B195">
            <v>2723103</v>
          </cell>
          <cell r="C195">
            <v>2723103</v>
          </cell>
          <cell r="D195">
            <v>1344698</v>
          </cell>
          <cell r="E195">
            <v>311473</v>
          </cell>
          <cell r="F195">
            <v>0.23163044787751599</v>
          </cell>
        </row>
        <row r="196">
          <cell r="A196" t="str">
            <v>02CD12U048</v>
          </cell>
          <cell r="B196">
            <v>34335637</v>
          </cell>
          <cell r="C196">
            <v>34335637</v>
          </cell>
          <cell r="D196">
            <v>17133050</v>
          </cell>
          <cell r="E196">
            <v>1183875</v>
          </cell>
          <cell r="F196">
            <v>6.9098905332092064E-2</v>
          </cell>
        </row>
        <row r="197">
          <cell r="A197" t="str">
            <v>02CD13E187</v>
          </cell>
          <cell r="B197">
            <v>246839712</v>
          </cell>
          <cell r="C197">
            <v>249339712</v>
          </cell>
          <cell r="D197">
            <v>126655721.21000001</v>
          </cell>
          <cell r="E197">
            <v>106352065.89000003</v>
          </cell>
          <cell r="F197">
            <v>0.83969413204528087</v>
          </cell>
        </row>
        <row r="198">
          <cell r="A198" t="str">
            <v>02CD13E188</v>
          </cell>
          <cell r="B198">
            <v>236500901</v>
          </cell>
          <cell r="C198">
            <v>236500903</v>
          </cell>
          <cell r="D198">
            <v>118889491.35000001</v>
          </cell>
          <cell r="E198">
            <v>95402924.430000007</v>
          </cell>
          <cell r="F198">
            <v>0.80245043819005291</v>
          </cell>
        </row>
        <row r="199">
          <cell r="A199" t="str">
            <v>02CD13E189</v>
          </cell>
          <cell r="B199">
            <v>15580593</v>
          </cell>
          <cell r="C199">
            <v>15580593</v>
          </cell>
          <cell r="D199">
            <v>8096508.5999999996</v>
          </cell>
          <cell r="E199">
            <v>7254342.3399999971</v>
          </cell>
          <cell r="F199">
            <v>0.89598402205118355</v>
          </cell>
        </row>
        <row r="200">
          <cell r="A200" t="str">
            <v>02CD13E190</v>
          </cell>
          <cell r="B200">
            <v>8657140</v>
          </cell>
          <cell r="C200">
            <v>8657140</v>
          </cell>
          <cell r="D200">
            <v>4409129.9399999995</v>
          </cell>
          <cell r="E200">
            <v>3207999.6000000006</v>
          </cell>
          <cell r="F200">
            <v>0.72758109732642651</v>
          </cell>
        </row>
        <row r="201">
          <cell r="A201" t="str">
            <v>02CD13E198</v>
          </cell>
          <cell r="B201">
            <v>48408827</v>
          </cell>
          <cell r="C201">
            <v>48408827</v>
          </cell>
          <cell r="D201">
            <v>24461803.469999999</v>
          </cell>
          <cell r="E201">
            <v>21676151.610000003</v>
          </cell>
          <cell r="F201">
            <v>0.88612238409092259</v>
          </cell>
        </row>
        <row r="202">
          <cell r="A202" t="str">
            <v>02CD13E200</v>
          </cell>
          <cell r="B202">
            <v>521329282</v>
          </cell>
          <cell r="C202">
            <v>515491245.67000002</v>
          </cell>
          <cell r="D202">
            <v>243986467.19000003</v>
          </cell>
          <cell r="E202">
            <v>197641221.98999995</v>
          </cell>
          <cell r="F202">
            <v>0.81004993541748538</v>
          </cell>
        </row>
        <row r="203">
          <cell r="A203" t="str">
            <v>02CD13F036</v>
          </cell>
          <cell r="B203">
            <v>0</v>
          </cell>
          <cell r="C203">
            <v>13800000</v>
          </cell>
          <cell r="D203">
            <v>8300000</v>
          </cell>
          <cell r="E203">
            <v>0</v>
          </cell>
          <cell r="F203">
            <v>0</v>
          </cell>
        </row>
        <row r="204">
          <cell r="A204" t="str">
            <v>02CD13F037</v>
          </cell>
          <cell r="B204">
            <v>81058880</v>
          </cell>
          <cell r="C204">
            <v>77058880</v>
          </cell>
          <cell r="D204">
            <v>39557222</v>
          </cell>
          <cell r="E204">
            <v>34453553.439999998</v>
          </cell>
          <cell r="F204">
            <v>0.87098010674258164</v>
          </cell>
        </row>
        <row r="205">
          <cell r="A205" t="str">
            <v>02CD13K023</v>
          </cell>
          <cell r="B205">
            <v>521604633</v>
          </cell>
          <cell r="C205">
            <v>508861373</v>
          </cell>
          <cell r="D205">
            <v>271946573.28999996</v>
          </cell>
          <cell r="E205">
            <v>173923596.89000002</v>
          </cell>
          <cell r="F205">
            <v>0.63955061020213833</v>
          </cell>
        </row>
        <row r="206">
          <cell r="A206" t="str">
            <v>02CD13M001</v>
          </cell>
          <cell r="B206">
            <v>223324779</v>
          </cell>
          <cell r="C206">
            <v>223324779</v>
          </cell>
          <cell r="D206">
            <v>113830125.63</v>
          </cell>
          <cell r="E206">
            <v>93543820.860000014</v>
          </cell>
          <cell r="F206">
            <v>0.82178439444106599</v>
          </cell>
        </row>
        <row r="207">
          <cell r="A207" t="str">
            <v>02CD13M002</v>
          </cell>
          <cell r="B207">
            <v>3000000</v>
          </cell>
          <cell r="C207">
            <v>5352457.05</v>
          </cell>
          <cell r="D207">
            <v>2010086.12</v>
          </cell>
          <cell r="E207">
            <v>0</v>
          </cell>
          <cell r="F207">
            <v>0</v>
          </cell>
        </row>
        <row r="208">
          <cell r="A208" t="str">
            <v>02CD13N001</v>
          </cell>
          <cell r="B208">
            <v>14437057</v>
          </cell>
          <cell r="C208">
            <v>14437057</v>
          </cell>
          <cell r="D208">
            <v>7534543.9699999997</v>
          </cell>
          <cell r="E208">
            <v>5392868.9100000001</v>
          </cell>
          <cell r="F208">
            <v>0.7157525301428429</v>
          </cell>
        </row>
        <row r="209">
          <cell r="A209" t="str">
            <v>02CD13R002</v>
          </cell>
          <cell r="B209">
            <v>82723808</v>
          </cell>
          <cell r="C209">
            <v>82723808</v>
          </cell>
          <cell r="D209">
            <v>48628926.590000004</v>
          </cell>
          <cell r="E209">
            <v>40076422.939999998</v>
          </cell>
          <cell r="F209">
            <v>0.82412723763969054</v>
          </cell>
        </row>
        <row r="210">
          <cell r="A210" t="str">
            <v>02CD13U048</v>
          </cell>
          <cell r="B210">
            <v>64629598</v>
          </cell>
          <cell r="C210">
            <v>64629596</v>
          </cell>
          <cell r="D210">
            <v>27588323.079999998</v>
          </cell>
          <cell r="E210">
            <v>24203122.859999999</v>
          </cell>
          <cell r="F210">
            <v>0.8772959048586001</v>
          </cell>
        </row>
        <row r="211">
          <cell r="A211" t="str">
            <v>02CD14E187</v>
          </cell>
          <cell r="B211">
            <v>698163494</v>
          </cell>
          <cell r="C211">
            <v>697003163.33000004</v>
          </cell>
          <cell r="D211">
            <v>409646674.26999998</v>
          </cell>
          <cell r="E211">
            <v>288461648.09000003</v>
          </cell>
          <cell r="F211">
            <v>0.70417182955054003</v>
          </cell>
        </row>
        <row r="212">
          <cell r="A212" t="str">
            <v>02CD14E188</v>
          </cell>
          <cell r="B212">
            <v>234402032</v>
          </cell>
          <cell r="C212">
            <v>234402032</v>
          </cell>
          <cell r="D212">
            <v>139853842.31999999</v>
          </cell>
          <cell r="E212">
            <v>100656992.48000002</v>
          </cell>
          <cell r="F212">
            <v>0.7197299038069076</v>
          </cell>
        </row>
        <row r="213">
          <cell r="A213" t="str">
            <v>02CD14E189</v>
          </cell>
          <cell r="B213">
            <v>42815009</v>
          </cell>
          <cell r="C213">
            <v>42815009</v>
          </cell>
          <cell r="D213">
            <v>28759008</v>
          </cell>
          <cell r="E213">
            <v>18791293.25</v>
          </cell>
          <cell r="F213">
            <v>0.65340547386057268</v>
          </cell>
        </row>
        <row r="214">
          <cell r="A214" t="str">
            <v>02CD14E190</v>
          </cell>
          <cell r="B214">
            <v>10585546</v>
          </cell>
          <cell r="C214">
            <v>10585546</v>
          </cell>
          <cell r="D214">
            <v>7581321</v>
          </cell>
          <cell r="E214">
            <v>3034149.9399999995</v>
          </cell>
          <cell r="F214">
            <v>0.40021388620795761</v>
          </cell>
        </row>
        <row r="215">
          <cell r="A215" t="str">
            <v>02CD14E198</v>
          </cell>
          <cell r="B215">
            <v>20560496</v>
          </cell>
          <cell r="C215">
            <v>20560496</v>
          </cell>
          <cell r="D215">
            <v>10999670</v>
          </cell>
          <cell r="E215">
            <v>6969475.5499999998</v>
          </cell>
          <cell r="F215">
            <v>0.63360769459447419</v>
          </cell>
        </row>
        <row r="216">
          <cell r="A216" t="str">
            <v>02CD14E200</v>
          </cell>
          <cell r="B216">
            <v>489405399</v>
          </cell>
          <cell r="C216">
            <v>489405399</v>
          </cell>
          <cell r="D216">
            <v>244414591</v>
          </cell>
          <cell r="E216">
            <v>166634634.22000006</v>
          </cell>
          <cell r="F216">
            <v>0.68177040306075698</v>
          </cell>
        </row>
        <row r="217">
          <cell r="A217" t="str">
            <v>02CD14F036</v>
          </cell>
          <cell r="B217">
            <v>0</v>
          </cell>
          <cell r="C217">
            <v>25000000</v>
          </cell>
          <cell r="D217">
            <v>12500001</v>
          </cell>
          <cell r="E217">
            <v>0</v>
          </cell>
          <cell r="F217">
            <v>0</v>
          </cell>
        </row>
        <row r="218">
          <cell r="A218" t="str">
            <v>02CD14F037</v>
          </cell>
          <cell r="B218">
            <v>38892511</v>
          </cell>
          <cell r="C218">
            <v>38892511</v>
          </cell>
          <cell r="D218">
            <v>22798165</v>
          </cell>
          <cell r="E218">
            <v>17171979.219999999</v>
          </cell>
          <cell r="F218">
            <v>0.75321760413612227</v>
          </cell>
        </row>
        <row r="219">
          <cell r="A219" t="str">
            <v>02CD14K023</v>
          </cell>
          <cell r="B219">
            <v>1007824454</v>
          </cell>
          <cell r="C219">
            <v>971342937.1099999</v>
          </cell>
          <cell r="D219">
            <v>637273887.78999996</v>
          </cell>
          <cell r="E219">
            <v>319607239.78999996</v>
          </cell>
          <cell r="F219">
            <v>0.50152257281145607</v>
          </cell>
        </row>
        <row r="220">
          <cell r="A220" t="str">
            <v>02CD14M001</v>
          </cell>
          <cell r="B220">
            <v>323600786</v>
          </cell>
          <cell r="C220">
            <v>338979758.50999999</v>
          </cell>
          <cell r="D220">
            <v>212185645.56999996</v>
          </cell>
          <cell r="E220">
            <v>130409588.24000001</v>
          </cell>
          <cell r="F220">
            <v>0.61460136895536577</v>
          </cell>
        </row>
        <row r="221">
          <cell r="A221" t="str">
            <v>02CD14M002</v>
          </cell>
          <cell r="B221">
            <v>34250000</v>
          </cell>
          <cell r="C221">
            <v>22903934.32</v>
          </cell>
          <cell r="D221">
            <v>9849899.0999999996</v>
          </cell>
          <cell r="E221">
            <v>0</v>
          </cell>
          <cell r="F221">
            <v>0</v>
          </cell>
        </row>
        <row r="222">
          <cell r="A222" t="str">
            <v>02CD14N001</v>
          </cell>
          <cell r="B222">
            <v>22041299</v>
          </cell>
          <cell r="C222">
            <v>22041299</v>
          </cell>
          <cell r="D222">
            <v>15847345</v>
          </cell>
          <cell r="E222">
            <v>6894964.4500000011</v>
          </cell>
          <cell r="F222">
            <v>0.43508641037347273</v>
          </cell>
        </row>
        <row r="223">
          <cell r="A223" t="str">
            <v>02CD14R002</v>
          </cell>
          <cell r="B223">
            <v>124561134</v>
          </cell>
          <cell r="C223">
            <v>124561134</v>
          </cell>
          <cell r="D223">
            <v>124561134</v>
          </cell>
          <cell r="E223">
            <v>0</v>
          </cell>
          <cell r="F223">
            <v>0</v>
          </cell>
        </row>
        <row r="224">
          <cell r="A224" t="str">
            <v>02CD14S229</v>
          </cell>
          <cell r="B224">
            <v>4000000</v>
          </cell>
          <cell r="C224">
            <v>4000000</v>
          </cell>
          <cell r="D224">
            <v>1818190</v>
          </cell>
          <cell r="E224">
            <v>1818140</v>
          </cell>
          <cell r="F224">
            <v>0.9999725001237495</v>
          </cell>
        </row>
        <row r="225">
          <cell r="A225" t="str">
            <v>02CD14S234</v>
          </cell>
          <cell r="B225">
            <v>49640000</v>
          </cell>
          <cell r="C225">
            <v>49640000</v>
          </cell>
          <cell r="D225">
            <v>36749814</v>
          </cell>
          <cell r="E225">
            <v>35189634</v>
          </cell>
          <cell r="F225">
            <v>0.95754590757928737</v>
          </cell>
        </row>
        <row r="226">
          <cell r="A226" t="str">
            <v>02CD14U048</v>
          </cell>
          <cell r="B226">
            <v>13286189</v>
          </cell>
          <cell r="C226">
            <v>13286189</v>
          </cell>
          <cell r="D226">
            <v>9912189</v>
          </cell>
          <cell r="E226">
            <v>6022663.5999999996</v>
          </cell>
          <cell r="F226">
            <v>0.60760177191940146</v>
          </cell>
        </row>
        <row r="227">
          <cell r="A227" t="str">
            <v>02CD15E187</v>
          </cell>
          <cell r="B227">
            <v>1146530575</v>
          </cell>
          <cell r="C227">
            <v>1140000575</v>
          </cell>
          <cell r="D227">
            <v>516458841</v>
          </cell>
          <cell r="E227">
            <v>415981863.39999992</v>
          </cell>
          <cell r="F227">
            <v>0.80545017410206343</v>
          </cell>
        </row>
        <row r="228">
          <cell r="A228" t="str">
            <v>02CD15E188</v>
          </cell>
          <cell r="B228">
            <v>370374883</v>
          </cell>
          <cell r="C228">
            <v>370374883</v>
          </cell>
          <cell r="D228">
            <v>209967714</v>
          </cell>
          <cell r="E228">
            <v>192313048.72999999</v>
          </cell>
          <cell r="F228">
            <v>0.9159172382569255</v>
          </cell>
        </row>
        <row r="229">
          <cell r="A229" t="str">
            <v>02CD15E189</v>
          </cell>
          <cell r="B229">
            <v>44334086</v>
          </cell>
          <cell r="C229">
            <v>44334086</v>
          </cell>
          <cell r="D229">
            <v>17449464</v>
          </cell>
          <cell r="E229">
            <v>13665281.25</v>
          </cell>
          <cell r="F229">
            <v>0.78313472837904941</v>
          </cell>
        </row>
        <row r="230">
          <cell r="A230" t="str">
            <v>02CD15E190</v>
          </cell>
          <cell r="B230">
            <v>9255299</v>
          </cell>
          <cell r="C230">
            <v>9255299</v>
          </cell>
          <cell r="D230">
            <v>4440665.25</v>
          </cell>
          <cell r="E230">
            <v>3279064.65</v>
          </cell>
          <cell r="F230">
            <v>0.73841743644153313</v>
          </cell>
        </row>
        <row r="231">
          <cell r="A231" t="str">
            <v>02CD15E198</v>
          </cell>
          <cell r="B231">
            <v>41049013</v>
          </cell>
          <cell r="C231">
            <v>41049013</v>
          </cell>
          <cell r="D231">
            <v>16932128</v>
          </cell>
          <cell r="E231">
            <v>13300830.380000001</v>
          </cell>
          <cell r="F231">
            <v>0.78553802451765076</v>
          </cell>
        </row>
        <row r="232">
          <cell r="A232" t="str">
            <v>02CD15E200</v>
          </cell>
          <cell r="B232">
            <v>321773989</v>
          </cell>
          <cell r="C232">
            <v>319686713</v>
          </cell>
          <cell r="D232">
            <v>156067329</v>
          </cell>
          <cell r="E232">
            <v>125516830.16</v>
          </cell>
          <cell r="F232">
            <v>0.80424795480417299</v>
          </cell>
        </row>
        <row r="233">
          <cell r="A233" t="str">
            <v>02CD15F036</v>
          </cell>
          <cell r="B233">
            <v>0</v>
          </cell>
          <cell r="C233">
            <v>30000000</v>
          </cell>
          <cell r="D233">
            <v>15000000</v>
          </cell>
          <cell r="E233">
            <v>0</v>
          </cell>
          <cell r="F233">
            <v>0</v>
          </cell>
        </row>
        <row r="234">
          <cell r="A234" t="str">
            <v>02CD15F037</v>
          </cell>
          <cell r="B234">
            <v>17079668</v>
          </cell>
          <cell r="C234">
            <v>17079668</v>
          </cell>
          <cell r="D234">
            <v>9225801</v>
          </cell>
          <cell r="E234">
            <v>8508792.7699999996</v>
          </cell>
          <cell r="F234">
            <v>0.92228227879617164</v>
          </cell>
        </row>
        <row r="235">
          <cell r="A235" t="str">
            <v>02CD15K023</v>
          </cell>
          <cell r="B235">
            <v>712776115</v>
          </cell>
          <cell r="C235">
            <v>701779039.00000012</v>
          </cell>
          <cell r="D235">
            <v>381890920.87</v>
          </cell>
          <cell r="E235">
            <v>311831474.63999999</v>
          </cell>
          <cell r="F235">
            <v>0.81654592345271004</v>
          </cell>
        </row>
        <row r="236">
          <cell r="A236" t="str">
            <v>02CD15M001</v>
          </cell>
          <cell r="B236">
            <v>208072341</v>
          </cell>
          <cell r="C236">
            <v>214328853.75999999</v>
          </cell>
          <cell r="D236">
            <v>120969891.91000001</v>
          </cell>
          <cell r="E236">
            <v>87574259.039999992</v>
          </cell>
          <cell r="F236">
            <v>0.72393434149014591</v>
          </cell>
        </row>
        <row r="237">
          <cell r="A237" t="str">
            <v>02CD15M002</v>
          </cell>
          <cell r="B237">
            <v>2175540</v>
          </cell>
          <cell r="C237">
            <v>3129954.12</v>
          </cell>
          <cell r="D237">
            <v>2739143.11</v>
          </cell>
          <cell r="E237">
            <v>0</v>
          </cell>
          <cell r="F237">
            <v>0</v>
          </cell>
        </row>
        <row r="238">
          <cell r="A238" t="str">
            <v>02CD15N001</v>
          </cell>
          <cell r="B238">
            <v>17349336</v>
          </cell>
          <cell r="C238">
            <v>17349336</v>
          </cell>
          <cell r="D238">
            <v>9520619</v>
          </cell>
          <cell r="E238">
            <v>8942720.5500000007</v>
          </cell>
          <cell r="F238">
            <v>0.93930032805640062</v>
          </cell>
        </row>
        <row r="239">
          <cell r="A239" t="str">
            <v>02CD15R002</v>
          </cell>
          <cell r="B239">
            <v>127020868</v>
          </cell>
          <cell r="C239">
            <v>127020868</v>
          </cell>
          <cell r="D239">
            <v>127020868</v>
          </cell>
          <cell r="E239">
            <v>101510321.99000001</v>
          </cell>
          <cell r="F239">
            <v>0.79916255957249493</v>
          </cell>
        </row>
        <row r="240">
          <cell r="A240" t="str">
            <v>02CD15S229</v>
          </cell>
          <cell r="B240">
            <v>36034696</v>
          </cell>
          <cell r="C240">
            <v>36034696</v>
          </cell>
          <cell r="D240">
            <v>308505</v>
          </cell>
          <cell r="E240">
            <v>308505</v>
          </cell>
          <cell r="F240">
            <v>1</v>
          </cell>
        </row>
        <row r="241">
          <cell r="A241" t="str">
            <v>02CD15S232</v>
          </cell>
          <cell r="B241">
            <v>1651090</v>
          </cell>
          <cell r="C241">
            <v>1651090</v>
          </cell>
          <cell r="D241">
            <v>647289</v>
          </cell>
          <cell r="E241">
            <v>647289</v>
          </cell>
          <cell r="F241">
            <v>1</v>
          </cell>
        </row>
        <row r="242">
          <cell r="A242" t="str">
            <v>02CD15S233</v>
          </cell>
          <cell r="B242">
            <v>7280236</v>
          </cell>
          <cell r="C242">
            <v>7280236</v>
          </cell>
          <cell r="D242">
            <v>3757924</v>
          </cell>
          <cell r="E242">
            <v>3660242.8</v>
          </cell>
          <cell r="F242">
            <v>0.97400660577489051</v>
          </cell>
        </row>
        <row r="243">
          <cell r="A243" t="str">
            <v>02CD15S235</v>
          </cell>
          <cell r="B243">
            <v>39194296</v>
          </cell>
          <cell r="C243">
            <v>39194296</v>
          </cell>
          <cell r="D243">
            <v>4723834</v>
          </cell>
          <cell r="E243">
            <v>4514927.8100000005</v>
          </cell>
          <cell r="F243">
            <v>0.9557761365026799</v>
          </cell>
        </row>
        <row r="244">
          <cell r="A244" t="str">
            <v>02CD15U048</v>
          </cell>
          <cell r="B244">
            <v>73569668</v>
          </cell>
          <cell r="C244">
            <v>73569668</v>
          </cell>
          <cell r="D244">
            <v>24079830</v>
          </cell>
          <cell r="E244">
            <v>24057311.770000003</v>
          </cell>
          <cell r="F244">
            <v>0.99906485095617381</v>
          </cell>
        </row>
        <row r="245">
          <cell r="A245" t="str">
            <v>02CD16E187</v>
          </cell>
          <cell r="B245">
            <v>395818000</v>
          </cell>
          <cell r="C245">
            <v>395868844.63999999</v>
          </cell>
          <cell r="D245">
            <v>209970342.53999999</v>
          </cell>
          <cell r="E245">
            <v>164253862.11000001</v>
          </cell>
          <cell r="F245">
            <v>0.78227172524952737</v>
          </cell>
        </row>
        <row r="246">
          <cell r="A246" t="str">
            <v>02CD16E188</v>
          </cell>
          <cell r="B246">
            <v>162919000</v>
          </cell>
          <cell r="C246">
            <v>163268933.31</v>
          </cell>
          <cell r="D246">
            <v>89888377.280000001</v>
          </cell>
          <cell r="E246">
            <v>67626684.920000002</v>
          </cell>
          <cell r="F246">
            <v>0.75234070261769892</v>
          </cell>
        </row>
        <row r="247">
          <cell r="A247" t="str">
            <v>02CD16E189</v>
          </cell>
          <cell r="B247">
            <v>94404922</v>
          </cell>
          <cell r="C247">
            <v>94404922</v>
          </cell>
          <cell r="D247">
            <v>52304835.039999999</v>
          </cell>
          <cell r="E247">
            <v>37099251.289999999</v>
          </cell>
          <cell r="F247">
            <v>0.70928913668551741</v>
          </cell>
        </row>
        <row r="248">
          <cell r="A248" t="str">
            <v>02CD16E190</v>
          </cell>
          <cell r="B248">
            <v>16001341</v>
          </cell>
          <cell r="C248">
            <v>16001341</v>
          </cell>
          <cell r="D248">
            <v>7874292.9299999997</v>
          </cell>
          <cell r="E248">
            <v>5727833.8099999996</v>
          </cell>
          <cell r="F248">
            <v>0.72740928752824541</v>
          </cell>
        </row>
        <row r="249">
          <cell r="A249" t="str">
            <v>02CD16E198</v>
          </cell>
          <cell r="B249">
            <v>58880083</v>
          </cell>
          <cell r="C249">
            <v>58880083</v>
          </cell>
          <cell r="D249">
            <v>34280923</v>
          </cell>
          <cell r="E249">
            <v>23622183.689999994</v>
          </cell>
          <cell r="F249">
            <v>0.68907665321613409</v>
          </cell>
        </row>
        <row r="250">
          <cell r="A250" t="str">
            <v>02CD16E200</v>
          </cell>
          <cell r="B250">
            <v>199681041</v>
          </cell>
          <cell r="C250">
            <v>202271382.17000002</v>
          </cell>
          <cell r="D250">
            <v>110386997.52</v>
          </cell>
          <cell r="E250">
            <v>61401170.220000014</v>
          </cell>
          <cell r="F250">
            <v>0.55623553135300474</v>
          </cell>
        </row>
        <row r="251">
          <cell r="A251" t="str">
            <v>02CD16F036</v>
          </cell>
          <cell r="B251">
            <v>0</v>
          </cell>
          <cell r="C251">
            <v>29000000</v>
          </cell>
          <cell r="D251">
            <v>14499999</v>
          </cell>
          <cell r="E251">
            <v>0</v>
          </cell>
          <cell r="F251">
            <v>0</v>
          </cell>
        </row>
        <row r="252">
          <cell r="A252" t="str">
            <v>02CD16F037</v>
          </cell>
          <cell r="B252">
            <v>90906000</v>
          </cell>
          <cell r="C252">
            <v>90906000</v>
          </cell>
          <cell r="D252">
            <v>57264222.140000001</v>
          </cell>
          <cell r="E252">
            <v>30891212.640000004</v>
          </cell>
          <cell r="F252">
            <v>0.5394504890763544</v>
          </cell>
        </row>
        <row r="253">
          <cell r="A253" t="str">
            <v>02CD16K023</v>
          </cell>
          <cell r="B253">
            <v>537785999</v>
          </cell>
          <cell r="C253">
            <v>519576864.00000018</v>
          </cell>
          <cell r="D253">
            <v>250256101.46000004</v>
          </cell>
          <cell r="E253">
            <v>162605113.94000006</v>
          </cell>
          <cell r="F253">
            <v>0.64975484310415599</v>
          </cell>
        </row>
        <row r="254">
          <cell r="A254" t="str">
            <v>02CD16M001</v>
          </cell>
          <cell r="B254">
            <v>669948625</v>
          </cell>
          <cell r="C254">
            <v>671551625</v>
          </cell>
          <cell r="D254">
            <v>356487063.79999995</v>
          </cell>
          <cell r="E254">
            <v>289053719.45000005</v>
          </cell>
          <cell r="F254">
            <v>0.8108392948928097</v>
          </cell>
        </row>
        <row r="255">
          <cell r="A255" t="str">
            <v>02CD16M002</v>
          </cell>
          <cell r="B255">
            <v>50450000</v>
          </cell>
          <cell r="C255">
            <v>32985151.859999999</v>
          </cell>
          <cell r="D255">
            <v>6862723.0599999996</v>
          </cell>
          <cell r="E255">
            <v>0</v>
          </cell>
          <cell r="F255">
            <v>0</v>
          </cell>
        </row>
        <row r="256">
          <cell r="A256" t="str">
            <v>02CD16N001</v>
          </cell>
          <cell r="B256">
            <v>24475804</v>
          </cell>
          <cell r="C256">
            <v>24475804</v>
          </cell>
          <cell r="D256">
            <v>13514837.369999999</v>
          </cell>
          <cell r="E256">
            <v>8457601.5600000005</v>
          </cell>
          <cell r="F256">
            <v>0.62580120858679644</v>
          </cell>
        </row>
        <row r="257">
          <cell r="A257" t="str">
            <v>02CD16R002</v>
          </cell>
          <cell r="B257">
            <v>96178346</v>
          </cell>
          <cell r="C257">
            <v>96178346</v>
          </cell>
          <cell r="D257">
            <v>56680296.110000052</v>
          </cell>
          <cell r="E257">
            <v>43010020.600000001</v>
          </cell>
          <cell r="F257">
            <v>0.75881785297186877</v>
          </cell>
        </row>
        <row r="258">
          <cell r="A258" t="str">
            <v>02CD16U048</v>
          </cell>
          <cell r="B258">
            <v>7009485</v>
          </cell>
          <cell r="C258">
            <v>7009485</v>
          </cell>
          <cell r="D258">
            <v>3289318</v>
          </cell>
          <cell r="E258">
            <v>2109058.9000000004</v>
          </cell>
          <cell r="F258">
            <v>0.64118425156825831</v>
          </cell>
        </row>
        <row r="259">
          <cell r="A259" t="str">
            <v>02CDBPE097</v>
          </cell>
          <cell r="B259">
            <v>20865777</v>
          </cell>
          <cell r="C259">
            <v>29860031.199999999</v>
          </cell>
          <cell r="D259">
            <v>20146430.239999998</v>
          </cell>
          <cell r="E259">
            <v>7712755.4100000001</v>
          </cell>
          <cell r="F259">
            <v>0.38283484062037981</v>
          </cell>
        </row>
        <row r="260">
          <cell r="A260" t="str">
            <v>02CDBPM001</v>
          </cell>
          <cell r="B260">
            <v>2006819</v>
          </cell>
          <cell r="C260">
            <v>2006819</v>
          </cell>
          <cell r="D260">
            <v>1010895</v>
          </cell>
          <cell r="E260">
            <v>535817.03</v>
          </cell>
          <cell r="F260">
            <v>0.53004222001295886</v>
          </cell>
        </row>
        <row r="261">
          <cell r="A261" t="str">
            <v>02OD04E003</v>
          </cell>
          <cell r="B261">
            <v>60890299</v>
          </cell>
          <cell r="C261">
            <v>60690415.509999998</v>
          </cell>
          <cell r="D261">
            <v>33068512.829999998</v>
          </cell>
          <cell r="E261">
            <v>17892089.760000002</v>
          </cell>
          <cell r="F261">
            <v>0.5410612159059105</v>
          </cell>
        </row>
        <row r="262">
          <cell r="A262" t="str">
            <v>02OD04M001</v>
          </cell>
          <cell r="B262">
            <v>12116597</v>
          </cell>
          <cell r="C262">
            <v>12328588.42</v>
          </cell>
          <cell r="D262">
            <v>6228612.3900000006</v>
          </cell>
          <cell r="E262">
            <v>3113365.7099999995</v>
          </cell>
          <cell r="F262">
            <v>0.4998490056948301</v>
          </cell>
        </row>
        <row r="263">
          <cell r="A263" t="str">
            <v>02OD04M002</v>
          </cell>
          <cell r="B263">
            <v>50000</v>
          </cell>
          <cell r="C263">
            <v>37892.07</v>
          </cell>
          <cell r="D263">
            <v>37892.07</v>
          </cell>
          <cell r="E263">
            <v>0</v>
          </cell>
          <cell r="F263">
            <v>0</v>
          </cell>
        </row>
        <row r="264">
          <cell r="A264" t="str">
            <v>02OD04N001</v>
          </cell>
          <cell r="B264">
            <v>90000</v>
          </cell>
          <cell r="C264">
            <v>90000</v>
          </cell>
          <cell r="D264">
            <v>90000</v>
          </cell>
          <cell r="E264">
            <v>0</v>
          </cell>
          <cell r="F264">
            <v>0</v>
          </cell>
        </row>
        <row r="265">
          <cell r="A265" t="str">
            <v>02OD06M001</v>
          </cell>
          <cell r="B265">
            <v>1309103</v>
          </cell>
          <cell r="C265">
            <v>1309103</v>
          </cell>
          <cell r="D265">
            <v>683044.02</v>
          </cell>
          <cell r="E265">
            <v>513178.92</v>
          </cell>
          <cell r="F265">
            <v>0.75131163581521432</v>
          </cell>
        </row>
        <row r="266">
          <cell r="A266" t="str">
            <v>02OD06M002</v>
          </cell>
          <cell r="B266">
            <v>2000</v>
          </cell>
          <cell r="C266">
            <v>2000</v>
          </cell>
          <cell r="D266">
            <v>996</v>
          </cell>
          <cell r="E266">
            <v>0</v>
          </cell>
          <cell r="F266">
            <v>0</v>
          </cell>
        </row>
        <row r="267">
          <cell r="A267" t="str">
            <v>02OD06N001</v>
          </cell>
          <cell r="B267">
            <v>10000</v>
          </cell>
          <cell r="C267">
            <v>10000</v>
          </cell>
          <cell r="D267">
            <v>10000</v>
          </cell>
          <cell r="E267">
            <v>9970.2000000000007</v>
          </cell>
          <cell r="F267">
            <v>0.99702000000000002</v>
          </cell>
        </row>
        <row r="268">
          <cell r="A268" t="str">
            <v>02OD06P017</v>
          </cell>
          <cell r="B268">
            <v>10119846</v>
          </cell>
          <cell r="C268">
            <v>10119846</v>
          </cell>
          <cell r="D268">
            <v>5808116</v>
          </cell>
          <cell r="E268">
            <v>3820780.8500000006</v>
          </cell>
          <cell r="F268">
            <v>0.65783480391920557</v>
          </cell>
        </row>
        <row r="269">
          <cell r="A269" t="str">
            <v>02PDAV0000</v>
          </cell>
          <cell r="B269">
            <v>38919322</v>
          </cell>
          <cell r="C269">
            <v>38919322</v>
          </cell>
          <cell r="D269">
            <v>28831402</v>
          </cell>
          <cell r="E269">
            <v>23052994.060000002</v>
          </cell>
          <cell r="F269">
            <v>0.79957936350094949</v>
          </cell>
        </row>
        <row r="270">
          <cell r="A270" t="str">
            <v>02PDAVE109</v>
          </cell>
          <cell r="B270">
            <v>37351815</v>
          </cell>
          <cell r="C270">
            <v>37351815</v>
          </cell>
          <cell r="D270">
            <v>27549226</v>
          </cell>
          <cell r="E270">
            <v>22205599.609999999</v>
          </cell>
          <cell r="F270">
            <v>0.80603352014317931</v>
          </cell>
        </row>
        <row r="271">
          <cell r="A271" t="str">
            <v>02PDAVM001</v>
          </cell>
          <cell r="B271">
            <v>1454486</v>
          </cell>
          <cell r="C271">
            <v>1454486</v>
          </cell>
          <cell r="D271">
            <v>1169155</v>
          </cell>
          <cell r="E271">
            <v>292626.90000000002</v>
          </cell>
          <cell r="F271">
            <v>0.25028922597944669</v>
          </cell>
        </row>
        <row r="272">
          <cell r="A272" t="str">
            <v>02PDAVM002</v>
          </cell>
          <cell r="B272">
            <v>113021</v>
          </cell>
          <cell r="C272">
            <v>113021</v>
          </cell>
          <cell r="D272">
            <v>113021</v>
          </cell>
          <cell r="E272">
            <v>0</v>
          </cell>
          <cell r="F272">
            <v>0</v>
          </cell>
        </row>
        <row r="273">
          <cell r="A273" t="str">
            <v>02PDDP0000</v>
          </cell>
          <cell r="B273">
            <v>13050904</v>
          </cell>
          <cell r="C273">
            <v>13050904</v>
          </cell>
          <cell r="D273">
            <v>7394876</v>
          </cell>
          <cell r="E273">
            <v>5396361.9799999995</v>
          </cell>
          <cell r="F273">
            <v>0.72974340340527677</v>
          </cell>
        </row>
        <row r="274">
          <cell r="A274" t="str">
            <v>02PDDPE158</v>
          </cell>
          <cell r="B274">
            <v>10570500</v>
          </cell>
          <cell r="C274">
            <v>10570500</v>
          </cell>
          <cell r="D274">
            <v>5960240.8399999999</v>
          </cell>
          <cell r="E274">
            <v>4333324.1900000004</v>
          </cell>
          <cell r="F274">
            <v>0.72703843792996803</v>
          </cell>
        </row>
        <row r="275">
          <cell r="A275" t="str">
            <v>02PDDPM001</v>
          </cell>
          <cell r="B275">
            <v>2350404</v>
          </cell>
          <cell r="C275">
            <v>2350404</v>
          </cell>
          <cell r="D275">
            <v>1337946.1600000001</v>
          </cell>
          <cell r="E275">
            <v>996377.83</v>
          </cell>
          <cell r="F275">
            <v>0.74470696937461212</v>
          </cell>
        </row>
        <row r="276">
          <cell r="A276" t="str">
            <v>02PDDPM002</v>
          </cell>
          <cell r="B276">
            <v>30000</v>
          </cell>
          <cell r="C276">
            <v>30000</v>
          </cell>
          <cell r="D276">
            <v>30000</v>
          </cell>
          <cell r="E276">
            <v>0</v>
          </cell>
          <cell r="F276">
            <v>0</v>
          </cell>
        </row>
        <row r="277">
          <cell r="A277" t="str">
            <v>02PDDPN001</v>
          </cell>
          <cell r="B277">
            <v>100000</v>
          </cell>
          <cell r="C277">
            <v>100000</v>
          </cell>
          <cell r="D277">
            <v>66666</v>
          </cell>
          <cell r="E277">
            <v>66660</v>
          </cell>
          <cell r="F277">
            <v>0.99990999909999101</v>
          </cell>
        </row>
        <row r="278">
          <cell r="A278" t="str">
            <v>03C001G073</v>
          </cell>
          <cell r="B278">
            <v>188909600</v>
          </cell>
          <cell r="C278">
            <v>290621729.59000003</v>
          </cell>
          <cell r="D278">
            <v>183040473.59</v>
          </cell>
          <cell r="E278">
            <v>175567048.91999999</v>
          </cell>
          <cell r="F278">
            <v>0.95917064393779894</v>
          </cell>
        </row>
        <row r="279">
          <cell r="A279" t="str">
            <v>03C001M001</v>
          </cell>
          <cell r="B279">
            <v>80479174</v>
          </cell>
          <cell r="C279">
            <v>80479174</v>
          </cell>
          <cell r="D279">
            <v>36961920</v>
          </cell>
          <cell r="E279">
            <v>34128511.579999991</v>
          </cell>
          <cell r="F279">
            <v>0.92334249898273657</v>
          </cell>
        </row>
        <row r="280">
          <cell r="A280" t="str">
            <v>03C001M002</v>
          </cell>
          <cell r="B280">
            <v>6000</v>
          </cell>
          <cell r="C280">
            <v>6000</v>
          </cell>
          <cell r="D280">
            <v>0</v>
          </cell>
          <cell r="E280">
            <v>0</v>
          </cell>
          <cell r="F280" t="e">
            <v>#DIV/0!</v>
          </cell>
        </row>
        <row r="281">
          <cell r="A281" t="str">
            <v>03C001N001</v>
          </cell>
          <cell r="B281">
            <v>230000</v>
          </cell>
          <cell r="C281">
            <v>230000</v>
          </cell>
          <cell r="D281">
            <v>230000</v>
          </cell>
          <cell r="E281">
            <v>0</v>
          </cell>
          <cell r="F281">
            <v>0</v>
          </cell>
        </row>
        <row r="282">
          <cell r="A282" t="str">
            <v>03PDIV0000</v>
          </cell>
          <cell r="B282">
            <v>3711901411</v>
          </cell>
          <cell r="C282">
            <v>5932901162.4899998</v>
          </cell>
          <cell r="D282">
            <v>2678569146.4900002</v>
          </cell>
          <cell r="E282">
            <v>2143564528.6600001</v>
          </cell>
          <cell r="F282">
            <v>0.8002647725069667</v>
          </cell>
        </row>
        <row r="283">
          <cell r="A283" t="str">
            <v>03PDIVM001</v>
          </cell>
          <cell r="B283">
            <v>200490074</v>
          </cell>
          <cell r="C283">
            <v>200490074</v>
          </cell>
          <cell r="D283">
            <v>114964482</v>
          </cell>
          <cell r="E283">
            <v>74471590.170000002</v>
          </cell>
          <cell r="F283">
            <v>0.64777911294376989</v>
          </cell>
        </row>
        <row r="284">
          <cell r="A284" t="str">
            <v>03PDIVM002</v>
          </cell>
          <cell r="B284">
            <v>1100000</v>
          </cell>
          <cell r="C284">
            <v>1100000</v>
          </cell>
          <cell r="D284">
            <v>1100000</v>
          </cell>
          <cell r="E284">
            <v>0</v>
          </cell>
          <cell r="F284">
            <v>0</v>
          </cell>
        </row>
        <row r="285">
          <cell r="A285" t="str">
            <v>03PDIVN001</v>
          </cell>
          <cell r="B285">
            <v>3745000</v>
          </cell>
          <cell r="C285">
            <v>3745000</v>
          </cell>
          <cell r="D285">
            <v>3495000</v>
          </cell>
          <cell r="E285">
            <v>721015.97</v>
          </cell>
          <cell r="F285">
            <v>0.20629927610872675</v>
          </cell>
        </row>
        <row r="286">
          <cell r="A286" t="str">
            <v>03PDIVS027</v>
          </cell>
          <cell r="B286">
            <v>2082267958</v>
          </cell>
          <cell r="C286">
            <v>2082267958</v>
          </cell>
          <cell r="D286">
            <v>1724838612.6900001</v>
          </cell>
          <cell r="E286">
            <v>1556100365.4099998</v>
          </cell>
          <cell r="F286">
            <v>0.90217157359618605</v>
          </cell>
        </row>
        <row r="287">
          <cell r="A287" t="str">
            <v>03PDIVS061</v>
          </cell>
          <cell r="B287">
            <v>2454118055</v>
          </cell>
          <cell r="C287">
            <v>2376118055</v>
          </cell>
          <cell r="D287">
            <v>880117449.95000005</v>
          </cell>
          <cell r="E287">
            <v>758589559.97000003</v>
          </cell>
          <cell r="F287">
            <v>0.86191855418057661</v>
          </cell>
        </row>
        <row r="288">
          <cell r="A288" t="str">
            <v>03PDIVU035</v>
          </cell>
          <cell r="B288">
            <v>0</v>
          </cell>
          <cell r="C288">
            <v>2310999751.4899998</v>
          </cell>
          <cell r="D288">
            <v>498977081.85000002</v>
          </cell>
          <cell r="E288">
            <v>116912912.98999999</v>
          </cell>
          <cell r="F288">
            <v>0.23430517601436807</v>
          </cell>
        </row>
        <row r="289">
          <cell r="A289" t="str">
            <v>04C001F034</v>
          </cell>
          <cell r="B289">
            <v>15506482</v>
          </cell>
          <cell r="C289">
            <v>17090133.199999999</v>
          </cell>
          <cell r="D289">
            <v>9776165.8299999982</v>
          </cell>
          <cell r="E289">
            <v>5838731.2800000012</v>
          </cell>
          <cell r="F289">
            <v>0.59724143202264013</v>
          </cell>
        </row>
        <row r="290">
          <cell r="A290" t="str">
            <v>04C001F036</v>
          </cell>
          <cell r="B290">
            <v>343305146</v>
          </cell>
          <cell r="C290">
            <v>141670103</v>
          </cell>
          <cell r="D290">
            <v>93081595.030000001</v>
          </cell>
          <cell r="E290">
            <v>43164819.920000002</v>
          </cell>
          <cell r="F290">
            <v>0.46373098684104064</v>
          </cell>
        </row>
        <row r="291">
          <cell r="A291" t="str">
            <v>04C001G074</v>
          </cell>
          <cell r="B291">
            <v>28433034</v>
          </cell>
          <cell r="C291">
            <v>28433034</v>
          </cell>
          <cell r="D291">
            <v>15042913.67</v>
          </cell>
          <cell r="E291">
            <v>9374602.7599999961</v>
          </cell>
          <cell r="F291">
            <v>0.62319062421369309</v>
          </cell>
        </row>
        <row r="292">
          <cell r="A292" t="str">
            <v>04C001M001</v>
          </cell>
          <cell r="B292">
            <v>16821285</v>
          </cell>
          <cell r="C292">
            <v>16821285</v>
          </cell>
          <cell r="D292">
            <v>9173978.2799999993</v>
          </cell>
          <cell r="E292">
            <v>8002781.0799999991</v>
          </cell>
          <cell r="F292">
            <v>0.87233486234065949</v>
          </cell>
        </row>
        <row r="293">
          <cell r="A293" t="str">
            <v>04C001M002</v>
          </cell>
          <cell r="B293">
            <v>500000</v>
          </cell>
          <cell r="C293">
            <v>500000</v>
          </cell>
          <cell r="D293">
            <v>500000</v>
          </cell>
          <cell r="E293">
            <v>0</v>
          </cell>
          <cell r="F293">
            <v>0</v>
          </cell>
        </row>
        <row r="294">
          <cell r="A294" t="str">
            <v>04C001N001</v>
          </cell>
          <cell r="B294">
            <v>8190822</v>
          </cell>
          <cell r="C294">
            <v>8190822</v>
          </cell>
          <cell r="D294">
            <v>4599982</v>
          </cell>
          <cell r="E294">
            <v>3432047.9299999997</v>
          </cell>
          <cell r="F294">
            <v>0.74610029560985236</v>
          </cell>
        </row>
        <row r="295">
          <cell r="A295" t="str">
            <v>04C001P016</v>
          </cell>
          <cell r="B295">
            <v>16108562</v>
          </cell>
          <cell r="C295">
            <v>32108384</v>
          </cell>
          <cell r="D295">
            <v>24607371.699999999</v>
          </cell>
          <cell r="E295">
            <v>22240217.640000001</v>
          </cell>
          <cell r="F295">
            <v>0.90380305183100884</v>
          </cell>
        </row>
        <row r="296">
          <cell r="A296" t="str">
            <v>04P0DE0000</v>
          </cell>
          <cell r="B296">
            <v>923122</v>
          </cell>
          <cell r="C296">
            <v>923122</v>
          </cell>
          <cell r="D296">
            <v>923122</v>
          </cell>
          <cell r="E296">
            <v>0</v>
          </cell>
          <cell r="F296">
            <v>0</v>
          </cell>
        </row>
        <row r="297">
          <cell r="A297" t="str">
            <v>04P0DEM002</v>
          </cell>
          <cell r="B297">
            <v>22000</v>
          </cell>
          <cell r="C297">
            <v>22000</v>
          </cell>
          <cell r="D297">
            <v>0</v>
          </cell>
          <cell r="E297">
            <v>0</v>
          </cell>
          <cell r="F297" t="e">
            <v>#DIV/0!</v>
          </cell>
        </row>
        <row r="298">
          <cell r="A298" t="str">
            <v>04P0DEN001</v>
          </cell>
          <cell r="B298">
            <v>17500</v>
          </cell>
          <cell r="C298">
            <v>17500</v>
          </cell>
          <cell r="D298">
            <v>14200</v>
          </cell>
          <cell r="E298">
            <v>0</v>
          </cell>
          <cell r="F298">
            <v>0</v>
          </cell>
        </row>
        <row r="299">
          <cell r="A299" t="str">
            <v>04P0DER001</v>
          </cell>
          <cell r="B299">
            <v>9883622</v>
          </cell>
          <cell r="C299">
            <v>9883622</v>
          </cell>
          <cell r="D299">
            <v>5997847</v>
          </cell>
          <cell r="E299">
            <v>2692786.88</v>
          </cell>
          <cell r="F299">
            <v>0.44895891475724536</v>
          </cell>
        </row>
        <row r="300">
          <cell r="A300" t="str">
            <v>04P0DS0000</v>
          </cell>
          <cell r="B300">
            <v>453350893</v>
          </cell>
          <cell r="C300">
            <v>453350893</v>
          </cell>
          <cell r="D300">
            <v>325000000</v>
          </cell>
          <cell r="E300">
            <v>318966000</v>
          </cell>
          <cell r="F300">
            <v>0.9814338461538461</v>
          </cell>
        </row>
        <row r="301">
          <cell r="A301" t="str">
            <v>04P0DSF006</v>
          </cell>
          <cell r="B301">
            <v>545045013</v>
          </cell>
          <cell r="C301">
            <v>545045013</v>
          </cell>
          <cell r="D301">
            <v>352554633.64999998</v>
          </cell>
          <cell r="E301">
            <v>335195035.87000006</v>
          </cell>
          <cell r="F301">
            <v>0.95076054567691848</v>
          </cell>
        </row>
        <row r="302">
          <cell r="A302" t="str">
            <v>04P0DSM001</v>
          </cell>
          <cell r="B302">
            <v>7244875</v>
          </cell>
          <cell r="C302">
            <v>7244875</v>
          </cell>
          <cell r="D302">
            <v>3455029.15</v>
          </cell>
          <cell r="E302">
            <v>1904135.4800000002</v>
          </cell>
          <cell r="F302">
            <v>0.55111994641202966</v>
          </cell>
        </row>
        <row r="303">
          <cell r="A303" t="str">
            <v>04P0DSM002</v>
          </cell>
          <cell r="B303">
            <v>300000</v>
          </cell>
          <cell r="C303">
            <v>300000</v>
          </cell>
          <cell r="D303">
            <v>200000</v>
          </cell>
          <cell r="E303">
            <v>0</v>
          </cell>
          <cell r="F303">
            <v>0</v>
          </cell>
        </row>
        <row r="304">
          <cell r="A304" t="str">
            <v>04P0DSN001</v>
          </cell>
          <cell r="B304">
            <v>36000</v>
          </cell>
          <cell r="C304">
            <v>36000</v>
          </cell>
          <cell r="D304">
            <v>36000</v>
          </cell>
          <cell r="E304">
            <v>0</v>
          </cell>
          <cell r="F304">
            <v>0</v>
          </cell>
        </row>
        <row r="305">
          <cell r="A305" t="str">
            <v>05C001F005</v>
          </cell>
          <cell r="B305">
            <v>128395192</v>
          </cell>
          <cell r="C305">
            <v>130884745.78</v>
          </cell>
          <cell r="D305">
            <v>53878741</v>
          </cell>
          <cell r="E305">
            <v>44954853.199999996</v>
          </cell>
          <cell r="F305">
            <v>0.83437089222259286</v>
          </cell>
        </row>
        <row r="306">
          <cell r="A306" t="str">
            <v>05C001M001</v>
          </cell>
          <cell r="B306">
            <v>16157841</v>
          </cell>
          <cell r="C306">
            <v>14423841</v>
          </cell>
          <cell r="D306">
            <v>7571815</v>
          </cell>
          <cell r="E306">
            <v>5604548.4899999993</v>
          </cell>
          <cell r="F306">
            <v>0.7401856080741539</v>
          </cell>
        </row>
        <row r="307">
          <cell r="A307" t="str">
            <v>05C001M002</v>
          </cell>
          <cell r="B307">
            <v>4275535</v>
          </cell>
          <cell r="C307">
            <v>3941334.72</v>
          </cell>
          <cell r="D307">
            <v>0</v>
          </cell>
          <cell r="E307">
            <v>0</v>
          </cell>
          <cell r="F307" t="e">
            <v>#DIV/0!</v>
          </cell>
        </row>
        <row r="308">
          <cell r="A308" t="str">
            <v>05C001N001</v>
          </cell>
          <cell r="B308">
            <v>202142</v>
          </cell>
          <cell r="C308">
            <v>202142</v>
          </cell>
          <cell r="D308">
            <v>122142</v>
          </cell>
          <cell r="E308">
            <v>0</v>
          </cell>
          <cell r="F308">
            <v>0</v>
          </cell>
        </row>
        <row r="309">
          <cell r="A309" t="str">
            <v>05P0PT0000</v>
          </cell>
          <cell r="B309">
            <v>114026940</v>
          </cell>
          <cell r="C309">
            <v>119526940</v>
          </cell>
          <cell r="D309">
            <v>62075927</v>
          </cell>
          <cell r="E309">
            <v>50962713.119999997</v>
          </cell>
          <cell r="F309">
            <v>0.82097385545285528</v>
          </cell>
        </row>
        <row r="310">
          <cell r="A310" t="str">
            <v>05P0PTF022</v>
          </cell>
          <cell r="B310">
            <v>81100000</v>
          </cell>
          <cell r="C310">
            <v>86600000</v>
          </cell>
          <cell r="D310">
            <v>46550700</v>
          </cell>
          <cell r="E310">
            <v>39281626.880000003</v>
          </cell>
          <cell r="F310">
            <v>0.84384610499949519</v>
          </cell>
        </row>
        <row r="311">
          <cell r="A311" t="str">
            <v>05P0PTM001</v>
          </cell>
          <cell r="B311">
            <v>31901269</v>
          </cell>
          <cell r="C311">
            <v>31901269</v>
          </cell>
          <cell r="D311">
            <v>15525227</v>
          </cell>
          <cell r="E311">
            <v>11681086.239999998</v>
          </cell>
          <cell r="F311">
            <v>0.75239390960273866</v>
          </cell>
        </row>
        <row r="312">
          <cell r="A312" t="str">
            <v>05P0PTM002</v>
          </cell>
          <cell r="B312">
            <v>994671</v>
          </cell>
          <cell r="C312">
            <v>994671</v>
          </cell>
          <cell r="D312">
            <v>0</v>
          </cell>
          <cell r="E312">
            <v>0</v>
          </cell>
          <cell r="F312" t="e">
            <v>#DIV/0!</v>
          </cell>
        </row>
        <row r="313">
          <cell r="A313" t="str">
            <v>05P0PTN001</v>
          </cell>
          <cell r="B313">
            <v>100000</v>
          </cell>
          <cell r="C313">
            <v>100000</v>
          </cell>
          <cell r="D313">
            <v>0</v>
          </cell>
          <cell r="E313">
            <v>0</v>
          </cell>
          <cell r="F313" t="e">
            <v>#DIV/0!</v>
          </cell>
        </row>
        <row r="314">
          <cell r="A314" t="str">
            <v>06C001E022</v>
          </cell>
          <cell r="B314">
            <v>562838018</v>
          </cell>
          <cell r="C314">
            <v>562838017.99999988</v>
          </cell>
          <cell r="D314">
            <v>299633703.41000003</v>
          </cell>
          <cell r="E314">
            <v>280335510.6500001</v>
          </cell>
          <cell r="F314">
            <v>0.93559405186941369</v>
          </cell>
        </row>
        <row r="315">
          <cell r="A315" t="str">
            <v>06C001E107</v>
          </cell>
          <cell r="B315">
            <v>212309790</v>
          </cell>
          <cell r="C315">
            <v>212309790</v>
          </cell>
          <cell r="D315">
            <v>106841754.91999999</v>
          </cell>
          <cell r="E315">
            <v>87137269.680000007</v>
          </cell>
          <cell r="F315">
            <v>0.81557317871880586</v>
          </cell>
        </row>
        <row r="316">
          <cell r="A316" t="str">
            <v>06C001E159</v>
          </cell>
          <cell r="B316">
            <v>78461838</v>
          </cell>
          <cell r="C316">
            <v>78461838</v>
          </cell>
          <cell r="D316">
            <v>38150100.82</v>
          </cell>
          <cell r="E316">
            <v>32023041.359999999</v>
          </cell>
          <cell r="F316">
            <v>0.83939598249271419</v>
          </cell>
        </row>
        <row r="317">
          <cell r="A317" t="str">
            <v>06C001G013</v>
          </cell>
          <cell r="B317">
            <v>106476786</v>
          </cell>
          <cell r="C317">
            <v>106476786</v>
          </cell>
          <cell r="D317">
            <v>56188933.220000006</v>
          </cell>
          <cell r="E317">
            <v>48898069.559999987</v>
          </cell>
          <cell r="F317">
            <v>0.87024377858441182</v>
          </cell>
        </row>
        <row r="318">
          <cell r="A318" t="str">
            <v>06C001M001</v>
          </cell>
          <cell r="B318">
            <v>363721227</v>
          </cell>
          <cell r="C318">
            <v>365095908.19</v>
          </cell>
          <cell r="D318">
            <v>158793011.22999999</v>
          </cell>
          <cell r="E318">
            <v>134341138.46999997</v>
          </cell>
          <cell r="F318">
            <v>0.84601417549426483</v>
          </cell>
        </row>
        <row r="319">
          <cell r="A319" t="str">
            <v>06C001M002</v>
          </cell>
          <cell r="B319">
            <v>15631784</v>
          </cell>
          <cell r="C319">
            <v>14257102.809999999</v>
          </cell>
          <cell r="D319">
            <v>0</v>
          </cell>
          <cell r="E319">
            <v>0</v>
          </cell>
          <cell r="F319" t="e">
            <v>#DIV/0!</v>
          </cell>
        </row>
        <row r="320">
          <cell r="A320" t="str">
            <v>06C001N001</v>
          </cell>
          <cell r="B320">
            <v>13801989</v>
          </cell>
          <cell r="C320">
            <v>13801989</v>
          </cell>
          <cell r="D320">
            <v>8849683.790000001</v>
          </cell>
          <cell r="E320">
            <v>8452621.5</v>
          </cell>
          <cell r="F320">
            <v>0.95513260141015721</v>
          </cell>
        </row>
        <row r="321">
          <cell r="A321" t="str">
            <v>06C001P005</v>
          </cell>
          <cell r="B321">
            <v>77751446</v>
          </cell>
          <cell r="C321">
            <v>77751446</v>
          </cell>
          <cell r="D321">
            <v>39674103.970000006</v>
          </cell>
          <cell r="E321">
            <v>31984643.580000002</v>
          </cell>
          <cell r="F321">
            <v>0.80618439685961218</v>
          </cell>
        </row>
        <row r="322">
          <cell r="A322" t="str">
            <v>06C001P056</v>
          </cell>
          <cell r="B322">
            <v>23603791</v>
          </cell>
          <cell r="C322">
            <v>23603791</v>
          </cell>
          <cell r="D322">
            <v>11268040.859999999</v>
          </cell>
          <cell r="E322">
            <v>6596201</v>
          </cell>
          <cell r="F322">
            <v>0.58539022727682943</v>
          </cell>
        </row>
        <row r="323">
          <cell r="A323" t="str">
            <v>06CD03E160</v>
          </cell>
          <cell r="B323">
            <v>5343602334</v>
          </cell>
          <cell r="C323">
            <v>5239302334</v>
          </cell>
          <cell r="D323">
            <v>3011049340.9500003</v>
          </cell>
          <cell r="E323">
            <v>2332122530.5</v>
          </cell>
          <cell r="F323">
            <v>0.77452152602859847</v>
          </cell>
        </row>
        <row r="324">
          <cell r="A324" t="str">
            <v>06CD03E184</v>
          </cell>
          <cell r="B324">
            <v>2135900331</v>
          </cell>
          <cell r="C324">
            <v>2044833664.3399999</v>
          </cell>
          <cell r="D324">
            <v>947315489.11999989</v>
          </cell>
          <cell r="E324">
            <v>890033857.22000003</v>
          </cell>
          <cell r="F324">
            <v>0.93953267675037055</v>
          </cell>
        </row>
        <row r="325">
          <cell r="A325" t="str">
            <v>06CD03K024</v>
          </cell>
          <cell r="B325">
            <v>1393618783</v>
          </cell>
          <cell r="C325">
            <v>1742985449.6599998</v>
          </cell>
          <cell r="D325">
            <v>673832126.26999986</v>
          </cell>
          <cell r="E325">
            <v>603484419.60999978</v>
          </cell>
          <cell r="F325">
            <v>0.89560054512477749</v>
          </cell>
        </row>
        <row r="326">
          <cell r="A326" t="str">
            <v>06CD03K025</v>
          </cell>
          <cell r="B326">
            <v>1409547141</v>
          </cell>
          <cell r="C326">
            <v>1293084137.6600001</v>
          </cell>
          <cell r="D326">
            <v>588578853.26999998</v>
          </cell>
          <cell r="E326">
            <v>489982176.14000005</v>
          </cell>
          <cell r="F326">
            <v>0.83248348699206409</v>
          </cell>
        </row>
        <row r="327">
          <cell r="A327" t="str">
            <v>06CD03M001</v>
          </cell>
          <cell r="B327">
            <v>2979189931</v>
          </cell>
          <cell r="C327">
            <v>2921803891.8299999</v>
          </cell>
          <cell r="D327">
            <v>1360036923.3899999</v>
          </cell>
          <cell r="E327">
            <v>1199442971.9200001</v>
          </cell>
          <cell r="F327">
            <v>0.88191941798925089</v>
          </cell>
        </row>
        <row r="328">
          <cell r="A328" t="str">
            <v>06CD03M002</v>
          </cell>
          <cell r="B328">
            <v>4500000</v>
          </cell>
          <cell r="C328">
            <v>4386039.17</v>
          </cell>
          <cell r="D328">
            <v>0</v>
          </cell>
          <cell r="E328">
            <v>0</v>
          </cell>
          <cell r="F328" t="e">
            <v>#DIV/0!</v>
          </cell>
        </row>
        <row r="329">
          <cell r="A329" t="str">
            <v>06CD05E090</v>
          </cell>
          <cell r="B329">
            <v>41988906</v>
          </cell>
          <cell r="C329">
            <v>41988906</v>
          </cell>
          <cell r="D329">
            <v>19764556</v>
          </cell>
          <cell r="E329">
            <v>14481164.559999999</v>
          </cell>
          <cell r="F329">
            <v>0.73268352499292155</v>
          </cell>
        </row>
        <row r="330">
          <cell r="A330" t="str">
            <v>06CD05N001</v>
          </cell>
          <cell r="B330">
            <v>25000</v>
          </cell>
          <cell r="C330">
            <v>25000</v>
          </cell>
          <cell r="D330">
            <v>25000</v>
          </cell>
          <cell r="E330">
            <v>24997.279999999999</v>
          </cell>
          <cell r="F330">
            <v>0.99989119999999998</v>
          </cell>
        </row>
        <row r="331">
          <cell r="A331" t="str">
            <v>06P0FA0000</v>
          </cell>
          <cell r="B331">
            <v>1466357582</v>
          </cell>
          <cell r="C331">
            <v>1466357582</v>
          </cell>
          <cell r="D331">
            <v>1121542243.76</v>
          </cell>
          <cell r="E331">
            <v>995027845.65999997</v>
          </cell>
          <cell r="F331">
            <v>0.88719604740356706</v>
          </cell>
        </row>
        <row r="332">
          <cell r="A332" t="str">
            <v>06P0FAE006</v>
          </cell>
          <cell r="B332">
            <v>7890862</v>
          </cell>
          <cell r="C332">
            <v>96539489.98999998</v>
          </cell>
          <cell r="D332">
            <v>49483580.910000004</v>
          </cell>
          <cell r="E332">
            <v>10271568</v>
          </cell>
          <cell r="F332">
            <v>0.20757527671010256</v>
          </cell>
        </row>
        <row r="333">
          <cell r="A333" t="str">
            <v>06P0FAS034</v>
          </cell>
          <cell r="B333">
            <v>500000000</v>
          </cell>
          <cell r="C333">
            <v>500000000</v>
          </cell>
          <cell r="D333">
            <v>355398351.49000001</v>
          </cell>
          <cell r="E333">
            <v>266055703.29999998</v>
          </cell>
          <cell r="F333">
            <v>0.74861265446102132</v>
          </cell>
        </row>
        <row r="334">
          <cell r="A334" t="str">
            <v>06P0FAS036</v>
          </cell>
          <cell r="B334">
            <v>1100000000</v>
          </cell>
          <cell r="C334">
            <v>1100014000</v>
          </cell>
          <cell r="D334">
            <v>824097892.26999998</v>
          </cell>
          <cell r="E334">
            <v>778782835.53999996</v>
          </cell>
          <cell r="F334">
            <v>0.94501253169671573</v>
          </cell>
        </row>
        <row r="335">
          <cell r="A335" t="str">
            <v>06P0FAU045</v>
          </cell>
          <cell r="B335">
            <v>3900000</v>
          </cell>
          <cell r="C335">
            <v>3900000</v>
          </cell>
          <cell r="D335">
            <v>0</v>
          </cell>
          <cell r="E335">
            <v>0</v>
          </cell>
          <cell r="F335" t="e">
            <v>#DIV/0!</v>
          </cell>
        </row>
        <row r="336">
          <cell r="A336" t="str">
            <v>06PDPA0000</v>
          </cell>
          <cell r="B336">
            <v>123235081</v>
          </cell>
          <cell r="C336">
            <v>123235081</v>
          </cell>
          <cell r="D336">
            <v>58675884.719999999</v>
          </cell>
          <cell r="E336">
            <v>51911014.5</v>
          </cell>
          <cell r="F336">
            <v>0.88470782754649879</v>
          </cell>
        </row>
        <row r="337">
          <cell r="A337" t="str">
            <v>06PDPAE154</v>
          </cell>
          <cell r="B337">
            <v>118878907</v>
          </cell>
          <cell r="C337">
            <v>118878907</v>
          </cell>
          <cell r="D337">
            <v>56776515.490000002</v>
          </cell>
          <cell r="E337">
            <v>50796773.800000012</v>
          </cell>
          <cell r="F337">
            <v>0.89467931171201942</v>
          </cell>
        </row>
        <row r="338">
          <cell r="A338" t="str">
            <v>06PDPAM001</v>
          </cell>
          <cell r="B338">
            <v>4220004</v>
          </cell>
          <cell r="C338">
            <v>4220004</v>
          </cell>
          <cell r="D338">
            <v>1879369.23</v>
          </cell>
          <cell r="E338">
            <v>1114240.7000000002</v>
          </cell>
          <cell r="F338">
            <v>0.59288014415347223</v>
          </cell>
        </row>
        <row r="339">
          <cell r="A339" t="str">
            <v>06PDPAM002</v>
          </cell>
          <cell r="B339">
            <v>116170</v>
          </cell>
          <cell r="C339">
            <v>116170</v>
          </cell>
          <cell r="D339">
            <v>0</v>
          </cell>
          <cell r="E339">
            <v>0</v>
          </cell>
          <cell r="F339" t="e">
            <v>#DIV/0!</v>
          </cell>
        </row>
        <row r="340">
          <cell r="A340" t="str">
            <v>06PDPAN001</v>
          </cell>
          <cell r="B340">
            <v>20000</v>
          </cell>
          <cell r="C340">
            <v>20000</v>
          </cell>
          <cell r="D340">
            <v>20000</v>
          </cell>
          <cell r="E340">
            <v>0</v>
          </cell>
          <cell r="F340">
            <v>0</v>
          </cell>
        </row>
        <row r="341">
          <cell r="A341" t="str">
            <v>07C001E093</v>
          </cell>
          <cell r="B341">
            <v>2192210171</v>
          </cell>
          <cell r="C341">
            <v>2251410171</v>
          </cell>
          <cell r="D341">
            <v>841868960.30999994</v>
          </cell>
          <cell r="E341">
            <v>841868960.30999994</v>
          </cell>
          <cell r="F341">
            <v>1</v>
          </cell>
        </row>
        <row r="342">
          <cell r="A342" t="str">
            <v>07C001K008</v>
          </cell>
          <cell r="B342">
            <v>1045993024</v>
          </cell>
          <cell r="C342">
            <v>1117881046.1399999</v>
          </cell>
          <cell r="D342">
            <v>319288902.56999999</v>
          </cell>
          <cell r="E342">
            <v>319288902.56999999</v>
          </cell>
          <cell r="F342">
            <v>1</v>
          </cell>
        </row>
        <row r="343">
          <cell r="A343" t="str">
            <v>07C001K020</v>
          </cell>
          <cell r="B343">
            <v>5530858729</v>
          </cell>
          <cell r="C343">
            <v>5656477502.4400005</v>
          </cell>
          <cell r="D343">
            <v>2069075384.5</v>
          </cell>
          <cell r="E343">
            <v>1985532330.2000003</v>
          </cell>
          <cell r="F343">
            <v>0.95962300120824828</v>
          </cell>
        </row>
        <row r="344">
          <cell r="A344" t="str">
            <v>07C001K021</v>
          </cell>
          <cell r="B344">
            <v>774502214</v>
          </cell>
          <cell r="C344">
            <v>961355784.98000002</v>
          </cell>
          <cell r="D344">
            <v>465799392.96999997</v>
          </cell>
          <cell r="E344">
            <v>447691393.59999996</v>
          </cell>
          <cell r="F344">
            <v>0.96112489701942083</v>
          </cell>
        </row>
        <row r="345">
          <cell r="A345" t="str">
            <v>07C001K022</v>
          </cell>
          <cell r="B345">
            <v>1139000000</v>
          </cell>
          <cell r="C345">
            <v>12029290018.559999</v>
          </cell>
          <cell r="D345">
            <v>4885265781.1999998</v>
          </cell>
          <cell r="E345">
            <v>4662796926.1899996</v>
          </cell>
          <cell r="F345">
            <v>0.95446125861439746</v>
          </cell>
        </row>
        <row r="346">
          <cell r="A346" t="str">
            <v>07C001M001</v>
          </cell>
          <cell r="B346">
            <v>1173648519</v>
          </cell>
          <cell r="C346">
            <v>1107818649.27</v>
          </cell>
          <cell r="D346">
            <v>509039208.68000001</v>
          </cell>
          <cell r="E346">
            <v>410685625.29000008</v>
          </cell>
          <cell r="F346">
            <v>0.80678583945420901</v>
          </cell>
        </row>
        <row r="347">
          <cell r="A347" t="str">
            <v>07C001M002</v>
          </cell>
          <cell r="B347">
            <v>125000000</v>
          </cell>
          <cell r="C347">
            <v>38568815.390000001</v>
          </cell>
          <cell r="D347">
            <v>0</v>
          </cell>
          <cell r="E347">
            <v>0</v>
          </cell>
          <cell r="F347" t="e">
            <v>#DIV/0!</v>
          </cell>
        </row>
        <row r="348">
          <cell r="A348" t="str">
            <v>07C001N001</v>
          </cell>
          <cell r="B348">
            <v>4500000</v>
          </cell>
          <cell r="C348">
            <v>4500000</v>
          </cell>
          <cell r="D348">
            <v>0</v>
          </cell>
          <cell r="E348">
            <v>0</v>
          </cell>
          <cell r="F348" t="e">
            <v>#DIV/0!</v>
          </cell>
        </row>
        <row r="349">
          <cell r="A349" t="str">
            <v>07C001U046</v>
          </cell>
          <cell r="B349">
            <v>13000000</v>
          </cell>
          <cell r="C349">
            <v>15384400</v>
          </cell>
          <cell r="D349">
            <v>12179800</v>
          </cell>
          <cell r="E349">
            <v>12179790</v>
          </cell>
          <cell r="F349">
            <v>0.99999917896845592</v>
          </cell>
        </row>
        <row r="350">
          <cell r="A350" t="str">
            <v>07CD01B001</v>
          </cell>
          <cell r="B350">
            <v>1242804145</v>
          </cell>
          <cell r="C350">
            <v>1242804145</v>
          </cell>
          <cell r="D350">
            <v>603106237.04999995</v>
          </cell>
          <cell r="E350">
            <v>537768213.09000003</v>
          </cell>
          <cell r="F350">
            <v>0.89166415476054328</v>
          </cell>
        </row>
        <row r="351">
          <cell r="A351" t="str">
            <v>07CD01M001</v>
          </cell>
          <cell r="B351">
            <v>107717034</v>
          </cell>
          <cell r="C351">
            <v>107717034</v>
          </cell>
          <cell r="D351">
            <v>60949697</v>
          </cell>
          <cell r="E351">
            <v>48313029.399999999</v>
          </cell>
          <cell r="F351">
            <v>0.79267054272640602</v>
          </cell>
        </row>
        <row r="352">
          <cell r="A352" t="str">
            <v>07CD01M002</v>
          </cell>
          <cell r="B352">
            <v>1083018</v>
          </cell>
          <cell r="C352">
            <v>1083018</v>
          </cell>
          <cell r="D352">
            <v>0</v>
          </cell>
          <cell r="E352">
            <v>0</v>
          </cell>
          <cell r="F352" t="e">
            <v>#DIV/0!</v>
          </cell>
        </row>
        <row r="353">
          <cell r="A353" t="str">
            <v>07CD01N001</v>
          </cell>
          <cell r="B353">
            <v>100000</v>
          </cell>
          <cell r="C353">
            <v>100000</v>
          </cell>
          <cell r="D353">
            <v>36667</v>
          </cell>
          <cell r="E353">
            <v>0</v>
          </cell>
          <cell r="F353">
            <v>0</v>
          </cell>
        </row>
        <row r="354">
          <cell r="A354" t="str">
            <v>07PDIF0000</v>
          </cell>
          <cell r="B354">
            <v>23888624</v>
          </cell>
          <cell r="C354">
            <v>348174624</v>
          </cell>
          <cell r="D354">
            <v>62144721.619999997</v>
          </cell>
          <cell r="E354">
            <v>17307667.549999997</v>
          </cell>
          <cell r="F354">
            <v>0.27850583442681126</v>
          </cell>
        </row>
        <row r="355">
          <cell r="A355" t="str">
            <v>07PDIFK012</v>
          </cell>
          <cell r="B355">
            <v>3623269</v>
          </cell>
          <cell r="C355">
            <v>327909269</v>
          </cell>
          <cell r="D355">
            <v>51890014.620000005</v>
          </cell>
          <cell r="E355">
            <v>9222475.7899999991</v>
          </cell>
          <cell r="F355">
            <v>0.17773122358006377</v>
          </cell>
        </row>
        <row r="356">
          <cell r="A356" t="str">
            <v>07PDIFM001</v>
          </cell>
          <cell r="B356">
            <v>19100355</v>
          </cell>
          <cell r="C356">
            <v>19100355</v>
          </cell>
          <cell r="D356">
            <v>10637607</v>
          </cell>
          <cell r="E356">
            <v>8227571.8899999997</v>
          </cell>
          <cell r="F356">
            <v>0.77344198652948914</v>
          </cell>
        </row>
        <row r="357">
          <cell r="A357" t="str">
            <v>07PDIFM002</v>
          </cell>
          <cell r="B357">
            <v>2100000</v>
          </cell>
          <cell r="C357">
            <v>2100000</v>
          </cell>
          <cell r="D357">
            <v>0</v>
          </cell>
          <cell r="E357">
            <v>0</v>
          </cell>
          <cell r="F357" t="e">
            <v>#DIV/0!</v>
          </cell>
        </row>
        <row r="358">
          <cell r="A358" t="str">
            <v>07PDIFN001</v>
          </cell>
          <cell r="B358">
            <v>65000</v>
          </cell>
          <cell r="C358">
            <v>65000</v>
          </cell>
          <cell r="D358">
            <v>26000</v>
          </cell>
          <cell r="E358">
            <v>0</v>
          </cell>
          <cell r="F358">
            <v>0</v>
          </cell>
        </row>
        <row r="359">
          <cell r="A359" t="str">
            <v>07PDIS0000</v>
          </cell>
          <cell r="B359">
            <v>130183475</v>
          </cell>
          <cell r="C359">
            <v>130183475</v>
          </cell>
          <cell r="D359">
            <v>53128083</v>
          </cell>
          <cell r="E359">
            <v>22462348.82</v>
          </cell>
          <cell r="F359">
            <v>0.42279614756662687</v>
          </cell>
        </row>
        <row r="360">
          <cell r="A360" t="str">
            <v>07PDISE067</v>
          </cell>
          <cell r="B360">
            <v>104342664</v>
          </cell>
          <cell r="C360">
            <v>104342664</v>
          </cell>
          <cell r="D360">
            <v>38499909</v>
          </cell>
          <cell r="E360">
            <v>11318106.529999999</v>
          </cell>
          <cell r="F360">
            <v>0.29397748784289335</v>
          </cell>
        </row>
        <row r="361">
          <cell r="A361" t="str">
            <v>07PDISM001</v>
          </cell>
          <cell r="B361">
            <v>25797413</v>
          </cell>
          <cell r="C361">
            <v>25797413</v>
          </cell>
          <cell r="D361">
            <v>14635262</v>
          </cell>
          <cell r="E361">
            <v>11144242.289999999</v>
          </cell>
          <cell r="F361">
            <v>0.76146517158353566</v>
          </cell>
        </row>
        <row r="362">
          <cell r="A362" t="str">
            <v>07PDISM002</v>
          </cell>
          <cell r="B362">
            <v>100000</v>
          </cell>
          <cell r="C362">
            <v>100000</v>
          </cell>
          <cell r="D362">
            <v>0</v>
          </cell>
          <cell r="E362">
            <v>0</v>
          </cell>
          <cell r="F362" t="e">
            <v>#DIV/0!</v>
          </cell>
        </row>
        <row r="363">
          <cell r="A363" t="str">
            <v>07PDISN001</v>
          </cell>
          <cell r="B363">
            <v>50000</v>
          </cell>
          <cell r="C363">
            <v>50000</v>
          </cell>
          <cell r="D363">
            <v>32000</v>
          </cell>
          <cell r="E363">
            <v>0</v>
          </cell>
          <cell r="F363">
            <v>0</v>
          </cell>
        </row>
        <row r="364">
          <cell r="A364" t="str">
            <v>08C001E081</v>
          </cell>
          <cell r="B364">
            <v>570093365</v>
          </cell>
          <cell r="C364">
            <v>563446971.61999989</v>
          </cell>
          <cell r="D364">
            <v>336469587.93000001</v>
          </cell>
          <cell r="E364">
            <v>144439753.53</v>
          </cell>
          <cell r="F364">
            <v>0.4292802639864427</v>
          </cell>
        </row>
        <row r="365">
          <cell r="A365" t="str">
            <v>08C001E161</v>
          </cell>
          <cell r="B365">
            <v>174960000</v>
          </cell>
          <cell r="C365">
            <v>174960000</v>
          </cell>
          <cell r="D365">
            <v>87480000</v>
          </cell>
          <cell r="E365">
            <v>86310000</v>
          </cell>
          <cell r="F365">
            <v>0.98662551440329216</v>
          </cell>
        </row>
        <row r="366">
          <cell r="A366" t="str">
            <v>08C001E162</v>
          </cell>
          <cell r="B366">
            <v>489845517</v>
          </cell>
          <cell r="C366">
            <v>487879631.25999999</v>
          </cell>
          <cell r="D366">
            <v>268749851.79000002</v>
          </cell>
          <cell r="E366">
            <v>235322087.35999998</v>
          </cell>
          <cell r="F366">
            <v>0.87561755213126458</v>
          </cell>
        </row>
        <row r="367">
          <cell r="A367" t="str">
            <v>08C001M001</v>
          </cell>
          <cell r="B367">
            <v>71833241</v>
          </cell>
          <cell r="C367">
            <v>71833241</v>
          </cell>
          <cell r="D367">
            <v>41900058.140000001</v>
          </cell>
          <cell r="E367">
            <v>29682305.870000005</v>
          </cell>
          <cell r="F367">
            <v>0.70840727167544704</v>
          </cell>
        </row>
        <row r="368">
          <cell r="A368" t="str">
            <v>08C001M002</v>
          </cell>
          <cell r="B368">
            <v>3600000</v>
          </cell>
          <cell r="C368">
            <v>1477664.75</v>
          </cell>
          <cell r="D368">
            <v>1377567</v>
          </cell>
          <cell r="E368">
            <v>0</v>
          </cell>
          <cell r="F368">
            <v>0</v>
          </cell>
        </row>
        <row r="369">
          <cell r="A369" t="str">
            <v>08C001N001</v>
          </cell>
          <cell r="B369">
            <v>1000000</v>
          </cell>
          <cell r="C369">
            <v>1000000</v>
          </cell>
          <cell r="D369">
            <v>658713</v>
          </cell>
          <cell r="E369">
            <v>403332</v>
          </cell>
          <cell r="F369">
            <v>0.61230308191883265</v>
          </cell>
        </row>
        <row r="370">
          <cell r="A370" t="str">
            <v>08C001S047</v>
          </cell>
          <cell r="B370">
            <v>680420578</v>
          </cell>
          <cell r="C370">
            <v>730420578</v>
          </cell>
          <cell r="D370">
            <v>416377147.01999998</v>
          </cell>
          <cell r="E370">
            <v>337052670.06999993</v>
          </cell>
          <cell r="F370">
            <v>0.80948887921029478</v>
          </cell>
        </row>
        <row r="371">
          <cell r="A371" t="str">
            <v>08C001S220</v>
          </cell>
          <cell r="B371">
            <v>356411409</v>
          </cell>
          <cell r="C371">
            <v>410359408.99999994</v>
          </cell>
          <cell r="D371">
            <v>222128363.74000001</v>
          </cell>
          <cell r="E371">
            <v>177783559.21000001</v>
          </cell>
          <cell r="F371">
            <v>0.80036406074685107</v>
          </cell>
        </row>
        <row r="372">
          <cell r="A372" t="str">
            <v>08C001S221</v>
          </cell>
          <cell r="B372">
            <v>450000000</v>
          </cell>
          <cell r="C372">
            <v>450000000</v>
          </cell>
          <cell r="D372">
            <v>288430196</v>
          </cell>
          <cell r="E372">
            <v>218078724.13999999</v>
          </cell>
          <cell r="F372">
            <v>0.75608839561305841</v>
          </cell>
        </row>
        <row r="373">
          <cell r="A373" t="str">
            <v>08C001U009</v>
          </cell>
          <cell r="B373">
            <v>50000000</v>
          </cell>
          <cell r="C373">
            <v>501120851.65999997</v>
          </cell>
          <cell r="D373">
            <v>501120851.65999997</v>
          </cell>
          <cell r="E373">
            <v>485476072.5</v>
          </cell>
          <cell r="F373">
            <v>0.9687804267011132</v>
          </cell>
        </row>
        <row r="374">
          <cell r="A374" t="str">
            <v>08PDCP0000</v>
          </cell>
          <cell r="B374">
            <v>28639670</v>
          </cell>
          <cell r="C374">
            <v>28639670</v>
          </cell>
          <cell r="D374">
            <v>13445297</v>
          </cell>
          <cell r="E374">
            <v>10234016.460000001</v>
          </cell>
          <cell r="F374">
            <v>0.76115956828621945</v>
          </cell>
        </row>
        <row r="375">
          <cell r="A375" t="str">
            <v>08PDCPM001</v>
          </cell>
          <cell r="B375">
            <v>3678551</v>
          </cell>
          <cell r="C375">
            <v>3678551</v>
          </cell>
          <cell r="D375">
            <v>2132377</v>
          </cell>
          <cell r="E375">
            <v>1648634</v>
          </cell>
          <cell r="F375">
            <v>0.77314377335715023</v>
          </cell>
        </row>
        <row r="376">
          <cell r="A376" t="str">
            <v>08PDCPM002</v>
          </cell>
          <cell r="B376">
            <v>21000</v>
          </cell>
          <cell r="C376">
            <v>21000</v>
          </cell>
          <cell r="D376">
            <v>21000</v>
          </cell>
          <cell r="E376">
            <v>0</v>
          </cell>
          <cell r="F376">
            <v>0</v>
          </cell>
        </row>
        <row r="377">
          <cell r="A377" t="str">
            <v>08PDCPN001</v>
          </cell>
          <cell r="B377">
            <v>40000</v>
          </cell>
          <cell r="C377">
            <v>40000</v>
          </cell>
          <cell r="D377">
            <v>0</v>
          </cell>
          <cell r="E377">
            <v>0</v>
          </cell>
          <cell r="F377" t="e">
            <v>#DIV/0!</v>
          </cell>
        </row>
        <row r="378">
          <cell r="A378" t="str">
            <v>08PDCPP027</v>
          </cell>
          <cell r="B378">
            <v>24062119</v>
          </cell>
          <cell r="C378">
            <v>24062119</v>
          </cell>
          <cell r="D378">
            <v>11254920</v>
          </cell>
          <cell r="E378">
            <v>8564429.6799999997</v>
          </cell>
          <cell r="F378">
            <v>0.76094984948804612</v>
          </cell>
        </row>
        <row r="379">
          <cell r="A379" t="str">
            <v>08PDCPU038</v>
          </cell>
          <cell r="B379">
            <v>838000</v>
          </cell>
          <cell r="C379">
            <v>838000</v>
          </cell>
          <cell r="D379">
            <v>37000</v>
          </cell>
          <cell r="E379">
            <v>0</v>
          </cell>
          <cell r="F379">
            <v>0</v>
          </cell>
        </row>
        <row r="380">
          <cell r="A380" t="str">
            <v>08PDDF0000</v>
          </cell>
          <cell r="B380">
            <v>2425987093</v>
          </cell>
          <cell r="C380">
            <v>2437053593.9500003</v>
          </cell>
          <cell r="D380">
            <v>1648643936.95</v>
          </cell>
          <cell r="E380">
            <v>1118126188.28</v>
          </cell>
          <cell r="F380">
            <v>0.67820962623896786</v>
          </cell>
        </row>
        <row r="381">
          <cell r="A381" t="str">
            <v>08PDDFE163</v>
          </cell>
          <cell r="B381">
            <v>57806795</v>
          </cell>
          <cell r="C381">
            <v>75722069.949999988</v>
          </cell>
          <cell r="D381">
            <v>50798754.949999996</v>
          </cell>
          <cell r="E381">
            <v>26999931.940000005</v>
          </cell>
          <cell r="F381">
            <v>0.53150774987645655</v>
          </cell>
        </row>
        <row r="382">
          <cell r="A382" t="str">
            <v>08PDDFE164</v>
          </cell>
          <cell r="B382">
            <v>123687717</v>
          </cell>
          <cell r="C382">
            <v>123687717</v>
          </cell>
          <cell r="D382">
            <v>70431452</v>
          </cell>
          <cell r="E382">
            <v>54343520.43</v>
          </cell>
          <cell r="F382">
            <v>0.77158029384372195</v>
          </cell>
        </row>
        <row r="383">
          <cell r="A383" t="str">
            <v>08PDDFE165</v>
          </cell>
          <cell r="B383">
            <v>135702717</v>
          </cell>
          <cell r="C383">
            <v>135702717</v>
          </cell>
          <cell r="D383">
            <v>77769358</v>
          </cell>
          <cell r="E383">
            <v>56033122.629999995</v>
          </cell>
          <cell r="F383">
            <v>0.72050386001643474</v>
          </cell>
        </row>
        <row r="384">
          <cell r="A384" t="str">
            <v>08PDDFE166</v>
          </cell>
          <cell r="B384">
            <v>126197717</v>
          </cell>
          <cell r="C384">
            <v>126197717</v>
          </cell>
          <cell r="D384">
            <v>72967670</v>
          </cell>
          <cell r="E384">
            <v>46249876.850000009</v>
          </cell>
          <cell r="F384">
            <v>0.63384067012143885</v>
          </cell>
        </row>
        <row r="385">
          <cell r="A385" t="str">
            <v>08PDDFM001</v>
          </cell>
          <cell r="B385">
            <v>229397886</v>
          </cell>
          <cell r="C385">
            <v>229747210.29000002</v>
          </cell>
          <cell r="D385">
            <v>162872249.28999999</v>
          </cell>
          <cell r="E385">
            <v>86994548.25999999</v>
          </cell>
          <cell r="F385">
            <v>0.53412750569376011</v>
          </cell>
        </row>
        <row r="386">
          <cell r="A386" t="str">
            <v>08PDDFM002</v>
          </cell>
          <cell r="B386">
            <v>37762181</v>
          </cell>
          <cell r="C386">
            <v>37412856.710000001</v>
          </cell>
          <cell r="D386">
            <v>400675.70999999996</v>
          </cell>
          <cell r="E386">
            <v>0</v>
          </cell>
          <cell r="F386">
            <v>0</v>
          </cell>
        </row>
        <row r="387">
          <cell r="A387" t="str">
            <v>08PDDFN001</v>
          </cell>
          <cell r="B387">
            <v>3653002</v>
          </cell>
          <cell r="C387">
            <v>3653002</v>
          </cell>
          <cell r="D387">
            <v>1863002</v>
          </cell>
          <cell r="E387">
            <v>0</v>
          </cell>
          <cell r="F387">
            <v>0</v>
          </cell>
        </row>
        <row r="388">
          <cell r="A388" t="str">
            <v>08PDDFS010</v>
          </cell>
          <cell r="B388">
            <v>125687717</v>
          </cell>
          <cell r="C388">
            <v>125687717</v>
          </cell>
          <cell r="D388">
            <v>73128429</v>
          </cell>
          <cell r="E388">
            <v>51066705.68999999</v>
          </cell>
          <cell r="F388">
            <v>0.69831536638097325</v>
          </cell>
        </row>
        <row r="389">
          <cell r="A389" t="str">
            <v>08PDDFS035</v>
          </cell>
          <cell r="B389">
            <v>1274521237</v>
          </cell>
          <cell r="C389">
            <v>1267672463</v>
          </cell>
          <cell r="D389">
            <v>975813550</v>
          </cell>
          <cell r="E389">
            <v>529768247.88</v>
          </cell>
          <cell r="F389">
            <v>0.54289904857336735</v>
          </cell>
        </row>
        <row r="390">
          <cell r="A390" t="str">
            <v>08PDDFS066</v>
          </cell>
          <cell r="B390">
            <v>148202717</v>
          </cell>
          <cell r="C390">
            <v>148202717</v>
          </cell>
          <cell r="D390">
            <v>85571010</v>
          </cell>
          <cell r="E390">
            <v>55646949.68</v>
          </cell>
          <cell r="F390">
            <v>0.65030142427908699</v>
          </cell>
        </row>
        <row r="391">
          <cell r="A391" t="str">
            <v>08PDDFS221</v>
          </cell>
          <cell r="B391">
            <v>85380923</v>
          </cell>
          <cell r="C391">
            <v>85380923</v>
          </cell>
          <cell r="D391">
            <v>47133632</v>
          </cell>
          <cell r="E391">
            <v>34091713.410000004</v>
          </cell>
          <cell r="F391">
            <v>0.72329909585579999</v>
          </cell>
        </row>
        <row r="392">
          <cell r="A392" t="str">
            <v>08PDDFU032</v>
          </cell>
          <cell r="B392">
            <v>69080921</v>
          </cell>
          <cell r="C392">
            <v>69080921</v>
          </cell>
          <cell r="D392">
            <v>38996306</v>
          </cell>
          <cell r="E392">
            <v>27486944.720000003</v>
          </cell>
          <cell r="F392">
            <v>0.70486021727288739</v>
          </cell>
        </row>
        <row r="393">
          <cell r="A393" t="str">
            <v>08PDDFU037</v>
          </cell>
          <cell r="B393">
            <v>57806797</v>
          </cell>
          <cell r="C393">
            <v>57806797</v>
          </cell>
          <cell r="D393">
            <v>32865317.999999996</v>
          </cell>
          <cell r="E393">
            <v>22307746.320000004</v>
          </cell>
          <cell r="F393">
            <v>0.67876252771995105</v>
          </cell>
        </row>
        <row r="394">
          <cell r="A394" t="str">
            <v>08PDII0000</v>
          </cell>
          <cell r="B394">
            <v>18249386</v>
          </cell>
          <cell r="C394">
            <v>20257462.550000001</v>
          </cell>
          <cell r="D394">
            <v>13035300.550000001</v>
          </cell>
          <cell r="E394">
            <v>8202711.6299999999</v>
          </cell>
          <cell r="F394">
            <v>0.62926908348116295</v>
          </cell>
        </row>
        <row r="395">
          <cell r="A395" t="str">
            <v>08PDIIE165</v>
          </cell>
          <cell r="B395">
            <v>4599977</v>
          </cell>
          <cell r="C395">
            <v>4599977</v>
          </cell>
          <cell r="D395">
            <v>3114353</v>
          </cell>
          <cell r="E395">
            <v>1602691.91</v>
          </cell>
          <cell r="F395">
            <v>0.51461472414976717</v>
          </cell>
        </row>
        <row r="396">
          <cell r="A396" t="str">
            <v>08PDIIM001</v>
          </cell>
          <cell r="B396">
            <v>1079754</v>
          </cell>
          <cell r="C396">
            <v>1079754</v>
          </cell>
          <cell r="D396">
            <v>719954</v>
          </cell>
          <cell r="E396">
            <v>473456.49</v>
          </cell>
          <cell r="F396">
            <v>0.65762047297466231</v>
          </cell>
        </row>
        <row r="397">
          <cell r="A397" t="str">
            <v>08PDIIM002</v>
          </cell>
          <cell r="B397">
            <v>3150</v>
          </cell>
          <cell r="C397">
            <v>3150</v>
          </cell>
          <cell r="D397">
            <v>0</v>
          </cell>
          <cell r="E397">
            <v>0</v>
          </cell>
          <cell r="F397" t="e">
            <v>#DIV/0!</v>
          </cell>
        </row>
        <row r="398">
          <cell r="A398" t="str">
            <v>08PDIIN001</v>
          </cell>
          <cell r="B398">
            <v>3598003</v>
          </cell>
          <cell r="C398">
            <v>3598003</v>
          </cell>
          <cell r="D398">
            <v>2295673</v>
          </cell>
          <cell r="E398">
            <v>1391412.0499999998</v>
          </cell>
          <cell r="F398">
            <v>0.60610202324111484</v>
          </cell>
        </row>
        <row r="399">
          <cell r="A399" t="str">
            <v>08PDIIP031</v>
          </cell>
          <cell r="B399">
            <v>8968502</v>
          </cell>
          <cell r="C399">
            <v>10976578.550000001</v>
          </cell>
          <cell r="D399">
            <v>6905320.5499999998</v>
          </cell>
          <cell r="E399">
            <v>4735151.18</v>
          </cell>
          <cell r="F399">
            <v>0.68572503560316256</v>
          </cell>
        </row>
        <row r="400">
          <cell r="A400" t="str">
            <v>08PDIJ0000</v>
          </cell>
          <cell r="B400">
            <v>159339008</v>
          </cell>
          <cell r="C400">
            <v>159339008.00000003</v>
          </cell>
          <cell r="D400">
            <v>80649669.069999993</v>
          </cell>
          <cell r="E400">
            <v>63371919.979999997</v>
          </cell>
          <cell r="F400">
            <v>0.78576788610249904</v>
          </cell>
        </row>
        <row r="401">
          <cell r="A401" t="str">
            <v>08PDIJE193</v>
          </cell>
          <cell r="B401">
            <v>12351162</v>
          </cell>
          <cell r="C401">
            <v>12351162</v>
          </cell>
          <cell r="D401">
            <v>7774549.7699999996</v>
          </cell>
          <cell r="E401">
            <v>3609872.7000000011</v>
          </cell>
          <cell r="F401">
            <v>0.46431919619700385</v>
          </cell>
        </row>
        <row r="402">
          <cell r="A402" t="str">
            <v>08PDIJM001</v>
          </cell>
          <cell r="B402">
            <v>14959125</v>
          </cell>
          <cell r="C402">
            <v>14959124.999999998</v>
          </cell>
          <cell r="D402">
            <v>8366501.4900000002</v>
          </cell>
          <cell r="E402">
            <v>3569299.0300000003</v>
          </cell>
          <cell r="F402">
            <v>0.4266178682052682</v>
          </cell>
        </row>
        <row r="403">
          <cell r="A403" t="str">
            <v>08PDIJM002</v>
          </cell>
          <cell r="B403">
            <v>16639</v>
          </cell>
          <cell r="C403">
            <v>16639</v>
          </cell>
          <cell r="D403">
            <v>0</v>
          </cell>
          <cell r="E403">
            <v>0</v>
          </cell>
          <cell r="F403" t="e">
            <v>#DIV/0!</v>
          </cell>
        </row>
        <row r="404">
          <cell r="A404" t="str">
            <v>08PDIJN001</v>
          </cell>
          <cell r="B404">
            <v>100000</v>
          </cell>
          <cell r="C404">
            <v>100000</v>
          </cell>
          <cell r="D404">
            <v>100000</v>
          </cell>
          <cell r="E404">
            <v>0</v>
          </cell>
          <cell r="F404">
            <v>0</v>
          </cell>
        </row>
        <row r="405">
          <cell r="A405" t="str">
            <v>08PDIJS004</v>
          </cell>
          <cell r="B405">
            <v>2455148</v>
          </cell>
          <cell r="C405">
            <v>2455148</v>
          </cell>
          <cell r="D405">
            <v>1266037</v>
          </cell>
          <cell r="E405">
            <v>876159.44</v>
          </cell>
          <cell r="F405">
            <v>0.69204884217443874</v>
          </cell>
        </row>
        <row r="406">
          <cell r="A406" t="str">
            <v>08PDIJS025</v>
          </cell>
          <cell r="B406">
            <v>129456934</v>
          </cell>
          <cell r="C406">
            <v>129456934</v>
          </cell>
          <cell r="D406">
            <v>63142580.810000002</v>
          </cell>
          <cell r="E406">
            <v>54349882.579999998</v>
          </cell>
          <cell r="F406">
            <v>0.86074851364631755</v>
          </cell>
        </row>
        <row r="407">
          <cell r="A407" t="str">
            <v>08PDPS0000</v>
          </cell>
          <cell r="B407">
            <v>401803154</v>
          </cell>
          <cell r="C407">
            <v>441803154.00000006</v>
          </cell>
          <cell r="D407">
            <v>265642234</v>
          </cell>
          <cell r="E407">
            <v>229075933.90000001</v>
          </cell>
          <cell r="F407">
            <v>0.86234756593712436</v>
          </cell>
        </row>
        <row r="408">
          <cell r="A408" t="str">
            <v>08PDPSM001</v>
          </cell>
          <cell r="B408">
            <v>67303298</v>
          </cell>
          <cell r="C408">
            <v>67303298</v>
          </cell>
          <cell r="D408">
            <v>39041474</v>
          </cell>
          <cell r="E408">
            <v>30240535.919999998</v>
          </cell>
          <cell r="F408">
            <v>0.77457464643881013</v>
          </cell>
        </row>
        <row r="409">
          <cell r="A409" t="str">
            <v>08PDPSM002</v>
          </cell>
          <cell r="B409">
            <v>255000</v>
          </cell>
          <cell r="C409">
            <v>255000</v>
          </cell>
          <cell r="D409">
            <v>255000</v>
          </cell>
          <cell r="E409">
            <v>0</v>
          </cell>
          <cell r="F409">
            <v>0</v>
          </cell>
        </row>
        <row r="410">
          <cell r="A410" t="str">
            <v>08PDPSN001</v>
          </cell>
          <cell r="B410">
            <v>2500</v>
          </cell>
          <cell r="C410">
            <v>2500</v>
          </cell>
          <cell r="D410">
            <v>2500</v>
          </cell>
          <cell r="E410">
            <v>0</v>
          </cell>
          <cell r="F410">
            <v>0</v>
          </cell>
        </row>
        <row r="411">
          <cell r="A411" t="str">
            <v>08PDPSS053</v>
          </cell>
          <cell r="B411">
            <v>338394356</v>
          </cell>
          <cell r="C411">
            <v>378394356</v>
          </cell>
          <cell r="D411">
            <v>228419260</v>
          </cell>
          <cell r="E411">
            <v>169391364.35000002</v>
          </cell>
          <cell r="F411">
            <v>0.74158091725715258</v>
          </cell>
        </row>
        <row r="412">
          <cell r="A412" t="str">
            <v>09C001E191</v>
          </cell>
          <cell r="B412">
            <v>388382528</v>
          </cell>
          <cell r="C412">
            <v>388382528</v>
          </cell>
          <cell r="D412">
            <v>202147640.90999997</v>
          </cell>
          <cell r="E412">
            <v>189881793.03999999</v>
          </cell>
          <cell r="F412">
            <v>0.93932232988333031</v>
          </cell>
        </row>
        <row r="413">
          <cell r="A413" t="str">
            <v>09C001E192</v>
          </cell>
          <cell r="B413">
            <v>85707280</v>
          </cell>
          <cell r="C413">
            <v>85583780</v>
          </cell>
          <cell r="D413">
            <v>40207918.609999999</v>
          </cell>
          <cell r="E413">
            <v>23011846.350000001</v>
          </cell>
          <cell r="F413">
            <v>0.57232125276628443</v>
          </cell>
        </row>
        <row r="414">
          <cell r="A414" t="str">
            <v>09C001M001</v>
          </cell>
          <cell r="B414">
            <v>1337970798</v>
          </cell>
          <cell r="C414">
            <v>1336918108.71</v>
          </cell>
          <cell r="D414">
            <v>642097259.23999989</v>
          </cell>
          <cell r="E414">
            <v>566699085.93000007</v>
          </cell>
          <cell r="F414">
            <v>0.8825751516222905</v>
          </cell>
        </row>
        <row r="415">
          <cell r="A415" t="str">
            <v>09C001M002</v>
          </cell>
          <cell r="B415">
            <v>62500000</v>
          </cell>
          <cell r="C415">
            <v>58718120.560000002</v>
          </cell>
          <cell r="D415">
            <v>0</v>
          </cell>
          <cell r="E415">
            <v>0</v>
          </cell>
          <cell r="F415" t="e">
            <v>#DIV/0!</v>
          </cell>
        </row>
        <row r="416">
          <cell r="A416" t="str">
            <v>09C001N001</v>
          </cell>
          <cell r="B416">
            <v>88550050</v>
          </cell>
          <cell r="C416">
            <v>88550050</v>
          </cell>
          <cell r="D416">
            <v>40866037.450000003</v>
          </cell>
          <cell r="E416">
            <v>33346356.800000001</v>
          </cell>
          <cell r="F416">
            <v>0.81599193072730858</v>
          </cell>
        </row>
        <row r="417">
          <cell r="A417" t="str">
            <v>09C001O004</v>
          </cell>
          <cell r="B417">
            <v>196817844</v>
          </cell>
          <cell r="C417">
            <v>198608893.99000001</v>
          </cell>
          <cell r="D417">
            <v>82401631.140000001</v>
          </cell>
          <cell r="E417">
            <v>70332179.620000005</v>
          </cell>
          <cell r="F417">
            <v>0.85352897323726451</v>
          </cell>
        </row>
        <row r="418">
          <cell r="A418" t="str">
            <v>09C001O007</v>
          </cell>
          <cell r="B418">
            <v>274456510</v>
          </cell>
          <cell r="C418">
            <v>274456510</v>
          </cell>
          <cell r="D418">
            <v>132194328.19000001</v>
          </cell>
          <cell r="E418">
            <v>114291347.37</v>
          </cell>
          <cell r="F418">
            <v>0.86457073412205365</v>
          </cell>
        </row>
        <row r="419">
          <cell r="A419" t="str">
            <v>09C001P014</v>
          </cell>
          <cell r="B419">
            <v>128545523</v>
          </cell>
          <cell r="C419">
            <v>130097923</v>
          </cell>
          <cell r="D419">
            <v>66854582.450000003</v>
          </cell>
          <cell r="E419">
            <v>55542268.330000006</v>
          </cell>
          <cell r="F419">
            <v>0.83079224033056542</v>
          </cell>
        </row>
        <row r="420">
          <cell r="A420" t="str">
            <v>09C001P026</v>
          </cell>
          <cell r="B420">
            <v>1867974516</v>
          </cell>
          <cell r="C420">
            <v>1873719342.8599999</v>
          </cell>
          <cell r="D420">
            <v>1121220694.1000001</v>
          </cell>
          <cell r="E420">
            <v>994808120.44999969</v>
          </cell>
          <cell r="F420">
            <v>0.88725451259043042</v>
          </cell>
        </row>
        <row r="421">
          <cell r="A421" t="str">
            <v>09C001U009</v>
          </cell>
          <cell r="B421">
            <v>2250000</v>
          </cell>
          <cell r="C421">
            <v>2250000</v>
          </cell>
          <cell r="D421">
            <v>1762098.16</v>
          </cell>
          <cell r="E421">
            <v>1762098.16</v>
          </cell>
          <cell r="F421">
            <v>1</v>
          </cell>
        </row>
        <row r="422">
          <cell r="A422" t="str">
            <v>09C002P026</v>
          </cell>
          <cell r="B422">
            <v>0</v>
          </cell>
          <cell r="C422">
            <v>4102084710.9299998</v>
          </cell>
          <cell r="D422">
            <v>4102084710.9299998</v>
          </cell>
          <cell r="E422">
            <v>4102084710.9299998</v>
          </cell>
          <cell r="F422">
            <v>1</v>
          </cell>
        </row>
        <row r="423">
          <cell r="A423" t="str">
            <v>09PDLR0000</v>
          </cell>
          <cell r="B423">
            <v>3176219842</v>
          </cell>
          <cell r="C423">
            <v>3176219842</v>
          </cell>
          <cell r="D423">
            <v>2244500010</v>
          </cell>
          <cell r="E423">
            <v>2244500010</v>
          </cell>
          <cell r="F423">
            <v>1</v>
          </cell>
        </row>
        <row r="424">
          <cell r="A424" t="str">
            <v>09PDLRE195</v>
          </cell>
          <cell r="B424">
            <v>158426735</v>
          </cell>
          <cell r="C424">
            <v>198569121.25999999</v>
          </cell>
          <cell r="D424">
            <v>163803065.13999999</v>
          </cell>
          <cell r="E424">
            <v>62711953.550000004</v>
          </cell>
          <cell r="F424">
            <v>0.38284969512872702</v>
          </cell>
        </row>
        <row r="425">
          <cell r="A425" t="str">
            <v>09PDLRJ001</v>
          </cell>
          <cell r="B425">
            <v>4200000000</v>
          </cell>
          <cell r="C425">
            <v>4200000000</v>
          </cell>
          <cell r="D425">
            <v>3268280168</v>
          </cell>
          <cell r="E425">
            <v>2610726275.98</v>
          </cell>
          <cell r="F425">
            <v>0.79880736711063993</v>
          </cell>
        </row>
        <row r="426">
          <cell r="A426" t="str">
            <v>09PDLRM001</v>
          </cell>
          <cell r="B426">
            <v>53603107</v>
          </cell>
          <cell r="C426">
            <v>89902273</v>
          </cell>
          <cell r="D426">
            <v>67781734.319999993</v>
          </cell>
          <cell r="E426">
            <v>22745409.479999997</v>
          </cell>
          <cell r="F426">
            <v>0.33556841984328856</v>
          </cell>
        </row>
        <row r="427">
          <cell r="A427" t="str">
            <v>09PDLRM002</v>
          </cell>
          <cell r="B427">
            <v>90000</v>
          </cell>
          <cell r="C427">
            <v>90000</v>
          </cell>
          <cell r="D427">
            <v>0</v>
          </cell>
          <cell r="E427">
            <v>0</v>
          </cell>
          <cell r="F427" t="e">
            <v>#DIV/0!</v>
          </cell>
        </row>
        <row r="428">
          <cell r="A428" t="str">
            <v>09PDLRN001</v>
          </cell>
          <cell r="B428">
            <v>100000</v>
          </cell>
          <cell r="C428">
            <v>200000</v>
          </cell>
          <cell r="D428">
            <v>100000</v>
          </cell>
          <cell r="E428">
            <v>0</v>
          </cell>
          <cell r="F428">
            <v>0</v>
          </cell>
        </row>
        <row r="429">
          <cell r="A429" t="str">
            <v>09PDPAE195</v>
          </cell>
          <cell r="B429">
            <v>437184954</v>
          </cell>
          <cell r="C429">
            <v>474310224.81999999</v>
          </cell>
          <cell r="D429">
            <v>279051232.81999999</v>
          </cell>
          <cell r="E429">
            <v>207793937.44</v>
          </cell>
          <cell r="F429">
            <v>0.74464439859341525</v>
          </cell>
        </row>
        <row r="430">
          <cell r="A430" t="str">
            <v>09PDPAJ001</v>
          </cell>
          <cell r="B430">
            <v>1250271158</v>
          </cell>
          <cell r="C430">
            <v>1250271158</v>
          </cell>
          <cell r="D430">
            <v>707837551</v>
          </cell>
          <cell r="E430">
            <v>611656948.12</v>
          </cell>
          <cell r="F430">
            <v>0.86412051360637687</v>
          </cell>
        </row>
        <row r="431">
          <cell r="A431" t="str">
            <v>09PDPAM001</v>
          </cell>
          <cell r="B431">
            <v>61798334</v>
          </cell>
          <cell r="C431">
            <v>61798334</v>
          </cell>
          <cell r="D431">
            <v>32425266</v>
          </cell>
          <cell r="E431">
            <v>17967981.82</v>
          </cell>
          <cell r="F431">
            <v>0.55413521727161774</v>
          </cell>
        </row>
        <row r="432">
          <cell r="A432" t="str">
            <v>09PDPAM002</v>
          </cell>
          <cell r="B432">
            <v>3500000</v>
          </cell>
          <cell r="C432">
            <v>3500000</v>
          </cell>
          <cell r="D432">
            <v>583350</v>
          </cell>
          <cell r="E432">
            <v>0</v>
          </cell>
          <cell r="F432">
            <v>0</v>
          </cell>
        </row>
        <row r="433">
          <cell r="A433" t="str">
            <v>09PDPAN001</v>
          </cell>
          <cell r="B433">
            <v>60000</v>
          </cell>
          <cell r="C433">
            <v>60000</v>
          </cell>
          <cell r="D433">
            <v>20000</v>
          </cell>
          <cell r="E433">
            <v>0</v>
          </cell>
          <cell r="F433">
            <v>0</v>
          </cell>
        </row>
        <row r="434">
          <cell r="A434" t="str">
            <v>09PDPP0000</v>
          </cell>
          <cell r="B434">
            <v>3194560144</v>
          </cell>
          <cell r="C434">
            <v>3194560144</v>
          </cell>
          <cell r="D434">
            <v>2466996347</v>
          </cell>
          <cell r="E434">
            <v>2466996347</v>
          </cell>
          <cell r="F434">
            <v>1</v>
          </cell>
        </row>
        <row r="435">
          <cell r="A435" t="str">
            <v>09PDPPE195</v>
          </cell>
          <cell r="B435">
            <v>626940878</v>
          </cell>
          <cell r="C435">
            <v>626940878</v>
          </cell>
          <cell r="D435">
            <v>298348984</v>
          </cell>
          <cell r="E435">
            <v>227458516.82999998</v>
          </cell>
          <cell r="F435">
            <v>0.76239078739413435</v>
          </cell>
        </row>
        <row r="436">
          <cell r="A436" t="str">
            <v>09PDPPJ001</v>
          </cell>
          <cell r="B436">
            <v>5779879122</v>
          </cell>
          <cell r="C436">
            <v>5779879122</v>
          </cell>
          <cell r="D436">
            <v>4237718369</v>
          </cell>
          <cell r="E436">
            <v>3943977241.5799999</v>
          </cell>
          <cell r="F436">
            <v>0.9306841319213679</v>
          </cell>
        </row>
        <row r="437">
          <cell r="A437" t="str">
            <v>09PDPPM001</v>
          </cell>
          <cell r="B437">
            <v>104525373</v>
          </cell>
          <cell r="C437">
            <v>103125373</v>
          </cell>
          <cell r="D437">
            <v>54747728</v>
          </cell>
          <cell r="E437">
            <v>40241827.980000012</v>
          </cell>
          <cell r="F437">
            <v>0.73504105923811147</v>
          </cell>
        </row>
        <row r="438">
          <cell r="A438" t="str">
            <v>09PDPPM002</v>
          </cell>
          <cell r="B438">
            <v>8761378</v>
          </cell>
          <cell r="C438">
            <v>8761378</v>
          </cell>
          <cell r="D438">
            <v>30000</v>
          </cell>
          <cell r="E438">
            <v>0</v>
          </cell>
          <cell r="F438">
            <v>0</v>
          </cell>
        </row>
        <row r="439">
          <cell r="A439" t="str">
            <v>09PDPPN001</v>
          </cell>
          <cell r="B439">
            <v>100000</v>
          </cell>
          <cell r="C439">
            <v>1500000</v>
          </cell>
          <cell r="D439">
            <v>49990</v>
          </cell>
          <cell r="E439">
            <v>0</v>
          </cell>
          <cell r="F439">
            <v>0</v>
          </cell>
        </row>
        <row r="440">
          <cell r="A440" t="str">
            <v>09PECME077</v>
          </cell>
          <cell r="B440">
            <v>499181904</v>
          </cell>
          <cell r="C440">
            <v>499181904</v>
          </cell>
          <cell r="D440">
            <v>92018554.370000005</v>
          </cell>
          <cell r="E440">
            <v>86801590.590000004</v>
          </cell>
          <cell r="F440">
            <v>0.9433053060253157</v>
          </cell>
        </row>
        <row r="441">
          <cell r="A441" t="str">
            <v>09PECMM001</v>
          </cell>
          <cell r="B441">
            <v>84005015</v>
          </cell>
          <cell r="C441">
            <v>84005015</v>
          </cell>
          <cell r="D441">
            <v>22410961.09</v>
          </cell>
          <cell r="E441">
            <v>17904334.050000001</v>
          </cell>
          <cell r="F441">
            <v>0.79890969325671168</v>
          </cell>
        </row>
        <row r="442">
          <cell r="A442" t="str">
            <v>09PECMM002</v>
          </cell>
          <cell r="B442">
            <v>1547000</v>
          </cell>
          <cell r="C442">
            <v>1547000</v>
          </cell>
          <cell r="D442">
            <v>0</v>
          </cell>
          <cell r="E442">
            <v>0</v>
          </cell>
          <cell r="F442" t="e">
            <v>#DIV/0!</v>
          </cell>
        </row>
        <row r="443">
          <cell r="A443" t="str">
            <v>09PECMN001</v>
          </cell>
          <cell r="B443">
            <v>1960000</v>
          </cell>
          <cell r="C443">
            <v>1960000</v>
          </cell>
          <cell r="D443">
            <v>319833.59999999998</v>
          </cell>
          <cell r="E443">
            <v>53168.6</v>
          </cell>
          <cell r="F443">
            <v>0.16623831892584146</v>
          </cell>
        </row>
        <row r="444">
          <cell r="A444" t="str">
            <v>09PESME084</v>
          </cell>
          <cell r="B444">
            <v>68078450</v>
          </cell>
          <cell r="C444">
            <v>120629020.43000001</v>
          </cell>
          <cell r="D444">
            <v>62853915.43</v>
          </cell>
          <cell r="E444">
            <v>50307751.800000004</v>
          </cell>
          <cell r="F444">
            <v>0.8003916932752968</v>
          </cell>
        </row>
        <row r="445">
          <cell r="A445" t="str">
            <v>09PESMM001</v>
          </cell>
          <cell r="B445">
            <v>46196869</v>
          </cell>
          <cell r="C445">
            <v>69694295.569999993</v>
          </cell>
          <cell r="D445">
            <v>56305166.68</v>
          </cell>
          <cell r="E445">
            <v>46392974.089999996</v>
          </cell>
          <cell r="F445">
            <v>0.8239558965106325</v>
          </cell>
        </row>
        <row r="446">
          <cell r="A446" t="str">
            <v>09PESMM002</v>
          </cell>
          <cell r="B446">
            <v>3200000</v>
          </cell>
          <cell r="C446">
            <v>3200000</v>
          </cell>
          <cell r="D446">
            <v>0</v>
          </cell>
          <cell r="E446">
            <v>0</v>
          </cell>
          <cell r="F446" t="e">
            <v>#DIV/0!</v>
          </cell>
        </row>
        <row r="447">
          <cell r="A447" t="str">
            <v>09PESMN001</v>
          </cell>
          <cell r="B447">
            <v>30000</v>
          </cell>
          <cell r="C447">
            <v>30000</v>
          </cell>
          <cell r="D447">
            <v>0</v>
          </cell>
          <cell r="E447">
            <v>0</v>
          </cell>
          <cell r="F447" t="e">
            <v>#DIV/0!</v>
          </cell>
        </row>
        <row r="448">
          <cell r="A448" t="str">
            <v>09PFCH0000</v>
          </cell>
          <cell r="B448">
            <v>43278529</v>
          </cell>
          <cell r="C448">
            <v>43278529</v>
          </cell>
          <cell r="D448">
            <v>20752346</v>
          </cell>
          <cell r="E448">
            <v>14605289.479999999</v>
          </cell>
          <cell r="F448">
            <v>0.70378980188553131</v>
          </cell>
        </row>
        <row r="449">
          <cell r="A449" t="str">
            <v>09PFCHE003</v>
          </cell>
          <cell r="B449">
            <v>23957536</v>
          </cell>
          <cell r="C449">
            <v>29797549.870000001</v>
          </cell>
          <cell r="D449">
            <v>12562084.869999999</v>
          </cell>
          <cell r="E449">
            <v>7831699.290000001</v>
          </cell>
          <cell r="F449">
            <v>0.62343945062042883</v>
          </cell>
        </row>
        <row r="450">
          <cell r="A450" t="str">
            <v>09PFCHM001</v>
          </cell>
          <cell r="B450">
            <v>19007137</v>
          </cell>
          <cell r="C450">
            <v>19007137</v>
          </cell>
          <cell r="D450">
            <v>8018437</v>
          </cell>
          <cell r="E450">
            <v>6746215.3899999987</v>
          </cell>
          <cell r="F450">
            <v>0.84133795526484756</v>
          </cell>
        </row>
        <row r="451">
          <cell r="A451" t="str">
            <v>09PFCHM002</v>
          </cell>
          <cell r="B451">
            <v>147016</v>
          </cell>
          <cell r="C451">
            <v>147016</v>
          </cell>
          <cell r="D451">
            <v>20000</v>
          </cell>
          <cell r="E451">
            <v>0</v>
          </cell>
          <cell r="F451">
            <v>0</v>
          </cell>
        </row>
        <row r="452">
          <cell r="A452" t="str">
            <v>09PFCHN001</v>
          </cell>
          <cell r="B452">
            <v>216840</v>
          </cell>
          <cell r="C452">
            <v>216840</v>
          </cell>
          <cell r="D452">
            <v>216840</v>
          </cell>
          <cell r="E452">
            <v>42374.8</v>
          </cell>
          <cell r="F452">
            <v>0.19541966426858515</v>
          </cell>
        </row>
        <row r="453">
          <cell r="A453" t="str">
            <v>09PFRCG010</v>
          </cell>
          <cell r="B453">
            <v>74693667</v>
          </cell>
          <cell r="C453">
            <v>74693667</v>
          </cell>
          <cell r="D453">
            <v>32968287</v>
          </cell>
          <cell r="E453">
            <v>26007227.190000009</v>
          </cell>
          <cell r="F453">
            <v>0.78885588414102348</v>
          </cell>
        </row>
        <row r="454">
          <cell r="A454" t="str">
            <v>09PFRCM002</v>
          </cell>
          <cell r="B454">
            <v>22000</v>
          </cell>
          <cell r="C454">
            <v>22000</v>
          </cell>
          <cell r="D454">
            <v>22000</v>
          </cell>
          <cell r="E454">
            <v>0</v>
          </cell>
          <cell r="F454">
            <v>0</v>
          </cell>
        </row>
        <row r="455">
          <cell r="A455" t="str">
            <v>09PFRI0000</v>
          </cell>
          <cell r="B455">
            <v>0</v>
          </cell>
          <cell r="C455">
            <v>398499261.20999998</v>
          </cell>
          <cell r="D455">
            <v>398499261.20999998</v>
          </cell>
          <cell r="E455">
            <v>393335372.99000001</v>
          </cell>
          <cell r="F455">
            <v>0.98704166174782759</v>
          </cell>
        </row>
        <row r="456">
          <cell r="A456" t="str">
            <v>09PFRIU035</v>
          </cell>
          <cell r="B456">
            <v>0</v>
          </cell>
          <cell r="C456">
            <v>674527030.79000008</v>
          </cell>
          <cell r="D456">
            <v>672865475.82000017</v>
          </cell>
          <cell r="E456">
            <v>667406932.83000004</v>
          </cell>
          <cell r="F456">
            <v>0.99188761619349253</v>
          </cell>
        </row>
        <row r="457">
          <cell r="A457" t="str">
            <v>10C001E167</v>
          </cell>
          <cell r="B457">
            <v>1445285853</v>
          </cell>
          <cell r="C457">
            <v>1452464881.0599999</v>
          </cell>
          <cell r="D457">
            <v>657790883.24000001</v>
          </cell>
          <cell r="E457">
            <v>411091825.94000006</v>
          </cell>
          <cell r="F457">
            <v>0.62495822975705495</v>
          </cell>
        </row>
        <row r="458">
          <cell r="A458" t="str">
            <v>10C001E196</v>
          </cell>
          <cell r="B458">
            <v>256561753</v>
          </cell>
          <cell r="C458">
            <v>257251753</v>
          </cell>
          <cell r="D458">
            <v>120550410</v>
          </cell>
          <cell r="E458">
            <v>54096985.219999999</v>
          </cell>
          <cell r="F458">
            <v>0.448749906532877</v>
          </cell>
        </row>
        <row r="459">
          <cell r="A459" t="str">
            <v>10C001M001</v>
          </cell>
          <cell r="B459">
            <v>655920114</v>
          </cell>
          <cell r="C459">
            <v>657238891.18000007</v>
          </cell>
          <cell r="D459">
            <v>329067938.28000009</v>
          </cell>
          <cell r="E459">
            <v>272193091.99000001</v>
          </cell>
          <cell r="F459">
            <v>0.82716381733426148</v>
          </cell>
        </row>
        <row r="460">
          <cell r="A460" t="str">
            <v>10C001M002</v>
          </cell>
          <cell r="B460">
            <v>73000000</v>
          </cell>
          <cell r="C460">
            <v>71597244.75999999</v>
          </cell>
          <cell r="D460">
            <v>0</v>
          </cell>
          <cell r="E460">
            <v>0</v>
          </cell>
          <cell r="F460" t="e">
            <v>#DIV/0!</v>
          </cell>
        </row>
        <row r="461">
          <cell r="A461" t="str">
            <v>10C001N001</v>
          </cell>
          <cell r="B461">
            <v>688594</v>
          </cell>
          <cell r="C461">
            <v>688594</v>
          </cell>
          <cell r="D461">
            <v>344297</v>
          </cell>
          <cell r="E461">
            <v>200000</v>
          </cell>
          <cell r="F461">
            <v>0.58089382132286949</v>
          </cell>
        </row>
        <row r="462">
          <cell r="A462" t="str">
            <v>10P0AC0000</v>
          </cell>
          <cell r="B462">
            <v>127844</v>
          </cell>
          <cell r="C462">
            <v>127844</v>
          </cell>
          <cell r="D462">
            <v>127844</v>
          </cell>
          <cell r="E462">
            <v>0</v>
          </cell>
          <cell r="F462">
            <v>0</v>
          </cell>
        </row>
        <row r="463">
          <cell r="A463" t="str">
            <v>10P0ACE196</v>
          </cell>
          <cell r="B463">
            <v>823836</v>
          </cell>
          <cell r="C463">
            <v>823836</v>
          </cell>
          <cell r="D463">
            <v>392844</v>
          </cell>
          <cell r="E463">
            <v>19356.400000000001</v>
          </cell>
          <cell r="F463">
            <v>4.9272484752217169E-2</v>
          </cell>
        </row>
        <row r="464">
          <cell r="A464" t="str">
            <v>10P0TP0000</v>
          </cell>
          <cell r="B464">
            <v>515325030</v>
          </cell>
          <cell r="C464">
            <v>515325030</v>
          </cell>
          <cell r="D464">
            <v>225000000</v>
          </cell>
          <cell r="E464">
            <v>208789611.24000001</v>
          </cell>
          <cell r="F464">
            <v>0.92795382773333335</v>
          </cell>
        </row>
        <row r="465">
          <cell r="A465" t="str">
            <v>10P0TPU022</v>
          </cell>
          <cell r="B465">
            <v>535195200</v>
          </cell>
          <cell r="C465">
            <v>535195200</v>
          </cell>
          <cell r="D465">
            <v>244575170</v>
          </cell>
          <cell r="E465">
            <v>208879388.61000001</v>
          </cell>
          <cell r="F465">
            <v>0.85404985555156732</v>
          </cell>
        </row>
        <row r="466">
          <cell r="A466" t="str">
            <v>10PDMB0000</v>
          </cell>
          <cell r="B466">
            <v>2785766354</v>
          </cell>
          <cell r="C466">
            <v>2785766354</v>
          </cell>
          <cell r="D466">
            <v>1440999392.3099999</v>
          </cell>
          <cell r="E466">
            <v>1380885875.23</v>
          </cell>
          <cell r="F466">
            <v>0.95828345424654571</v>
          </cell>
        </row>
        <row r="467">
          <cell r="A467" t="str">
            <v>10PDMBE042</v>
          </cell>
          <cell r="B467">
            <v>2800931637</v>
          </cell>
          <cell r="C467">
            <v>2800931637</v>
          </cell>
          <cell r="D467">
            <v>1438720022.6699998</v>
          </cell>
          <cell r="E467">
            <v>1382003618.01</v>
          </cell>
          <cell r="F467">
            <v>0.9605785672220335</v>
          </cell>
        </row>
        <row r="468">
          <cell r="A468" t="str">
            <v>10PDMBM001</v>
          </cell>
          <cell r="B468">
            <v>108334717</v>
          </cell>
          <cell r="C468">
            <v>108901962.71000001</v>
          </cell>
          <cell r="D468">
            <v>64151444.640000008</v>
          </cell>
          <cell r="E468">
            <v>47168472.280000009</v>
          </cell>
          <cell r="F468">
            <v>0.73526749934777469</v>
          </cell>
        </row>
        <row r="469">
          <cell r="A469" t="str">
            <v>10PDMBM002</v>
          </cell>
          <cell r="B469">
            <v>4500000</v>
          </cell>
          <cell r="C469">
            <v>3932754.29</v>
          </cell>
          <cell r="D469">
            <v>0</v>
          </cell>
          <cell r="E469">
            <v>0</v>
          </cell>
          <cell r="F469" t="e">
            <v>#DIV/0!</v>
          </cell>
        </row>
        <row r="470">
          <cell r="A470" t="str">
            <v>10PDMBN001</v>
          </cell>
          <cell r="B470">
            <v>1000000</v>
          </cell>
          <cell r="C470">
            <v>1000000</v>
          </cell>
          <cell r="D470">
            <v>500000</v>
          </cell>
          <cell r="E470">
            <v>0</v>
          </cell>
          <cell r="F470">
            <v>0</v>
          </cell>
        </row>
        <row r="471">
          <cell r="A471" t="str">
            <v>10PDME0000</v>
          </cell>
          <cell r="B471">
            <v>15149356346</v>
          </cell>
          <cell r="C471">
            <v>17075272552.490002</v>
          </cell>
          <cell r="D471">
            <v>6211074570.4900017</v>
          </cell>
          <cell r="E471">
            <v>5628812154.1400003</v>
          </cell>
          <cell r="F471">
            <v>0.9062541578366422</v>
          </cell>
        </row>
        <row r="472">
          <cell r="A472" t="str">
            <v>10PDMEE042</v>
          </cell>
          <cell r="B472">
            <v>19903644264</v>
          </cell>
          <cell r="C472">
            <v>22262267998.389996</v>
          </cell>
          <cell r="D472">
            <v>8106982131.8399982</v>
          </cell>
          <cell r="E472">
            <v>6783581629.2699986</v>
          </cell>
          <cell r="F472">
            <v>0.83675793519115171</v>
          </cell>
        </row>
        <row r="473">
          <cell r="A473" t="str">
            <v>10PDMEM001</v>
          </cell>
          <cell r="B473">
            <v>512700161</v>
          </cell>
          <cell r="C473">
            <v>509591990.25999999</v>
          </cell>
          <cell r="D473">
            <v>146037530.98000002</v>
          </cell>
          <cell r="E473">
            <v>141789706.5</v>
          </cell>
          <cell r="F473">
            <v>0.97091278898311584</v>
          </cell>
        </row>
        <row r="474">
          <cell r="A474" t="str">
            <v>10PDMEM002</v>
          </cell>
          <cell r="B474">
            <v>110000000</v>
          </cell>
          <cell r="C474">
            <v>108654990.34</v>
          </cell>
          <cell r="D474">
            <v>0</v>
          </cell>
          <cell r="E474">
            <v>0</v>
          </cell>
          <cell r="F474" t="e">
            <v>#DIV/0!</v>
          </cell>
        </row>
        <row r="475">
          <cell r="A475" t="str">
            <v>10PDMEN001</v>
          </cell>
          <cell r="B475">
            <v>3000000</v>
          </cell>
          <cell r="C475">
            <v>3000000</v>
          </cell>
          <cell r="D475">
            <v>1250000</v>
          </cell>
          <cell r="E475">
            <v>0</v>
          </cell>
          <cell r="F475">
            <v>0</v>
          </cell>
        </row>
        <row r="476">
          <cell r="A476" t="str">
            <v>10PDMEU039</v>
          </cell>
          <cell r="B476">
            <v>22100000</v>
          </cell>
          <cell r="C476">
            <v>22100000</v>
          </cell>
          <cell r="D476">
            <v>14241156</v>
          </cell>
          <cell r="E476">
            <v>14222400</v>
          </cell>
          <cell r="F476">
            <v>0.99868297208456958</v>
          </cell>
        </row>
        <row r="477">
          <cell r="A477" t="str">
            <v>10PDOR0000</v>
          </cell>
          <cell r="B477">
            <v>169186854</v>
          </cell>
          <cell r="C477">
            <v>169186854</v>
          </cell>
          <cell r="D477">
            <v>80370198</v>
          </cell>
          <cell r="E477">
            <v>43547227.839999996</v>
          </cell>
          <cell r="F477">
            <v>0.54183302920318788</v>
          </cell>
        </row>
        <row r="478">
          <cell r="A478" t="str">
            <v>10PDORG005</v>
          </cell>
          <cell r="B478">
            <v>183943152</v>
          </cell>
          <cell r="C478">
            <v>188643152</v>
          </cell>
          <cell r="D478">
            <v>81422226</v>
          </cell>
          <cell r="E478">
            <v>52062283.570000008</v>
          </cell>
          <cell r="F478">
            <v>0.63941120413485142</v>
          </cell>
        </row>
        <row r="479">
          <cell r="A479" t="str">
            <v>10PDORM001</v>
          </cell>
          <cell r="B479">
            <v>59433030</v>
          </cell>
          <cell r="C479">
            <v>59433030</v>
          </cell>
          <cell r="D479">
            <v>29812686</v>
          </cell>
          <cell r="E479">
            <v>10609839.630000001</v>
          </cell>
          <cell r="F479">
            <v>0.35588338568353084</v>
          </cell>
        </row>
        <row r="480">
          <cell r="A480" t="str">
            <v>10PDORM002</v>
          </cell>
          <cell r="B480">
            <v>50000</v>
          </cell>
          <cell r="C480">
            <v>50000</v>
          </cell>
          <cell r="D480">
            <v>0</v>
          </cell>
          <cell r="E480">
            <v>0</v>
          </cell>
          <cell r="F480" t="e">
            <v>#DIV/0!</v>
          </cell>
        </row>
        <row r="481">
          <cell r="A481" t="str">
            <v>10PDORN001</v>
          </cell>
          <cell r="B481">
            <v>7150000</v>
          </cell>
          <cell r="C481">
            <v>7150000</v>
          </cell>
          <cell r="D481">
            <v>3649998</v>
          </cell>
          <cell r="E481">
            <v>0</v>
          </cell>
          <cell r="F481">
            <v>0</v>
          </cell>
        </row>
        <row r="482">
          <cell r="A482" t="str">
            <v>10PDRT0000</v>
          </cell>
          <cell r="B482">
            <v>2286274643</v>
          </cell>
          <cell r="C482">
            <v>2286346661.4699998</v>
          </cell>
          <cell r="D482">
            <v>1147461776.47</v>
          </cell>
          <cell r="E482">
            <v>1028230976.48</v>
          </cell>
          <cell r="F482">
            <v>0.89609170219438916</v>
          </cell>
        </row>
        <row r="483">
          <cell r="A483" t="str">
            <v>10PDRTE042</v>
          </cell>
          <cell r="B483">
            <v>2689428253</v>
          </cell>
          <cell r="C483">
            <v>2689829890.52</v>
          </cell>
          <cell r="D483">
            <v>1184351165.2199998</v>
          </cell>
          <cell r="E483">
            <v>1041936751.5099998</v>
          </cell>
          <cell r="F483">
            <v>0.87975322025073044</v>
          </cell>
        </row>
        <row r="484">
          <cell r="A484" t="str">
            <v>10PDRTM001</v>
          </cell>
          <cell r="B484">
            <v>247720150</v>
          </cell>
          <cell r="C484">
            <v>247720150</v>
          </cell>
          <cell r="D484">
            <v>103121213.7</v>
          </cell>
          <cell r="E484">
            <v>52861787.109999999</v>
          </cell>
          <cell r="F484">
            <v>0.51261796882827027</v>
          </cell>
        </row>
        <row r="485">
          <cell r="A485" t="str">
            <v>10PDRTM002</v>
          </cell>
          <cell r="B485">
            <v>10000000</v>
          </cell>
          <cell r="C485">
            <v>9670380.9499999993</v>
          </cell>
          <cell r="D485">
            <v>0</v>
          </cell>
          <cell r="E485">
            <v>0</v>
          </cell>
          <cell r="F485" t="e">
            <v>#DIV/0!</v>
          </cell>
        </row>
        <row r="486">
          <cell r="A486" t="str">
            <v>10PDRTN001</v>
          </cell>
          <cell r="B486">
            <v>2632662</v>
          </cell>
          <cell r="C486">
            <v>2632662</v>
          </cell>
          <cell r="D486">
            <v>1100200</v>
          </cell>
          <cell r="E486">
            <v>50000</v>
          </cell>
          <cell r="F486">
            <v>4.544628249409198E-2</v>
          </cell>
        </row>
        <row r="487">
          <cell r="A487" t="str">
            <v>10PDTE0000</v>
          </cell>
          <cell r="B487">
            <v>1041870833</v>
          </cell>
          <cell r="C487">
            <v>1041870833</v>
          </cell>
          <cell r="D487">
            <v>545946311.52999997</v>
          </cell>
          <cell r="E487">
            <v>534167363.42000008</v>
          </cell>
          <cell r="F487">
            <v>0.97842471345398463</v>
          </cell>
        </row>
        <row r="488">
          <cell r="A488" t="str">
            <v>10PDTEE042</v>
          </cell>
          <cell r="B488">
            <v>1659681586</v>
          </cell>
          <cell r="C488">
            <v>1748166495.1800001</v>
          </cell>
          <cell r="D488">
            <v>823587549.5999999</v>
          </cell>
          <cell r="E488">
            <v>765602727.95000017</v>
          </cell>
          <cell r="F488">
            <v>0.92959482974437657</v>
          </cell>
        </row>
        <row r="489">
          <cell r="A489" t="str">
            <v>10PDTEJ001</v>
          </cell>
          <cell r="B489">
            <v>229487813</v>
          </cell>
          <cell r="C489">
            <v>229487813</v>
          </cell>
          <cell r="D489">
            <v>107971229.44</v>
          </cell>
          <cell r="E489">
            <v>107605290.34999999</v>
          </cell>
          <cell r="F489">
            <v>0.99661077222239691</v>
          </cell>
        </row>
        <row r="490">
          <cell r="A490" t="str">
            <v>10PDTEM001</v>
          </cell>
          <cell r="B490">
            <v>8434180</v>
          </cell>
          <cell r="C490">
            <v>8434180</v>
          </cell>
          <cell r="D490">
            <v>4093980</v>
          </cell>
          <cell r="E490">
            <v>1208816.23</v>
          </cell>
          <cell r="F490">
            <v>0.29526676485962317</v>
          </cell>
        </row>
        <row r="491">
          <cell r="A491" t="str">
            <v>10PDTEM002</v>
          </cell>
          <cell r="B491">
            <v>1000000</v>
          </cell>
          <cell r="C491">
            <v>1000000</v>
          </cell>
          <cell r="D491">
            <v>0</v>
          </cell>
          <cell r="E491">
            <v>0</v>
          </cell>
          <cell r="F491" t="e">
            <v>#DIV/0!</v>
          </cell>
        </row>
        <row r="492">
          <cell r="A492" t="str">
            <v>10PDTEN001</v>
          </cell>
          <cell r="B492">
            <v>800000</v>
          </cell>
          <cell r="C492">
            <v>800000</v>
          </cell>
          <cell r="D492">
            <v>335000</v>
          </cell>
          <cell r="E492">
            <v>0</v>
          </cell>
          <cell r="F492">
            <v>0</v>
          </cell>
        </row>
        <row r="493">
          <cell r="A493" t="str">
            <v>11C001E168</v>
          </cell>
          <cell r="B493">
            <v>5022128931</v>
          </cell>
          <cell r="C493">
            <v>4419732465.7399998</v>
          </cell>
          <cell r="D493">
            <v>2153309626.3899999</v>
          </cell>
          <cell r="E493">
            <v>1816067456.3199999</v>
          </cell>
          <cell r="F493">
            <v>0.84338426488373497</v>
          </cell>
        </row>
        <row r="494">
          <cell r="A494" t="str">
            <v>11C001E169</v>
          </cell>
          <cell r="B494">
            <v>19190510881</v>
          </cell>
          <cell r="C494">
            <v>20423046003.989998</v>
          </cell>
          <cell r="D494">
            <v>9676716619</v>
          </cell>
          <cell r="E494">
            <v>8511095917.8399992</v>
          </cell>
          <cell r="F494">
            <v>0.87954378049354753</v>
          </cell>
        </row>
        <row r="495">
          <cell r="A495" t="str">
            <v>11C001E194</v>
          </cell>
          <cell r="B495">
            <v>35209487</v>
          </cell>
          <cell r="C495">
            <v>35209487</v>
          </cell>
          <cell r="D495">
            <v>19907141.82</v>
          </cell>
          <cell r="E495">
            <v>7112832.0199999996</v>
          </cell>
          <cell r="F495">
            <v>0.35730051477575697</v>
          </cell>
        </row>
        <row r="496">
          <cell r="A496" t="str">
            <v>11C001K019</v>
          </cell>
          <cell r="B496">
            <v>714792671</v>
          </cell>
          <cell r="C496">
            <v>714792671</v>
          </cell>
          <cell r="D496">
            <v>333818340.89999998</v>
          </cell>
          <cell r="E496">
            <v>326465910.89999998</v>
          </cell>
          <cell r="F496">
            <v>0.97797475722820593</v>
          </cell>
        </row>
        <row r="497">
          <cell r="A497" t="str">
            <v>11C001M001</v>
          </cell>
          <cell r="B497">
            <v>532093276</v>
          </cell>
          <cell r="C497">
            <v>532093276</v>
          </cell>
          <cell r="D497">
            <v>257594851.91999999</v>
          </cell>
          <cell r="E497">
            <v>184920936.47</v>
          </cell>
          <cell r="F497">
            <v>0.71787512480035909</v>
          </cell>
        </row>
        <row r="498">
          <cell r="A498" t="str">
            <v>11C001M002</v>
          </cell>
          <cell r="B498">
            <v>104000000</v>
          </cell>
          <cell r="C498">
            <v>2765333.2</v>
          </cell>
          <cell r="D498">
            <v>0</v>
          </cell>
          <cell r="E498">
            <v>0</v>
          </cell>
          <cell r="F498" t="e">
            <v>#DIV/0!</v>
          </cell>
        </row>
        <row r="499">
          <cell r="A499" t="str">
            <v>11C001N001</v>
          </cell>
          <cell r="B499">
            <v>536012481</v>
          </cell>
          <cell r="C499">
            <v>61012481</v>
          </cell>
          <cell r="D499">
            <v>38229269</v>
          </cell>
          <cell r="E499">
            <v>27869063.060000002</v>
          </cell>
          <cell r="F499">
            <v>0.72899806323788197</v>
          </cell>
        </row>
        <row r="500">
          <cell r="A500" t="str">
            <v>11C001U047</v>
          </cell>
          <cell r="B500">
            <v>45000000</v>
          </cell>
          <cell r="C500">
            <v>45000000</v>
          </cell>
          <cell r="D500">
            <v>22500000</v>
          </cell>
          <cell r="E500">
            <v>22500000</v>
          </cell>
          <cell r="F500">
            <v>1</v>
          </cell>
        </row>
        <row r="501">
          <cell r="A501" t="str">
            <v>11CD01E026</v>
          </cell>
          <cell r="B501">
            <v>29299834</v>
          </cell>
          <cell r="C501">
            <v>29299834</v>
          </cell>
          <cell r="D501">
            <v>16026484.800000001</v>
          </cell>
          <cell r="E501">
            <v>10245760.740000002</v>
          </cell>
          <cell r="F501">
            <v>0.63930180996396679</v>
          </cell>
        </row>
        <row r="502">
          <cell r="A502" t="str">
            <v>11CD01E170</v>
          </cell>
          <cell r="B502">
            <v>12999834</v>
          </cell>
          <cell r="C502">
            <v>12999834</v>
          </cell>
          <cell r="D502">
            <v>7603137</v>
          </cell>
          <cell r="E502">
            <v>4657011.8100000005</v>
          </cell>
          <cell r="F502">
            <v>0.61251188950034707</v>
          </cell>
        </row>
        <row r="503">
          <cell r="A503" t="str">
            <v>11CD01M001</v>
          </cell>
          <cell r="B503">
            <v>101689769</v>
          </cell>
          <cell r="C503">
            <v>101689769</v>
          </cell>
          <cell r="D503">
            <v>43224345.560000002</v>
          </cell>
          <cell r="E503">
            <v>33798101.75</v>
          </cell>
          <cell r="F503">
            <v>0.78192281021547516</v>
          </cell>
        </row>
        <row r="504">
          <cell r="A504" t="str">
            <v>11CD01M002</v>
          </cell>
          <cell r="B504">
            <v>1200000</v>
          </cell>
          <cell r="C504">
            <v>1200000</v>
          </cell>
          <cell r="D504">
            <v>0</v>
          </cell>
          <cell r="E504">
            <v>0</v>
          </cell>
          <cell r="F504" t="e">
            <v>#DIV/0!</v>
          </cell>
        </row>
        <row r="505">
          <cell r="A505" t="str">
            <v>11CD01N001</v>
          </cell>
          <cell r="B505">
            <v>500000</v>
          </cell>
          <cell r="C505">
            <v>500000</v>
          </cell>
          <cell r="D505">
            <v>272500</v>
          </cell>
          <cell r="E505">
            <v>23582.21</v>
          </cell>
          <cell r="F505">
            <v>8.6540220183486241E-2</v>
          </cell>
        </row>
        <row r="506">
          <cell r="A506" t="str">
            <v>11CD01U040</v>
          </cell>
          <cell r="B506">
            <v>25100000</v>
          </cell>
          <cell r="C506">
            <v>25100000</v>
          </cell>
          <cell r="D506">
            <v>22600000</v>
          </cell>
          <cell r="E506">
            <v>18771428</v>
          </cell>
          <cell r="F506">
            <v>0.83059415929203539</v>
          </cell>
        </row>
        <row r="507">
          <cell r="A507" t="str">
            <v>11CD02E026</v>
          </cell>
          <cell r="B507">
            <v>34920302</v>
          </cell>
          <cell r="C507">
            <v>34920302</v>
          </cell>
          <cell r="D507">
            <v>18008583</v>
          </cell>
          <cell r="E507">
            <v>14299065.190000001</v>
          </cell>
          <cell r="F507">
            <v>0.79401389826173452</v>
          </cell>
        </row>
        <row r="508">
          <cell r="A508" t="str">
            <v>11CD02E169</v>
          </cell>
          <cell r="B508">
            <v>12243495591</v>
          </cell>
          <cell r="C508">
            <v>12253504191</v>
          </cell>
          <cell r="D508">
            <v>5930950845.3400002</v>
          </cell>
          <cell r="E508">
            <v>5460588723.9300013</v>
          </cell>
          <cell r="F508">
            <v>0.92069364024833111</v>
          </cell>
        </row>
        <row r="509">
          <cell r="A509" t="str">
            <v>11CD02M001</v>
          </cell>
          <cell r="B509">
            <v>576714664</v>
          </cell>
          <cell r="C509">
            <v>576714664</v>
          </cell>
          <cell r="D509">
            <v>287580237</v>
          </cell>
          <cell r="E509">
            <v>284932376.01999998</v>
          </cell>
          <cell r="F509">
            <v>0.99079261840931021</v>
          </cell>
        </row>
        <row r="510">
          <cell r="A510" t="str">
            <v>11CD02M002</v>
          </cell>
          <cell r="B510">
            <v>10208600</v>
          </cell>
          <cell r="C510">
            <v>200000</v>
          </cell>
          <cell r="D510">
            <v>0</v>
          </cell>
          <cell r="E510">
            <v>0</v>
          </cell>
          <cell r="F510" t="e">
            <v>#DIV/0!</v>
          </cell>
        </row>
        <row r="511">
          <cell r="A511" t="str">
            <v>11CD02N001</v>
          </cell>
          <cell r="B511">
            <v>1047171</v>
          </cell>
          <cell r="C511">
            <v>1047171</v>
          </cell>
          <cell r="D511">
            <v>632979</v>
          </cell>
          <cell r="E511">
            <v>601345</v>
          </cell>
          <cell r="F511">
            <v>0.95002361847707428</v>
          </cell>
        </row>
        <row r="512">
          <cell r="A512" t="str">
            <v>11CD03E169</v>
          </cell>
          <cell r="B512">
            <v>6871346543</v>
          </cell>
          <cell r="C512">
            <v>6881346543</v>
          </cell>
          <cell r="D512">
            <v>3150096327.5900002</v>
          </cell>
          <cell r="E512">
            <v>2912622975.9899998</v>
          </cell>
          <cell r="F512">
            <v>0.92461393973254125</v>
          </cell>
        </row>
        <row r="513">
          <cell r="A513" t="str">
            <v>11CD03M001</v>
          </cell>
          <cell r="B513">
            <v>280254083</v>
          </cell>
          <cell r="C513">
            <v>280254083</v>
          </cell>
          <cell r="D513">
            <v>176706075.60000002</v>
          </cell>
          <cell r="E513">
            <v>124646848.03</v>
          </cell>
          <cell r="F513">
            <v>0.70539084525965212</v>
          </cell>
        </row>
        <row r="514">
          <cell r="A514" t="str">
            <v>11CD03M002</v>
          </cell>
          <cell r="B514">
            <v>10000000</v>
          </cell>
          <cell r="C514">
            <v>0</v>
          </cell>
          <cell r="D514">
            <v>0</v>
          </cell>
          <cell r="E514">
            <v>0</v>
          </cell>
          <cell r="F514" t="e">
            <v>#DIV/0!</v>
          </cell>
        </row>
        <row r="515">
          <cell r="A515" t="str">
            <v>11CD03N001</v>
          </cell>
          <cell r="B515">
            <v>279444</v>
          </cell>
          <cell r="C515">
            <v>279444</v>
          </cell>
          <cell r="D515">
            <v>116495</v>
          </cell>
          <cell r="E515">
            <v>0</v>
          </cell>
          <cell r="F515">
            <v>0</v>
          </cell>
        </row>
        <row r="516">
          <cell r="A516" t="str">
            <v>13C001M001</v>
          </cell>
          <cell r="B516">
            <v>103842939</v>
          </cell>
          <cell r="C516">
            <v>104941458.48000002</v>
          </cell>
          <cell r="D516">
            <v>53053411.829999998</v>
          </cell>
          <cell r="E516">
            <v>32614777.619999997</v>
          </cell>
          <cell r="F516">
            <v>0.61475363214166345</v>
          </cell>
        </row>
        <row r="517">
          <cell r="A517" t="str">
            <v>13C001M002</v>
          </cell>
          <cell r="B517">
            <v>860000</v>
          </cell>
          <cell r="C517">
            <v>813214.49</v>
          </cell>
          <cell r="D517">
            <v>0</v>
          </cell>
          <cell r="E517">
            <v>0</v>
          </cell>
          <cell r="F517" t="e">
            <v>#DIV/0!</v>
          </cell>
        </row>
        <row r="518">
          <cell r="A518" t="str">
            <v>13C001N001</v>
          </cell>
          <cell r="B518">
            <v>30000</v>
          </cell>
          <cell r="C518">
            <v>30000</v>
          </cell>
          <cell r="D518">
            <v>30000</v>
          </cell>
          <cell r="E518">
            <v>0</v>
          </cell>
          <cell r="F518">
            <v>0</v>
          </cell>
        </row>
        <row r="519">
          <cell r="A519" t="str">
            <v>13C001O006</v>
          </cell>
          <cell r="B519">
            <v>184930222</v>
          </cell>
          <cell r="C519">
            <v>191379687.24000001</v>
          </cell>
          <cell r="D519">
            <v>96079296</v>
          </cell>
          <cell r="E519">
            <v>77927371.539999992</v>
          </cell>
          <cell r="F519">
            <v>0.8110735068250291</v>
          </cell>
        </row>
        <row r="520">
          <cell r="A520" t="str">
            <v>13C001O008</v>
          </cell>
          <cell r="B520">
            <v>62506302</v>
          </cell>
          <cell r="C520">
            <v>62506302</v>
          </cell>
          <cell r="D520">
            <v>32825184.490000002</v>
          </cell>
          <cell r="E520">
            <v>26488664.68</v>
          </cell>
          <cell r="F520">
            <v>0.80696163910577912</v>
          </cell>
        </row>
        <row r="521">
          <cell r="A521" t="str">
            <v>13PDEA0000</v>
          </cell>
          <cell r="B521">
            <v>35755299</v>
          </cell>
          <cell r="C521">
            <v>35755299</v>
          </cell>
          <cell r="D521">
            <v>19907118</v>
          </cell>
          <cell r="E521">
            <v>14787787.58</v>
          </cell>
          <cell r="F521">
            <v>0.74283919852185532</v>
          </cell>
        </row>
        <row r="522">
          <cell r="A522" t="str">
            <v>13PDEAM001</v>
          </cell>
          <cell r="B522">
            <v>17474410</v>
          </cell>
          <cell r="C522">
            <v>17474410</v>
          </cell>
          <cell r="D522">
            <v>8911829</v>
          </cell>
          <cell r="E522">
            <v>5927729.1899999995</v>
          </cell>
          <cell r="F522">
            <v>0.66515293213099125</v>
          </cell>
        </row>
        <row r="523">
          <cell r="A523" t="str">
            <v>13PDEAM002</v>
          </cell>
          <cell r="B523">
            <v>10002</v>
          </cell>
          <cell r="C523">
            <v>10002</v>
          </cell>
          <cell r="D523">
            <v>10002</v>
          </cell>
          <cell r="E523">
            <v>0</v>
          </cell>
          <cell r="F523">
            <v>0</v>
          </cell>
        </row>
        <row r="524">
          <cell r="A524" t="str">
            <v>13PDEAN001</v>
          </cell>
          <cell r="B524">
            <v>20000</v>
          </cell>
          <cell r="C524">
            <v>20000</v>
          </cell>
          <cell r="D524">
            <v>20000</v>
          </cell>
          <cell r="E524">
            <v>0</v>
          </cell>
          <cell r="F524">
            <v>0</v>
          </cell>
        </row>
        <row r="525">
          <cell r="A525" t="str">
            <v>13PDEAO009</v>
          </cell>
          <cell r="B525">
            <v>20910579</v>
          </cell>
          <cell r="C525">
            <v>20910579</v>
          </cell>
          <cell r="D525">
            <v>12719692</v>
          </cell>
          <cell r="E525">
            <v>9130338.3899999987</v>
          </cell>
          <cell r="F525">
            <v>0.71781127954985069</v>
          </cell>
        </row>
        <row r="526">
          <cell r="A526" t="str">
            <v>13PDVA0000</v>
          </cell>
          <cell r="B526">
            <v>297499808</v>
          </cell>
          <cell r="C526">
            <v>297499808</v>
          </cell>
          <cell r="D526">
            <v>140778233.84</v>
          </cell>
          <cell r="E526">
            <v>113782806.89</v>
          </cell>
          <cell r="F526">
            <v>0.80824147161356374</v>
          </cell>
        </row>
        <row r="527">
          <cell r="A527" t="str">
            <v>13PDVAG076</v>
          </cell>
          <cell r="B527">
            <v>267475654</v>
          </cell>
          <cell r="C527">
            <v>267475654</v>
          </cell>
          <cell r="D527">
            <v>126810957</v>
          </cell>
          <cell r="E527">
            <v>101881615.60000001</v>
          </cell>
          <cell r="F527">
            <v>0.80341334857996549</v>
          </cell>
        </row>
        <row r="528">
          <cell r="A528" t="str">
            <v>13PDVAM001</v>
          </cell>
          <cell r="B528">
            <v>29799154</v>
          </cell>
          <cell r="C528">
            <v>29799153.999999996</v>
          </cell>
          <cell r="D528">
            <v>13942276.84</v>
          </cell>
          <cell r="E528">
            <v>11901191.290000001</v>
          </cell>
          <cell r="F528">
            <v>0.85360457453088423</v>
          </cell>
        </row>
        <row r="529">
          <cell r="A529" t="str">
            <v>13PDVAM002</v>
          </cell>
          <cell r="B529">
            <v>200000</v>
          </cell>
          <cell r="C529">
            <v>200000</v>
          </cell>
          <cell r="D529">
            <v>0</v>
          </cell>
          <cell r="E529">
            <v>0</v>
          </cell>
          <cell r="F529" t="e">
            <v>#DIV/0!</v>
          </cell>
        </row>
        <row r="530">
          <cell r="A530" t="str">
            <v>13PDVAN001</v>
          </cell>
          <cell r="B530">
            <v>25000</v>
          </cell>
          <cell r="C530">
            <v>25000</v>
          </cell>
          <cell r="D530">
            <v>25000</v>
          </cell>
          <cell r="E530">
            <v>0</v>
          </cell>
          <cell r="F530">
            <v>0</v>
          </cell>
        </row>
        <row r="531">
          <cell r="A531" t="str">
            <v>14P0PJE002</v>
          </cell>
          <cell r="B531">
            <v>0</v>
          </cell>
          <cell r="C531">
            <v>71679.97</v>
          </cell>
          <cell r="D531">
            <v>71679.97</v>
          </cell>
          <cell r="E531">
            <v>71679.97</v>
          </cell>
          <cell r="F531">
            <v>1</v>
          </cell>
        </row>
        <row r="532">
          <cell r="A532" t="str">
            <v>15C000K020</v>
          </cell>
          <cell r="B532">
            <v>1500000000</v>
          </cell>
          <cell r="C532">
            <v>0</v>
          </cell>
          <cell r="D532">
            <v>0</v>
          </cell>
          <cell r="E532">
            <v>0</v>
          </cell>
          <cell r="F532" t="e">
            <v>#DIV/0!</v>
          </cell>
        </row>
        <row r="533">
          <cell r="A533" t="str">
            <v>15C000M002</v>
          </cell>
          <cell r="B533">
            <v>600000000</v>
          </cell>
          <cell r="C533">
            <v>0</v>
          </cell>
          <cell r="D533">
            <v>0</v>
          </cell>
          <cell r="E533">
            <v>0</v>
          </cell>
          <cell r="F533" t="e">
            <v>#DIV/0!</v>
          </cell>
        </row>
        <row r="534">
          <cell r="A534" t="str">
            <v>15C006U009</v>
          </cell>
          <cell r="B534">
            <v>4192000000</v>
          </cell>
          <cell r="C534">
            <v>3992000000</v>
          </cell>
          <cell r="D534">
            <v>3528155600</v>
          </cell>
          <cell r="E534">
            <v>2897248287.2200003</v>
          </cell>
          <cell r="F534">
            <v>0.82117928336834134</v>
          </cell>
        </row>
        <row r="535">
          <cell r="A535" t="str">
            <v>16C000D001</v>
          </cell>
          <cell r="B535">
            <v>18593369008</v>
          </cell>
          <cell r="C535">
            <v>19825282090.059998</v>
          </cell>
          <cell r="D535">
            <v>8828504280.0300007</v>
          </cell>
          <cell r="E535">
            <v>8415832664.8299999</v>
          </cell>
          <cell r="F535">
            <v>0.95325690489458559</v>
          </cell>
        </row>
        <row r="536">
          <cell r="A536" t="str">
            <v>16C000D002</v>
          </cell>
          <cell r="B536">
            <v>200000000</v>
          </cell>
          <cell r="C536">
            <v>200000000</v>
          </cell>
          <cell r="D536">
            <v>200000000</v>
          </cell>
          <cell r="E536">
            <v>197990611.47999999</v>
          </cell>
          <cell r="F536">
            <v>0.98995305739999995</v>
          </cell>
        </row>
        <row r="537">
          <cell r="A537" t="str">
            <v>17L000R003</v>
          </cell>
          <cell r="B537">
            <v>1701645000</v>
          </cell>
          <cell r="C537">
            <v>1995320667</v>
          </cell>
          <cell r="D537">
            <v>926891023</v>
          </cell>
          <cell r="E537">
            <v>926891023</v>
          </cell>
          <cell r="F537">
            <v>1</v>
          </cell>
        </row>
        <row r="538">
          <cell r="A538" t="str">
            <v>18L000R003</v>
          </cell>
          <cell r="B538">
            <v>412520000</v>
          </cell>
          <cell r="C538">
            <v>412970000</v>
          </cell>
          <cell r="D538">
            <v>252303334</v>
          </cell>
          <cell r="E538">
            <v>252303334</v>
          </cell>
          <cell r="F538">
            <v>1</v>
          </cell>
        </row>
        <row r="539">
          <cell r="A539" t="str">
            <v>19J000R003</v>
          </cell>
          <cell r="B539">
            <v>6814600000</v>
          </cell>
          <cell r="C539">
            <v>7102195324.8299999</v>
          </cell>
          <cell r="D539">
            <v>3772868347.8299999</v>
          </cell>
          <cell r="E539">
            <v>3772868347.8299999</v>
          </cell>
          <cell r="F539">
            <v>1</v>
          </cell>
        </row>
        <row r="540">
          <cell r="A540" t="str">
            <v>20J000R003</v>
          </cell>
          <cell r="B540">
            <v>234105100</v>
          </cell>
          <cell r="C540">
            <v>234105100</v>
          </cell>
          <cell r="D540">
            <v>117052548</v>
          </cell>
          <cell r="E540">
            <v>117052548</v>
          </cell>
          <cell r="F540">
            <v>1</v>
          </cell>
        </row>
        <row r="541">
          <cell r="A541" t="str">
            <v>21A000R003</v>
          </cell>
          <cell r="B541">
            <v>538327064</v>
          </cell>
          <cell r="C541">
            <v>538327064</v>
          </cell>
          <cell r="D541">
            <v>253416724</v>
          </cell>
          <cell r="E541">
            <v>253416724</v>
          </cell>
          <cell r="F541">
            <v>1</v>
          </cell>
        </row>
        <row r="542">
          <cell r="A542" t="str">
            <v>22A000R003</v>
          </cell>
          <cell r="B542">
            <v>341775766</v>
          </cell>
          <cell r="C542">
            <v>341775766</v>
          </cell>
          <cell r="D542">
            <v>198859719.59</v>
          </cell>
          <cell r="E542">
            <v>198859719.59</v>
          </cell>
          <cell r="F542">
            <v>1</v>
          </cell>
        </row>
        <row r="543">
          <cell r="A543" t="str">
            <v>23A000R003</v>
          </cell>
          <cell r="B543">
            <v>497383942</v>
          </cell>
          <cell r="C543">
            <v>497383942</v>
          </cell>
          <cell r="D543">
            <v>248691971</v>
          </cell>
          <cell r="E543">
            <v>248691971</v>
          </cell>
          <cell r="F543">
            <v>1</v>
          </cell>
        </row>
        <row r="544">
          <cell r="A544" t="str">
            <v>24A000R003</v>
          </cell>
          <cell r="B544">
            <v>2100000000</v>
          </cell>
          <cell r="C544">
            <v>2100000000</v>
          </cell>
          <cell r="D544">
            <v>1320874422</v>
          </cell>
          <cell r="E544">
            <v>1320874422</v>
          </cell>
          <cell r="F544">
            <v>1</v>
          </cell>
        </row>
        <row r="545">
          <cell r="A545" t="str">
            <v>25C001E171</v>
          </cell>
          <cell r="B545">
            <v>555464032</v>
          </cell>
          <cell r="C545">
            <v>555471266.17000008</v>
          </cell>
          <cell r="D545">
            <v>296454762.0999999</v>
          </cell>
          <cell r="E545">
            <v>236106242.41999993</v>
          </cell>
          <cell r="F545">
            <v>0.79643261841196789</v>
          </cell>
        </row>
        <row r="546">
          <cell r="A546" t="str">
            <v>25C001M001</v>
          </cell>
          <cell r="B546">
            <v>106261744</v>
          </cell>
          <cell r="C546">
            <v>106261743.99999999</v>
          </cell>
          <cell r="D546">
            <v>67718870.620000005</v>
          </cell>
          <cell r="E546">
            <v>44177206.789999999</v>
          </cell>
          <cell r="F546">
            <v>0.65236183630257949</v>
          </cell>
        </row>
        <row r="547">
          <cell r="A547" t="str">
            <v>25C001M002</v>
          </cell>
          <cell r="B547">
            <v>181000</v>
          </cell>
          <cell r="C547">
            <v>181000</v>
          </cell>
          <cell r="D547">
            <v>90000</v>
          </cell>
          <cell r="E547">
            <v>0</v>
          </cell>
          <cell r="F547">
            <v>0</v>
          </cell>
        </row>
        <row r="548">
          <cell r="A548" t="str">
            <v>25C001N001</v>
          </cell>
          <cell r="B548">
            <v>700000</v>
          </cell>
          <cell r="C548">
            <v>700000</v>
          </cell>
          <cell r="D548">
            <v>336356</v>
          </cell>
          <cell r="E548">
            <v>0</v>
          </cell>
          <cell r="F548">
            <v>0</v>
          </cell>
        </row>
        <row r="549">
          <cell r="A549" t="str">
            <v>25C001O010</v>
          </cell>
          <cell r="B549">
            <v>903656175</v>
          </cell>
          <cell r="C549">
            <v>903656175</v>
          </cell>
          <cell r="D549">
            <v>466953759.26999992</v>
          </cell>
          <cell r="E549">
            <v>397537887.00999999</v>
          </cell>
          <cell r="F549">
            <v>0.85134315575803599</v>
          </cell>
        </row>
        <row r="550">
          <cell r="A550" t="str">
            <v>26C001E017</v>
          </cell>
          <cell r="B550">
            <v>120748605</v>
          </cell>
          <cell r="C550">
            <v>15006799.449999999</v>
          </cell>
          <cell r="D550">
            <v>15006799.449999999</v>
          </cell>
          <cell r="E550">
            <v>15006799.449999999</v>
          </cell>
          <cell r="F550">
            <v>1</v>
          </cell>
        </row>
        <row r="551">
          <cell r="A551" t="str">
            <v>26C001E172</v>
          </cell>
          <cell r="B551">
            <v>11690025107</v>
          </cell>
          <cell r="C551">
            <v>13153897868.93</v>
          </cell>
          <cell r="D551">
            <v>6328846849.5899982</v>
          </cell>
          <cell r="E551">
            <v>3932305284.2999992</v>
          </cell>
          <cell r="F551">
            <v>0.62133045367573492</v>
          </cell>
        </row>
        <row r="552">
          <cell r="A552" t="str">
            <v>26C001E173</v>
          </cell>
          <cell r="B552">
            <v>155645437</v>
          </cell>
          <cell r="C552">
            <v>17857121.030000001</v>
          </cell>
          <cell r="D552">
            <v>17857121.030000001</v>
          </cell>
          <cell r="E552">
            <v>17857121.030000001</v>
          </cell>
          <cell r="F552">
            <v>1</v>
          </cell>
        </row>
        <row r="553">
          <cell r="A553" t="str">
            <v>26C001E174</v>
          </cell>
          <cell r="B553">
            <v>395579171</v>
          </cell>
          <cell r="C553">
            <v>161829744.31</v>
          </cell>
          <cell r="D553">
            <v>105805209.65000001</v>
          </cell>
          <cell r="E553">
            <v>99387744.310000002</v>
          </cell>
          <cell r="F553">
            <v>0.93934641440408506</v>
          </cell>
        </row>
        <row r="554">
          <cell r="A554" t="str">
            <v>26C001M001</v>
          </cell>
          <cell r="B554">
            <v>674559409</v>
          </cell>
          <cell r="C554">
            <v>158173725.44999999</v>
          </cell>
          <cell r="D554">
            <v>134827636.44999999</v>
          </cell>
          <cell r="E554">
            <v>98407289.700000003</v>
          </cell>
          <cell r="F554">
            <v>0.72987476670996709</v>
          </cell>
        </row>
        <row r="555">
          <cell r="A555" t="str">
            <v>26C001M002</v>
          </cell>
          <cell r="B555">
            <v>90000000</v>
          </cell>
          <cell r="C555">
            <v>0</v>
          </cell>
          <cell r="D555">
            <v>0</v>
          </cell>
          <cell r="E555">
            <v>0</v>
          </cell>
          <cell r="F555" t="e">
            <v>#DIV/0!</v>
          </cell>
        </row>
        <row r="556">
          <cell r="A556" t="str">
            <v>26C001N001</v>
          </cell>
          <cell r="B556">
            <v>2327632</v>
          </cell>
          <cell r="C556">
            <v>2327632</v>
          </cell>
          <cell r="D556">
            <v>2327632</v>
          </cell>
          <cell r="E556">
            <v>2327467.5</v>
          </cell>
          <cell r="F556">
            <v>0.99992932731634554</v>
          </cell>
        </row>
        <row r="557">
          <cell r="A557" t="str">
            <v>26CD01G077</v>
          </cell>
          <cell r="B557">
            <v>26483933</v>
          </cell>
          <cell r="C557">
            <v>36379156.539999999</v>
          </cell>
          <cell r="D557">
            <v>22949427.540000003</v>
          </cell>
          <cell r="E557">
            <v>8657106.709999999</v>
          </cell>
          <cell r="F557">
            <v>0.37722538808042083</v>
          </cell>
        </row>
        <row r="558">
          <cell r="A558" t="str">
            <v>26CD01M001</v>
          </cell>
          <cell r="B558">
            <v>6944775</v>
          </cell>
          <cell r="C558">
            <v>6944775</v>
          </cell>
          <cell r="D558">
            <v>3523545.6899999995</v>
          </cell>
          <cell r="E558">
            <v>2572038.2500000005</v>
          </cell>
          <cell r="F558">
            <v>0.72995739981450358</v>
          </cell>
        </row>
        <row r="559">
          <cell r="A559" t="str">
            <v>26CD01M002</v>
          </cell>
          <cell r="B559">
            <v>900000</v>
          </cell>
          <cell r="C559">
            <v>900000</v>
          </cell>
          <cell r="D559">
            <v>450000</v>
          </cell>
          <cell r="E559">
            <v>0</v>
          </cell>
          <cell r="F559">
            <v>0</v>
          </cell>
        </row>
        <row r="560">
          <cell r="A560" t="str">
            <v>26CD01N001</v>
          </cell>
          <cell r="B560">
            <v>47500</v>
          </cell>
          <cell r="C560">
            <v>47500</v>
          </cell>
          <cell r="D560">
            <v>42500</v>
          </cell>
          <cell r="E560">
            <v>0</v>
          </cell>
          <cell r="F560">
            <v>0</v>
          </cell>
        </row>
        <row r="561">
          <cell r="A561" t="str">
            <v>26PDIA0000</v>
          </cell>
          <cell r="B561">
            <v>52441349</v>
          </cell>
          <cell r="C561">
            <v>41911142.530000001</v>
          </cell>
          <cell r="D561">
            <v>20556366.68</v>
          </cell>
          <cell r="E561">
            <v>19026702.170000002</v>
          </cell>
          <cell r="F561">
            <v>0.92558682505463086</v>
          </cell>
        </row>
        <row r="562">
          <cell r="A562" t="str">
            <v>26PDIAM001</v>
          </cell>
          <cell r="B562">
            <v>26303029</v>
          </cell>
          <cell r="C562">
            <v>27914420.549999997</v>
          </cell>
          <cell r="D562">
            <v>13416459.75</v>
          </cell>
          <cell r="E562">
            <v>10616097.210000001</v>
          </cell>
          <cell r="F562">
            <v>0.79127410716526769</v>
          </cell>
        </row>
        <row r="563">
          <cell r="A563" t="str">
            <v>26PDIAM002</v>
          </cell>
          <cell r="B563">
            <v>22000</v>
          </cell>
          <cell r="C563">
            <v>22000</v>
          </cell>
          <cell r="D563">
            <v>22000</v>
          </cell>
          <cell r="E563">
            <v>0</v>
          </cell>
          <cell r="F563">
            <v>0</v>
          </cell>
        </row>
        <row r="564">
          <cell r="A564" t="str">
            <v>26PDIAN001</v>
          </cell>
          <cell r="B564">
            <v>40000</v>
          </cell>
          <cell r="C564">
            <v>40000</v>
          </cell>
          <cell r="D564">
            <v>35500</v>
          </cell>
          <cell r="E564">
            <v>0</v>
          </cell>
          <cell r="F564">
            <v>0</v>
          </cell>
        </row>
        <row r="565">
          <cell r="A565" t="str">
            <v>26PDIAP022</v>
          </cell>
          <cell r="B565">
            <v>26246494</v>
          </cell>
          <cell r="C565">
            <v>34057394</v>
          </cell>
          <cell r="D565">
            <v>15505742.68</v>
          </cell>
          <cell r="E565">
            <v>12527964.089999998</v>
          </cell>
          <cell r="F565">
            <v>0.80795640354325793</v>
          </cell>
        </row>
        <row r="566">
          <cell r="A566" t="str">
            <v>26PDSP0000</v>
          </cell>
          <cell r="B566">
            <v>6836297817</v>
          </cell>
          <cell r="C566">
            <v>8169378277.5599995</v>
          </cell>
          <cell r="D566">
            <v>4673296559.4399996</v>
          </cell>
          <cell r="E566">
            <v>2902665994.3400006</v>
          </cell>
          <cell r="F566">
            <v>0.6211174397817002</v>
          </cell>
        </row>
        <row r="567">
          <cell r="A567" t="str">
            <v>26PDSPE066</v>
          </cell>
          <cell r="B567">
            <v>6696577977</v>
          </cell>
          <cell r="C567">
            <v>8097701708.0500011</v>
          </cell>
          <cell r="D567">
            <v>4637719826.6300011</v>
          </cell>
          <cell r="E567">
            <v>1819767948.8599997</v>
          </cell>
          <cell r="F567">
            <v>0.39238419242378725</v>
          </cell>
        </row>
        <row r="568">
          <cell r="A568" t="str">
            <v>26PDSPE173</v>
          </cell>
          <cell r="B568">
            <v>31202067</v>
          </cell>
          <cell r="C568">
            <v>20480682.109999999</v>
          </cell>
          <cell r="D568">
            <v>11050710.5</v>
          </cell>
          <cell r="E568">
            <v>4999999.1500000004</v>
          </cell>
          <cell r="F568">
            <v>0.45245951832689857</v>
          </cell>
        </row>
        <row r="569">
          <cell r="A569" t="str">
            <v>26PDSPM001</v>
          </cell>
          <cell r="B569">
            <v>80817773</v>
          </cell>
          <cell r="C569">
            <v>26669865.09</v>
          </cell>
          <cell r="D569">
            <v>0</v>
          </cell>
          <cell r="E569">
            <v>0</v>
          </cell>
          <cell r="F569" t="e">
            <v>#DIV/0!</v>
          </cell>
        </row>
        <row r="570">
          <cell r="A570" t="str">
            <v>26PDSPM002</v>
          </cell>
          <cell r="B570">
            <v>27500000</v>
          </cell>
          <cell r="C570">
            <v>24460022.310000002</v>
          </cell>
          <cell r="D570">
            <v>24460022.310000002</v>
          </cell>
          <cell r="E570">
            <v>0</v>
          </cell>
          <cell r="F570">
            <v>0</v>
          </cell>
        </row>
        <row r="571">
          <cell r="A571" t="str">
            <v>26PDSPN001</v>
          </cell>
          <cell r="B571">
            <v>200000</v>
          </cell>
          <cell r="C571">
            <v>66000</v>
          </cell>
          <cell r="D571">
            <v>66000</v>
          </cell>
          <cell r="E571">
            <v>0</v>
          </cell>
          <cell r="F571">
            <v>0</v>
          </cell>
        </row>
        <row r="572">
          <cell r="A572" t="str">
            <v>27A000R003</v>
          </cell>
          <cell r="B572">
            <v>357080000</v>
          </cell>
          <cell r="C572">
            <v>367726235.38</v>
          </cell>
          <cell r="D572">
            <v>195027962.38</v>
          </cell>
          <cell r="E572">
            <v>195027962.38</v>
          </cell>
          <cell r="F572">
            <v>1</v>
          </cell>
        </row>
        <row r="573">
          <cell r="A573" t="str">
            <v>29A000R003</v>
          </cell>
          <cell r="B573">
            <v>1717350000</v>
          </cell>
          <cell r="C573">
            <v>1717350000</v>
          </cell>
          <cell r="D573">
            <v>868978000</v>
          </cell>
          <cell r="E573">
            <v>868978000</v>
          </cell>
          <cell r="F573">
            <v>1</v>
          </cell>
        </row>
        <row r="574">
          <cell r="A574" t="str">
            <v>31C000E175</v>
          </cell>
          <cell r="B574">
            <v>648663036</v>
          </cell>
          <cell r="C574">
            <v>661728305.64999998</v>
          </cell>
          <cell r="D574">
            <v>403604408.65000004</v>
          </cell>
          <cell r="E574">
            <v>277157742.36000001</v>
          </cell>
          <cell r="F574">
            <v>0.6867064294145192</v>
          </cell>
        </row>
        <row r="575">
          <cell r="A575" t="str">
            <v>31C000M001</v>
          </cell>
          <cell r="B575">
            <v>203676010</v>
          </cell>
          <cell r="C575">
            <v>202877930</v>
          </cell>
          <cell r="D575">
            <v>116498781</v>
          </cell>
          <cell r="E575">
            <v>73036307.569999993</v>
          </cell>
          <cell r="F575">
            <v>0.62692765489108415</v>
          </cell>
        </row>
        <row r="576">
          <cell r="A576" t="str">
            <v>31C000M002</v>
          </cell>
          <cell r="B576">
            <v>2515000</v>
          </cell>
          <cell r="C576">
            <v>1689730.35</v>
          </cell>
          <cell r="D576">
            <v>1689730.35</v>
          </cell>
          <cell r="E576">
            <v>0</v>
          </cell>
          <cell r="F576">
            <v>0</v>
          </cell>
        </row>
        <row r="577">
          <cell r="A577" t="str">
            <v>31C000N001</v>
          </cell>
          <cell r="B577">
            <v>50000</v>
          </cell>
          <cell r="C577">
            <v>50000</v>
          </cell>
          <cell r="D577">
            <v>30000</v>
          </cell>
          <cell r="E577">
            <v>0</v>
          </cell>
          <cell r="F577">
            <v>0</v>
          </cell>
        </row>
        <row r="578">
          <cell r="A578" t="str">
            <v>31C000S012</v>
          </cell>
          <cell r="B578">
            <v>53876850</v>
          </cell>
          <cell r="C578">
            <v>53876850</v>
          </cell>
          <cell r="D578">
            <v>30932473</v>
          </cell>
          <cell r="E578">
            <v>26938711.040000003</v>
          </cell>
          <cell r="F578">
            <v>0.87088772501312783</v>
          </cell>
        </row>
        <row r="579">
          <cell r="A579" t="str">
            <v>31C000S051</v>
          </cell>
          <cell r="B579">
            <v>70235561</v>
          </cell>
          <cell r="C579">
            <v>70235561</v>
          </cell>
          <cell r="D579">
            <v>35021699</v>
          </cell>
          <cell r="E579">
            <v>34483998.689999998</v>
          </cell>
          <cell r="F579">
            <v>0.98464665263669815</v>
          </cell>
        </row>
        <row r="580">
          <cell r="A580" t="str">
            <v>31C000S057</v>
          </cell>
          <cell r="B580">
            <v>35166824</v>
          </cell>
          <cell r="C580">
            <v>35166824</v>
          </cell>
          <cell r="D580">
            <v>17624764</v>
          </cell>
          <cell r="E580">
            <v>17294859.109999999</v>
          </cell>
          <cell r="F580">
            <v>0.98128174141792757</v>
          </cell>
        </row>
        <row r="581">
          <cell r="A581" t="str">
            <v>31C000U014</v>
          </cell>
          <cell r="B581">
            <v>62002446</v>
          </cell>
          <cell r="C581">
            <v>62002446</v>
          </cell>
          <cell r="D581">
            <v>42336257</v>
          </cell>
          <cell r="E581">
            <v>39239555.890000001</v>
          </cell>
          <cell r="F581">
            <v>0.92685463171673399</v>
          </cell>
        </row>
        <row r="582">
          <cell r="A582" t="str">
            <v>31PDMP0000</v>
          </cell>
          <cell r="B582">
            <v>141124295</v>
          </cell>
          <cell r="C582">
            <v>153884295</v>
          </cell>
          <cell r="D582">
            <v>102104599</v>
          </cell>
          <cell r="E582">
            <v>61060548.959999993</v>
          </cell>
          <cell r="F582">
            <v>0.59801957559228058</v>
          </cell>
        </row>
        <row r="583">
          <cell r="A583" t="str">
            <v>31PDMPE048</v>
          </cell>
          <cell r="B583">
            <v>129313194</v>
          </cell>
          <cell r="C583">
            <v>141845194</v>
          </cell>
          <cell r="D583">
            <v>95921098</v>
          </cell>
          <cell r="E583">
            <v>56748487.230000004</v>
          </cell>
          <cell r="F583">
            <v>0.59161632230273264</v>
          </cell>
        </row>
        <row r="584">
          <cell r="A584" t="str">
            <v>31PDMPM001</v>
          </cell>
          <cell r="B584">
            <v>8791101</v>
          </cell>
          <cell r="C584">
            <v>8791101</v>
          </cell>
          <cell r="D584">
            <v>4696771</v>
          </cell>
          <cell r="E584">
            <v>4217061.7300000004</v>
          </cell>
          <cell r="F584">
            <v>0.89786402828666767</v>
          </cell>
        </row>
        <row r="585">
          <cell r="A585" t="str">
            <v>31PDMPM002</v>
          </cell>
          <cell r="B585">
            <v>2770000</v>
          </cell>
          <cell r="C585">
            <v>2770000</v>
          </cell>
          <cell r="D585">
            <v>1259095</v>
          </cell>
          <cell r="E585">
            <v>0</v>
          </cell>
          <cell r="F585">
            <v>0</v>
          </cell>
        </row>
        <row r="586">
          <cell r="A586" t="str">
            <v>31PDMPN001</v>
          </cell>
          <cell r="B586">
            <v>250000</v>
          </cell>
          <cell r="C586">
            <v>478000</v>
          </cell>
          <cell r="D586">
            <v>227635</v>
          </cell>
          <cell r="E586">
            <v>95000</v>
          </cell>
          <cell r="F586">
            <v>0.41733476837920352</v>
          </cell>
        </row>
        <row r="587">
          <cell r="A587" t="str">
            <v>31PFMA0000</v>
          </cell>
          <cell r="B587">
            <v>15038115</v>
          </cell>
          <cell r="C587">
            <v>15038115</v>
          </cell>
          <cell r="D587">
            <v>8572893</v>
          </cell>
          <cell r="E587">
            <v>7348109.0600000005</v>
          </cell>
          <cell r="F587">
            <v>0.85713294916896787</v>
          </cell>
        </row>
        <row r="588">
          <cell r="A588" t="str">
            <v>31PFMAE177</v>
          </cell>
          <cell r="B588">
            <v>16448862</v>
          </cell>
          <cell r="C588">
            <v>16437262.000000002</v>
          </cell>
          <cell r="D588">
            <v>8499565</v>
          </cell>
          <cell r="E588">
            <v>7145916.25</v>
          </cell>
          <cell r="F588">
            <v>0.84073905546930927</v>
          </cell>
        </row>
        <row r="589">
          <cell r="A589" t="str">
            <v>31PFMAM001</v>
          </cell>
          <cell r="B589">
            <v>5123224</v>
          </cell>
          <cell r="C589">
            <v>5123224</v>
          </cell>
          <cell r="D589">
            <v>2716118</v>
          </cell>
          <cell r="E589">
            <v>2285737.48</v>
          </cell>
          <cell r="F589">
            <v>0.84154572076765444</v>
          </cell>
        </row>
        <row r="590">
          <cell r="A590" t="str">
            <v>31PFMAM002</v>
          </cell>
          <cell r="B590">
            <v>3000</v>
          </cell>
          <cell r="C590">
            <v>3000</v>
          </cell>
          <cell r="D590">
            <v>0</v>
          </cell>
          <cell r="E590">
            <v>0</v>
          </cell>
          <cell r="F590" t="e">
            <v>#DIV/0!</v>
          </cell>
        </row>
        <row r="591">
          <cell r="A591" t="str">
            <v>31PFMAN001</v>
          </cell>
          <cell r="B591">
            <v>32800</v>
          </cell>
          <cell r="C591">
            <v>44400</v>
          </cell>
          <cell r="D591">
            <v>44400</v>
          </cell>
          <cell r="E591">
            <v>44051</v>
          </cell>
          <cell r="F591">
            <v>0.99213963963963969</v>
          </cell>
        </row>
        <row r="592">
          <cell r="A592" t="str">
            <v>31PFME0000</v>
          </cell>
          <cell r="B592">
            <v>7538177</v>
          </cell>
          <cell r="C592">
            <v>7538177</v>
          </cell>
          <cell r="D592">
            <v>4374846</v>
          </cell>
          <cell r="E592">
            <v>3166497.76</v>
          </cell>
          <cell r="F592">
            <v>0.72379639420450448</v>
          </cell>
        </row>
        <row r="593">
          <cell r="A593" t="str">
            <v>31PFMEE177</v>
          </cell>
          <cell r="B593">
            <v>8687022</v>
          </cell>
          <cell r="C593">
            <v>8687022</v>
          </cell>
          <cell r="D593">
            <v>5119670</v>
          </cell>
          <cell r="E593">
            <v>2634847.0099999993</v>
          </cell>
          <cell r="F593">
            <v>0.51465172755275224</v>
          </cell>
        </row>
        <row r="594">
          <cell r="A594" t="str">
            <v>31PFMEM001</v>
          </cell>
          <cell r="B594">
            <v>2236055</v>
          </cell>
          <cell r="C594">
            <v>2236055</v>
          </cell>
          <cell r="D594">
            <v>1071000</v>
          </cell>
          <cell r="E594">
            <v>1065822</v>
          </cell>
          <cell r="F594">
            <v>0.99516526610644263</v>
          </cell>
        </row>
        <row r="595">
          <cell r="A595" t="str">
            <v>31PFMEM002</v>
          </cell>
          <cell r="B595">
            <v>2100</v>
          </cell>
          <cell r="C595">
            <v>2100</v>
          </cell>
          <cell r="D595">
            <v>0</v>
          </cell>
          <cell r="E595">
            <v>0</v>
          </cell>
          <cell r="F595" t="e">
            <v>#DIV/0!</v>
          </cell>
        </row>
        <row r="596">
          <cell r="A596" t="str">
            <v>31PFMEN001</v>
          </cell>
          <cell r="B596">
            <v>30000</v>
          </cell>
          <cell r="C596">
            <v>30000</v>
          </cell>
          <cell r="D596">
            <v>30000</v>
          </cell>
          <cell r="E596">
            <v>22000</v>
          </cell>
          <cell r="F596">
            <v>0.73333333333333328</v>
          </cell>
        </row>
        <row r="597">
          <cell r="A597" t="str">
            <v>31PFPC0000</v>
          </cell>
          <cell r="B597">
            <v>11996352</v>
          </cell>
          <cell r="C597">
            <v>11996352</v>
          </cell>
          <cell r="D597">
            <v>6258402</v>
          </cell>
          <cell r="E597">
            <v>1844010.1</v>
          </cell>
          <cell r="F597">
            <v>0.29464551813705803</v>
          </cell>
        </row>
        <row r="598">
          <cell r="A598" t="str">
            <v>31PFPCM001</v>
          </cell>
          <cell r="B598">
            <v>100000</v>
          </cell>
          <cell r="C598">
            <v>100000</v>
          </cell>
          <cell r="D598">
            <v>100000</v>
          </cell>
          <cell r="E598">
            <v>0</v>
          </cell>
          <cell r="F598">
            <v>0</v>
          </cell>
        </row>
        <row r="599">
          <cell r="A599" t="str">
            <v>31PFPCM002</v>
          </cell>
          <cell r="B599">
            <v>150</v>
          </cell>
          <cell r="C599">
            <v>150</v>
          </cell>
          <cell r="D599">
            <v>150</v>
          </cell>
          <cell r="E599">
            <v>0</v>
          </cell>
          <cell r="F599">
            <v>0</v>
          </cell>
        </row>
        <row r="600">
          <cell r="A600" t="str">
            <v>31PFPCN001</v>
          </cell>
          <cell r="B600">
            <v>5000</v>
          </cell>
          <cell r="C600">
            <v>5000</v>
          </cell>
          <cell r="D600">
            <v>5000</v>
          </cell>
          <cell r="E600">
            <v>0</v>
          </cell>
          <cell r="F600">
            <v>0</v>
          </cell>
        </row>
        <row r="601">
          <cell r="A601" t="str">
            <v>31PFPCU036</v>
          </cell>
          <cell r="B601">
            <v>13415202</v>
          </cell>
          <cell r="C601">
            <v>27745202</v>
          </cell>
          <cell r="D601">
            <v>21477252</v>
          </cell>
          <cell r="E601">
            <v>2101530.0999999996</v>
          </cell>
          <cell r="F601">
            <v>9.7849114961262251E-2</v>
          </cell>
        </row>
        <row r="602">
          <cell r="A602" t="str">
            <v>32A000R003</v>
          </cell>
          <cell r="B602">
            <v>152496586</v>
          </cell>
          <cell r="C602">
            <v>152496586</v>
          </cell>
          <cell r="D602">
            <v>73498324</v>
          </cell>
          <cell r="E602">
            <v>73498324</v>
          </cell>
          <cell r="F602">
            <v>1</v>
          </cell>
        </row>
        <row r="603">
          <cell r="A603" t="str">
            <v>33C001E178</v>
          </cell>
          <cell r="B603">
            <v>49300292</v>
          </cell>
          <cell r="C603">
            <v>49300292</v>
          </cell>
          <cell r="D603">
            <v>28059519</v>
          </cell>
          <cell r="E603">
            <v>20472056.359999996</v>
          </cell>
          <cell r="F603">
            <v>0.72959398769451445</v>
          </cell>
        </row>
        <row r="604">
          <cell r="A604" t="str">
            <v>33C001M001</v>
          </cell>
          <cell r="B604">
            <v>159894644</v>
          </cell>
          <cell r="C604">
            <v>159953390.19</v>
          </cell>
          <cell r="D604">
            <v>86817534.189999998</v>
          </cell>
          <cell r="E604">
            <v>58554561.879999995</v>
          </cell>
          <cell r="F604">
            <v>0.67445548213628659</v>
          </cell>
        </row>
        <row r="605">
          <cell r="A605" t="str">
            <v>33C001M002</v>
          </cell>
          <cell r="B605">
            <v>260000</v>
          </cell>
          <cell r="C605">
            <v>201253.81</v>
          </cell>
          <cell r="D605">
            <v>201253.81</v>
          </cell>
          <cell r="E605">
            <v>0</v>
          </cell>
          <cell r="F605">
            <v>0</v>
          </cell>
        </row>
        <row r="606">
          <cell r="A606" t="str">
            <v>33C001N001</v>
          </cell>
          <cell r="B606">
            <v>618745</v>
          </cell>
          <cell r="C606">
            <v>618745</v>
          </cell>
          <cell r="D606">
            <v>457387</v>
          </cell>
          <cell r="E606">
            <v>168246.39999999999</v>
          </cell>
          <cell r="F606">
            <v>0.36784254908862735</v>
          </cell>
        </row>
        <row r="607">
          <cell r="A607" t="str">
            <v>33C001S022</v>
          </cell>
          <cell r="B607">
            <v>204415490</v>
          </cell>
          <cell r="C607">
            <v>223772743.32999998</v>
          </cell>
          <cell r="D607">
            <v>206721861</v>
          </cell>
          <cell r="E607">
            <v>176986506.41</v>
          </cell>
          <cell r="F607">
            <v>0.8561576678627133</v>
          </cell>
        </row>
        <row r="608">
          <cell r="A608" t="str">
            <v>33C001S023</v>
          </cell>
          <cell r="B608">
            <v>146892953</v>
          </cell>
          <cell r="C608">
            <v>146892953</v>
          </cell>
          <cell r="D608">
            <v>140125582</v>
          </cell>
          <cell r="E608">
            <v>97102885.340000004</v>
          </cell>
          <cell r="F608">
            <v>0.69297043376419309</v>
          </cell>
        </row>
        <row r="609">
          <cell r="A609" t="str">
            <v>33C001S054</v>
          </cell>
          <cell r="B609">
            <v>213629295</v>
          </cell>
          <cell r="C609">
            <v>213629295</v>
          </cell>
          <cell r="D609">
            <v>201145156</v>
          </cell>
          <cell r="E609">
            <v>190215621.62</v>
          </cell>
          <cell r="F609">
            <v>0.945663447247022</v>
          </cell>
        </row>
        <row r="610">
          <cell r="A610" t="str">
            <v>33PDCL0000</v>
          </cell>
          <cell r="B610">
            <v>102732346</v>
          </cell>
          <cell r="C610">
            <v>102732346</v>
          </cell>
          <cell r="D610">
            <v>46360267.07</v>
          </cell>
          <cell r="E610">
            <v>35802501.240000002</v>
          </cell>
          <cell r="F610">
            <v>0.77226693249936018</v>
          </cell>
        </row>
        <row r="611">
          <cell r="A611" t="str">
            <v>33PDCLE199</v>
          </cell>
          <cell r="B611">
            <v>102717346</v>
          </cell>
          <cell r="C611">
            <v>102717346</v>
          </cell>
          <cell r="D611">
            <v>46350267.07</v>
          </cell>
          <cell r="E611">
            <v>35802501.240000002</v>
          </cell>
          <cell r="F611">
            <v>0.77243354792173369</v>
          </cell>
        </row>
        <row r="612">
          <cell r="A612" t="str">
            <v>33PDCLM002</v>
          </cell>
          <cell r="B612">
            <v>15000</v>
          </cell>
          <cell r="C612">
            <v>15000</v>
          </cell>
          <cell r="D612">
            <v>10000</v>
          </cell>
          <cell r="E612">
            <v>0</v>
          </cell>
          <cell r="F612">
            <v>0</v>
          </cell>
        </row>
        <row r="613">
          <cell r="A613" t="str">
            <v>33PDIT0000</v>
          </cell>
          <cell r="B613">
            <v>38937709</v>
          </cell>
          <cell r="C613">
            <v>49897325.999999993</v>
          </cell>
          <cell r="D613">
            <v>23515935.740000002</v>
          </cell>
          <cell r="E613">
            <v>11464577.089999998</v>
          </cell>
          <cell r="F613">
            <v>0.48752374631212514</v>
          </cell>
        </row>
        <row r="614">
          <cell r="A614" t="str">
            <v>33PDITE100</v>
          </cell>
          <cell r="B614">
            <v>27024024</v>
          </cell>
          <cell r="C614">
            <v>35028411.160000004</v>
          </cell>
          <cell r="D614">
            <v>15728162.77</v>
          </cell>
          <cell r="E614">
            <v>7389919.8000000007</v>
          </cell>
          <cell r="F614">
            <v>0.4698527035907577</v>
          </cell>
        </row>
        <row r="615">
          <cell r="A615" t="str">
            <v>33PDITM001</v>
          </cell>
          <cell r="B615">
            <v>16158221</v>
          </cell>
          <cell r="C615">
            <v>19113450.84</v>
          </cell>
          <cell r="D615">
            <v>8142308.9699999997</v>
          </cell>
          <cell r="E615">
            <v>3976238.9499999997</v>
          </cell>
          <cell r="F615">
            <v>0.48834292147967945</v>
          </cell>
        </row>
        <row r="616">
          <cell r="A616" t="str">
            <v>33PDITM002</v>
          </cell>
          <cell r="B616">
            <v>90739</v>
          </cell>
          <cell r="C616">
            <v>90739</v>
          </cell>
          <cell r="D616">
            <v>90739</v>
          </cell>
          <cell r="E616">
            <v>0</v>
          </cell>
          <cell r="F616">
            <v>0</v>
          </cell>
        </row>
        <row r="617">
          <cell r="A617" t="str">
            <v>33PDITN001</v>
          </cell>
          <cell r="B617">
            <v>216000</v>
          </cell>
          <cell r="C617">
            <v>216000</v>
          </cell>
          <cell r="D617">
            <v>126000</v>
          </cell>
          <cell r="E617">
            <v>0</v>
          </cell>
          <cell r="F617">
            <v>0</v>
          </cell>
        </row>
        <row r="618">
          <cell r="A618" t="str">
            <v>34C001M001</v>
          </cell>
          <cell r="B618">
            <v>49552008</v>
          </cell>
          <cell r="C618">
            <v>49552007.999999985</v>
          </cell>
          <cell r="D618">
            <v>25551956.18</v>
          </cell>
          <cell r="E618">
            <v>18354938.329999998</v>
          </cell>
          <cell r="F618">
            <v>0.71833789165491591</v>
          </cell>
        </row>
        <row r="619">
          <cell r="A619" t="str">
            <v>34C001M002</v>
          </cell>
          <cell r="B619">
            <v>383639</v>
          </cell>
          <cell r="C619">
            <v>83639</v>
          </cell>
          <cell r="D619">
            <v>41820</v>
          </cell>
          <cell r="E619">
            <v>0</v>
          </cell>
          <cell r="F619">
            <v>0</v>
          </cell>
        </row>
        <row r="620">
          <cell r="A620" t="str">
            <v>34C001N001</v>
          </cell>
          <cell r="B620">
            <v>2339906</v>
          </cell>
          <cell r="C620">
            <v>2206315.5099999998</v>
          </cell>
          <cell r="D620">
            <v>1061785.8400000001</v>
          </cell>
          <cell r="E620">
            <v>810147.97</v>
          </cell>
          <cell r="F620">
            <v>0.76300506135964286</v>
          </cell>
        </row>
        <row r="621">
          <cell r="A621" t="str">
            <v>34C001N005</v>
          </cell>
          <cell r="B621">
            <v>84183486</v>
          </cell>
          <cell r="C621">
            <v>84617076.49000001</v>
          </cell>
          <cell r="D621">
            <v>41937189.640000001</v>
          </cell>
          <cell r="E621">
            <v>35600786.330000013</v>
          </cell>
          <cell r="F621">
            <v>0.84890729768987006</v>
          </cell>
        </row>
        <row r="622">
          <cell r="A622" t="str">
            <v>34PDHB0000</v>
          </cell>
          <cell r="B622">
            <v>1340151572</v>
          </cell>
          <cell r="C622">
            <v>1340151572.0000002</v>
          </cell>
          <cell r="D622">
            <v>674697370</v>
          </cell>
          <cell r="E622">
            <v>470102999.68000001</v>
          </cell>
          <cell r="F622">
            <v>0.69676127488091444</v>
          </cell>
        </row>
        <row r="623">
          <cell r="A623" t="str">
            <v>34PDHBM002</v>
          </cell>
          <cell r="B623">
            <v>4000000</v>
          </cell>
          <cell r="C623">
            <v>1622180.49</v>
          </cell>
          <cell r="D623">
            <v>500000</v>
          </cell>
          <cell r="E623">
            <v>0</v>
          </cell>
          <cell r="F623">
            <v>0</v>
          </cell>
        </row>
        <row r="624">
          <cell r="A624" t="str">
            <v>34PDHBN001</v>
          </cell>
          <cell r="B624">
            <v>347449</v>
          </cell>
          <cell r="C624">
            <v>347449</v>
          </cell>
          <cell r="D624">
            <v>347449</v>
          </cell>
          <cell r="E624">
            <v>0</v>
          </cell>
          <cell r="F624">
            <v>0</v>
          </cell>
        </row>
        <row r="625">
          <cell r="A625" t="str">
            <v>34PDHBN005</v>
          </cell>
          <cell r="B625">
            <v>1335804123</v>
          </cell>
          <cell r="C625">
            <v>1338181942.51</v>
          </cell>
          <cell r="D625">
            <v>673849921.00000012</v>
          </cell>
          <cell r="E625">
            <v>460272343.54000002</v>
          </cell>
          <cell r="F625">
            <v>0.68304874601298637</v>
          </cell>
        </row>
        <row r="626">
          <cell r="A626" t="str">
            <v>35C001E179</v>
          </cell>
          <cell r="B626">
            <v>48134574</v>
          </cell>
          <cell r="C626">
            <v>64125127.600000001</v>
          </cell>
          <cell r="D626">
            <v>39799967.600000001</v>
          </cell>
          <cell r="E626">
            <v>35945175.509999998</v>
          </cell>
          <cell r="F626">
            <v>0.90314584854084146</v>
          </cell>
        </row>
        <row r="627">
          <cell r="A627" t="str">
            <v>35C001M001</v>
          </cell>
          <cell r="B627">
            <v>4767219</v>
          </cell>
          <cell r="C627">
            <v>4767219</v>
          </cell>
          <cell r="D627">
            <v>2471444</v>
          </cell>
          <cell r="E627">
            <v>1818359.4300000002</v>
          </cell>
          <cell r="F627">
            <v>0.73574777741271913</v>
          </cell>
        </row>
        <row r="628">
          <cell r="A628" t="str">
            <v>35C001M002</v>
          </cell>
          <cell r="B628">
            <v>30000</v>
          </cell>
          <cell r="C628">
            <v>30000</v>
          </cell>
          <cell r="D628">
            <v>30000</v>
          </cell>
          <cell r="E628">
            <v>0</v>
          </cell>
          <cell r="F628">
            <v>0</v>
          </cell>
        </row>
        <row r="629">
          <cell r="A629" t="str">
            <v>35C001N001</v>
          </cell>
          <cell r="B629">
            <v>4641971</v>
          </cell>
          <cell r="C629">
            <v>4641971</v>
          </cell>
          <cell r="D629">
            <v>2370863</v>
          </cell>
          <cell r="E629">
            <v>1314370.3600000001</v>
          </cell>
          <cell r="F629">
            <v>0.55438477887587778</v>
          </cell>
        </row>
        <row r="630">
          <cell r="A630" t="str">
            <v>35C001S223</v>
          </cell>
          <cell r="B630">
            <v>110135034</v>
          </cell>
          <cell r="C630">
            <v>110135034</v>
          </cell>
          <cell r="D630">
            <v>103665636</v>
          </cell>
          <cell r="E630">
            <v>6358496.8099999996</v>
          </cell>
          <cell r="F630">
            <v>6.1336591905923381E-2</v>
          </cell>
        </row>
        <row r="631">
          <cell r="A631" t="str">
            <v>36C001E086</v>
          </cell>
          <cell r="B631">
            <v>89719708</v>
          </cell>
          <cell r="C631">
            <v>89719708</v>
          </cell>
          <cell r="D631">
            <v>47672851.919999994</v>
          </cell>
          <cell r="E631">
            <v>38930833.090000011</v>
          </cell>
          <cell r="F631">
            <v>0.81662479843517644</v>
          </cell>
        </row>
        <row r="632">
          <cell r="A632" t="str">
            <v>36C001E180</v>
          </cell>
          <cell r="B632">
            <v>98641486</v>
          </cell>
          <cell r="C632">
            <v>98641486</v>
          </cell>
          <cell r="D632">
            <v>58663452.920000009</v>
          </cell>
          <cell r="E632">
            <v>52364354.059999995</v>
          </cell>
          <cell r="F632">
            <v>0.89262311462316812</v>
          </cell>
        </row>
        <row r="633">
          <cell r="A633" t="str">
            <v>36C001M001</v>
          </cell>
          <cell r="B633">
            <v>57310645</v>
          </cell>
          <cell r="C633">
            <v>57310644.999999993</v>
          </cell>
          <cell r="D633">
            <v>29888117.470000006</v>
          </cell>
          <cell r="E633">
            <v>22492237.469999991</v>
          </cell>
          <cell r="F633">
            <v>0.75254781411296379</v>
          </cell>
        </row>
        <row r="634">
          <cell r="A634" t="str">
            <v>36C001M002</v>
          </cell>
          <cell r="B634">
            <v>300000</v>
          </cell>
          <cell r="C634">
            <v>300000</v>
          </cell>
          <cell r="D634">
            <v>240000</v>
          </cell>
          <cell r="E634">
            <v>0</v>
          </cell>
          <cell r="F634">
            <v>0</v>
          </cell>
        </row>
        <row r="635">
          <cell r="A635" t="str">
            <v>36C001N001</v>
          </cell>
          <cell r="B635">
            <v>2824627</v>
          </cell>
          <cell r="C635">
            <v>2824627</v>
          </cell>
          <cell r="D635">
            <v>2059541.9400000002</v>
          </cell>
          <cell r="E635">
            <v>1710161.6099999996</v>
          </cell>
          <cell r="F635">
            <v>0.83036017707898657</v>
          </cell>
        </row>
        <row r="636">
          <cell r="A636" t="str">
            <v>36C001U041</v>
          </cell>
          <cell r="B636">
            <v>192537621</v>
          </cell>
          <cell r="C636">
            <v>192537621</v>
          </cell>
          <cell r="D636">
            <v>65312382.109999999</v>
          </cell>
          <cell r="E636">
            <v>57086393.159999996</v>
          </cell>
          <cell r="F636">
            <v>0.87405161648911101</v>
          </cell>
        </row>
        <row r="637">
          <cell r="A637" t="str">
            <v>36CD02E116</v>
          </cell>
          <cell r="B637">
            <v>736424081</v>
          </cell>
          <cell r="C637">
            <v>837836701.80000007</v>
          </cell>
          <cell r="D637">
            <v>401138242.46999997</v>
          </cell>
          <cell r="E637">
            <v>343230609.09000003</v>
          </cell>
          <cell r="F637">
            <v>0.85564170341018864</v>
          </cell>
        </row>
        <row r="638">
          <cell r="A638" t="str">
            <v>36CD02E197</v>
          </cell>
          <cell r="B638">
            <v>184475520</v>
          </cell>
          <cell r="C638">
            <v>184475520</v>
          </cell>
          <cell r="D638">
            <v>91514540.829999998</v>
          </cell>
          <cell r="E638">
            <v>75864172.920000002</v>
          </cell>
          <cell r="F638">
            <v>0.82898490482433207</v>
          </cell>
        </row>
        <row r="639">
          <cell r="A639" t="str">
            <v>36CD02M002</v>
          </cell>
          <cell r="B639">
            <v>20000</v>
          </cell>
          <cell r="C639">
            <v>20000</v>
          </cell>
          <cell r="D639">
            <v>20000</v>
          </cell>
          <cell r="E639">
            <v>0</v>
          </cell>
          <cell r="F639">
            <v>0</v>
          </cell>
        </row>
        <row r="640">
          <cell r="A640" t="str">
            <v>36CD02N001</v>
          </cell>
          <cell r="B640">
            <v>500000</v>
          </cell>
          <cell r="C640">
            <v>500000</v>
          </cell>
          <cell r="D640">
            <v>300000</v>
          </cell>
          <cell r="E640">
            <v>0</v>
          </cell>
          <cell r="F640">
            <v>0</v>
          </cell>
        </row>
        <row r="641">
          <cell r="A641" t="str">
            <v>36CD02S224</v>
          </cell>
          <cell r="B641">
            <v>107000000</v>
          </cell>
          <cell r="C641">
            <v>107000000</v>
          </cell>
          <cell r="D641">
            <v>55731600</v>
          </cell>
          <cell r="E641">
            <v>52124396.979999997</v>
          </cell>
          <cell r="F641">
            <v>0.93527544481048452</v>
          </cell>
        </row>
        <row r="642">
          <cell r="A642" t="str">
            <v>36PDID0000</v>
          </cell>
          <cell r="B642">
            <v>49923418</v>
          </cell>
          <cell r="C642">
            <v>72516418</v>
          </cell>
          <cell r="D642">
            <v>46211534</v>
          </cell>
          <cell r="E642">
            <v>17427007.489999998</v>
          </cell>
          <cell r="F642">
            <v>0.37711380647956844</v>
          </cell>
        </row>
        <row r="643">
          <cell r="A643" t="str">
            <v>36PDIDE182</v>
          </cell>
          <cell r="B643">
            <v>89753295</v>
          </cell>
          <cell r="C643">
            <v>112346295</v>
          </cell>
          <cell r="D643">
            <v>65724788.449999996</v>
          </cell>
          <cell r="E643">
            <v>32112958.659999996</v>
          </cell>
          <cell r="F643">
            <v>0.48859736816695676</v>
          </cell>
        </row>
        <row r="644">
          <cell r="A644" t="str">
            <v>36PDIDM001</v>
          </cell>
          <cell r="B644">
            <v>33013821</v>
          </cell>
          <cell r="C644">
            <v>33013821</v>
          </cell>
          <cell r="D644">
            <v>13752507.209999999</v>
          </cell>
          <cell r="E644">
            <v>8922205.9200000018</v>
          </cell>
          <cell r="F644">
            <v>0.64876940500800528</v>
          </cell>
        </row>
        <row r="645">
          <cell r="A645" t="str">
            <v>36PDIDM002</v>
          </cell>
          <cell r="B645">
            <v>1836625</v>
          </cell>
          <cell r="C645">
            <v>1836625</v>
          </cell>
          <cell r="D645">
            <v>150000</v>
          </cell>
          <cell r="E645">
            <v>0</v>
          </cell>
          <cell r="F645">
            <v>0</v>
          </cell>
        </row>
        <row r="646">
          <cell r="A646" t="str">
            <v>36PDIDN001</v>
          </cell>
          <cell r="B646">
            <v>45000</v>
          </cell>
          <cell r="C646">
            <v>45000</v>
          </cell>
          <cell r="D646">
            <v>36000</v>
          </cell>
          <cell r="E646">
            <v>0</v>
          </cell>
          <cell r="F646">
            <v>0</v>
          </cell>
        </row>
        <row r="647">
          <cell r="A647" t="str">
            <v>36PDIDU042</v>
          </cell>
          <cell r="B647">
            <v>7000000</v>
          </cell>
          <cell r="C647">
            <v>7000000</v>
          </cell>
          <cell r="D647">
            <v>1009035.34</v>
          </cell>
          <cell r="E647">
            <v>0</v>
          </cell>
          <cell r="F647">
            <v>0</v>
          </cell>
        </row>
        <row r="648">
          <cell r="A648" t="str">
            <v>36PDIE0000</v>
          </cell>
          <cell r="B648">
            <v>1132678909</v>
          </cell>
          <cell r="C648">
            <v>1132678909</v>
          </cell>
          <cell r="D648">
            <v>543364471</v>
          </cell>
          <cell r="E648">
            <v>469445805.48999995</v>
          </cell>
          <cell r="F648">
            <v>0.86396117255520732</v>
          </cell>
        </row>
        <row r="649">
          <cell r="A649" t="str">
            <v>36PDIEE086</v>
          </cell>
          <cell r="B649">
            <v>1119131848</v>
          </cell>
          <cell r="C649">
            <v>1119131848</v>
          </cell>
          <cell r="D649">
            <v>536672436</v>
          </cell>
          <cell r="E649">
            <v>421570022.57999998</v>
          </cell>
          <cell r="F649">
            <v>0.78552575891935683</v>
          </cell>
        </row>
        <row r="650">
          <cell r="A650" t="str">
            <v>36PDIEM001</v>
          </cell>
          <cell r="B650">
            <v>12201115</v>
          </cell>
          <cell r="C650">
            <v>12201115</v>
          </cell>
          <cell r="D650">
            <v>5893535</v>
          </cell>
          <cell r="E650">
            <v>5831106</v>
          </cell>
          <cell r="F650">
            <v>0.98940720637104895</v>
          </cell>
        </row>
        <row r="651">
          <cell r="A651" t="str">
            <v>36PDIEM002</v>
          </cell>
          <cell r="B651">
            <v>1000000</v>
          </cell>
          <cell r="C651">
            <v>1000000</v>
          </cell>
          <cell r="D651">
            <v>700000</v>
          </cell>
          <cell r="E651">
            <v>0</v>
          </cell>
          <cell r="F651">
            <v>0</v>
          </cell>
        </row>
        <row r="652">
          <cell r="A652" t="str">
            <v>36PDIEN001</v>
          </cell>
          <cell r="B652">
            <v>345946</v>
          </cell>
          <cell r="C652">
            <v>345946</v>
          </cell>
          <cell r="D652">
            <v>98500</v>
          </cell>
          <cell r="E652">
            <v>97200</v>
          </cell>
          <cell r="F652">
            <v>0.98680203045685277</v>
          </cell>
        </row>
        <row r="653">
          <cell r="A653" t="str">
            <v>36PDRC0000</v>
          </cell>
          <cell r="B653">
            <v>528069933</v>
          </cell>
          <cell r="C653">
            <v>541069933</v>
          </cell>
          <cell r="D653">
            <v>315698944</v>
          </cell>
          <cell r="E653">
            <v>204253655.71999997</v>
          </cell>
          <cell r="F653">
            <v>0.6469887201143123</v>
          </cell>
        </row>
        <row r="654">
          <cell r="A654" t="str">
            <v>36PDRCE181</v>
          </cell>
          <cell r="B654">
            <v>491167068</v>
          </cell>
          <cell r="C654">
            <v>491167068</v>
          </cell>
          <cell r="D654">
            <v>286747084</v>
          </cell>
          <cell r="E654">
            <v>184081225.11000001</v>
          </cell>
          <cell r="F654">
            <v>0.64196372127710988</v>
          </cell>
        </row>
        <row r="655">
          <cell r="A655" t="str">
            <v>36PDRCM001</v>
          </cell>
          <cell r="B655">
            <v>36842365</v>
          </cell>
          <cell r="C655">
            <v>49842365</v>
          </cell>
          <cell r="D655">
            <v>28901860</v>
          </cell>
          <cell r="E655">
            <v>15663402.439999999</v>
          </cell>
          <cell r="F655">
            <v>0.54195136368385977</v>
          </cell>
        </row>
        <row r="656">
          <cell r="A656" t="str">
            <v>36PDRCM002</v>
          </cell>
          <cell r="B656">
            <v>10500</v>
          </cell>
          <cell r="C656">
            <v>10500</v>
          </cell>
          <cell r="D656">
            <v>0</v>
          </cell>
          <cell r="E656">
            <v>0</v>
          </cell>
          <cell r="F656" t="e">
            <v>#DIV/0!</v>
          </cell>
        </row>
        <row r="657">
          <cell r="A657" t="str">
            <v>36PDRCN001</v>
          </cell>
          <cell r="B657">
            <v>50000</v>
          </cell>
          <cell r="C657">
            <v>50000</v>
          </cell>
          <cell r="D657">
            <v>50000</v>
          </cell>
          <cell r="E657">
            <v>36616.559999999998</v>
          </cell>
          <cell r="F657">
            <v>0.73233119999999996</v>
          </cell>
        </row>
        <row r="658">
          <cell r="A658" t="str">
            <v>36PDUS0000</v>
          </cell>
          <cell r="B658">
            <v>189516497</v>
          </cell>
          <cell r="C658">
            <v>189516497</v>
          </cell>
          <cell r="D658">
            <v>93917665</v>
          </cell>
          <cell r="E658">
            <v>70268060.989999995</v>
          </cell>
          <cell r="F658">
            <v>0.74818790469290308</v>
          </cell>
        </row>
        <row r="659">
          <cell r="A659" t="str">
            <v>36PDUSE153</v>
          </cell>
          <cell r="B659">
            <v>164844162</v>
          </cell>
          <cell r="C659">
            <v>164844162</v>
          </cell>
          <cell r="D659">
            <v>82741673</v>
          </cell>
          <cell r="E659">
            <v>65310555.479999997</v>
          </cell>
          <cell r="F659">
            <v>0.78933085484022059</v>
          </cell>
        </row>
        <row r="660">
          <cell r="A660" t="str">
            <v>36PDUSM001</v>
          </cell>
          <cell r="B660">
            <v>22738335</v>
          </cell>
          <cell r="C660">
            <v>22738335</v>
          </cell>
          <cell r="D660">
            <v>10126992</v>
          </cell>
          <cell r="E660">
            <v>4957505.51</v>
          </cell>
          <cell r="F660">
            <v>0.48953386257242032</v>
          </cell>
        </row>
        <row r="661">
          <cell r="A661" t="str">
            <v>36PDUSM002</v>
          </cell>
          <cell r="B661">
            <v>224000</v>
          </cell>
          <cell r="C661">
            <v>224000</v>
          </cell>
          <cell r="D661">
            <v>194000</v>
          </cell>
          <cell r="E661">
            <v>0</v>
          </cell>
          <cell r="F661">
            <v>0</v>
          </cell>
        </row>
        <row r="662">
          <cell r="A662" t="str">
            <v>36PDUSN001</v>
          </cell>
          <cell r="B662">
            <v>1710000</v>
          </cell>
          <cell r="C662">
            <v>1710000</v>
          </cell>
          <cell r="D662">
            <v>855000</v>
          </cell>
          <cell r="E662">
            <v>0</v>
          </cell>
          <cell r="F662">
            <v>0</v>
          </cell>
        </row>
        <row r="663">
          <cell r="A663" t="str">
            <v>36PFEG0000</v>
          </cell>
          <cell r="B663">
            <v>8902691682</v>
          </cell>
          <cell r="C663">
            <v>8902691682</v>
          </cell>
          <cell r="D663">
            <v>4644865490</v>
          </cell>
          <cell r="E663">
            <v>4531710469.4399996</v>
          </cell>
          <cell r="F663">
            <v>0.97563868731966219</v>
          </cell>
        </row>
        <row r="664">
          <cell r="A664" t="str">
            <v>36PFEGE161</v>
          </cell>
          <cell r="B664">
            <v>19104563</v>
          </cell>
          <cell r="C664">
            <v>19104563</v>
          </cell>
          <cell r="D664">
            <v>9548759</v>
          </cell>
          <cell r="E664">
            <v>9460502.3599999994</v>
          </cell>
          <cell r="F664">
            <v>0.99075726594419222</v>
          </cell>
        </row>
        <row r="665">
          <cell r="A665" t="str">
            <v>36PFEGM001</v>
          </cell>
          <cell r="B665">
            <v>18170466</v>
          </cell>
          <cell r="C665">
            <v>18170466</v>
          </cell>
          <cell r="D665">
            <v>9718424</v>
          </cell>
          <cell r="E665">
            <v>5894462.8499999996</v>
          </cell>
          <cell r="F665">
            <v>0.60652456097819973</v>
          </cell>
        </row>
        <row r="666">
          <cell r="A666" t="str">
            <v>36PFEGM002</v>
          </cell>
          <cell r="B666">
            <v>120000</v>
          </cell>
          <cell r="C666">
            <v>120000</v>
          </cell>
          <cell r="D666">
            <v>0</v>
          </cell>
          <cell r="E666">
            <v>0</v>
          </cell>
          <cell r="F666" t="e">
            <v>#DIV/0!</v>
          </cell>
        </row>
        <row r="667">
          <cell r="A667" t="str">
            <v>36PFEGN001</v>
          </cell>
          <cell r="B667">
            <v>240000</v>
          </cell>
          <cell r="C667">
            <v>240000</v>
          </cell>
          <cell r="D667">
            <v>240000</v>
          </cell>
          <cell r="E667">
            <v>78568</v>
          </cell>
          <cell r="F667">
            <v>0.32736666666666664</v>
          </cell>
        </row>
        <row r="668">
          <cell r="A668" t="str">
            <v>36PFEGS210</v>
          </cell>
          <cell r="B668">
            <v>1284839450</v>
          </cell>
          <cell r="C668">
            <v>1284839450</v>
          </cell>
          <cell r="D668">
            <v>4604668</v>
          </cell>
          <cell r="E668">
            <v>4000493.1</v>
          </cell>
          <cell r="F668">
            <v>0.86879077927007986</v>
          </cell>
        </row>
        <row r="669">
          <cell r="A669" t="str">
            <v>36PFEGS225</v>
          </cell>
          <cell r="B669">
            <v>352520986</v>
          </cell>
          <cell r="C669">
            <v>352520986</v>
          </cell>
          <cell r="D669">
            <v>351255984</v>
          </cell>
          <cell r="E669">
            <v>325050839.10000002</v>
          </cell>
          <cell r="F669">
            <v>0.92539587624505781</v>
          </cell>
        </row>
        <row r="670">
          <cell r="A670" t="str">
            <v>36PFEGS226</v>
          </cell>
          <cell r="B670">
            <v>242808137</v>
          </cell>
          <cell r="C670">
            <v>242808137</v>
          </cell>
          <cell r="D670">
            <v>90051582</v>
          </cell>
          <cell r="E670">
            <v>82162036</v>
          </cell>
          <cell r="F670">
            <v>0.91238859079677248</v>
          </cell>
        </row>
        <row r="671">
          <cell r="A671" t="str">
            <v>36PFEGS227</v>
          </cell>
          <cell r="B671">
            <v>6869535773</v>
          </cell>
          <cell r="C671">
            <v>6869535773</v>
          </cell>
          <cell r="D671">
            <v>4120043480</v>
          </cell>
          <cell r="E671">
            <v>4062840199.6300001</v>
          </cell>
          <cell r="F671">
            <v>0.98611585517296529</v>
          </cell>
        </row>
        <row r="672">
          <cell r="A672" t="str">
            <v>36PFEGU043</v>
          </cell>
          <cell r="B672">
            <v>128473609</v>
          </cell>
          <cell r="C672">
            <v>128473609</v>
          </cell>
          <cell r="D672">
            <v>64158529</v>
          </cell>
          <cell r="E672">
            <v>21406324.66</v>
          </cell>
          <cell r="F672">
            <v>0.33364737305619957</v>
          </cell>
        </row>
        <row r="673">
          <cell r="A673" t="str">
            <v>36PFEGU044</v>
          </cell>
          <cell r="B673">
            <v>13315722</v>
          </cell>
          <cell r="C673">
            <v>13315722</v>
          </cell>
          <cell r="D673">
            <v>7698512</v>
          </cell>
          <cell r="E673">
            <v>7686419.7599999998</v>
          </cell>
          <cell r="F673">
            <v>0.99842927568340478</v>
          </cell>
        </row>
        <row r="674">
          <cell r="A674" t="str">
            <v>38C001E183</v>
          </cell>
          <cell r="B674">
            <v>148163159</v>
          </cell>
          <cell r="C674">
            <v>177334281.99999997</v>
          </cell>
          <cell r="D674">
            <v>81262222.000000015</v>
          </cell>
          <cell r="E674">
            <v>63538547.480000019</v>
          </cell>
          <cell r="F674">
            <v>0.78189527576541051</v>
          </cell>
        </row>
        <row r="675">
          <cell r="A675" t="str">
            <v>38C001M001</v>
          </cell>
          <cell r="B675">
            <v>43361686</v>
          </cell>
          <cell r="C675">
            <v>43361686</v>
          </cell>
          <cell r="D675">
            <v>22883048</v>
          </cell>
          <cell r="E675">
            <v>9572970.6199999973</v>
          </cell>
          <cell r="F675">
            <v>0.41834333520604411</v>
          </cell>
        </row>
        <row r="676">
          <cell r="A676" t="str">
            <v>38C001M002</v>
          </cell>
          <cell r="B676">
            <v>3384303</v>
          </cell>
          <cell r="C676">
            <v>3384303</v>
          </cell>
          <cell r="D676">
            <v>0</v>
          </cell>
          <cell r="E676">
            <v>0</v>
          </cell>
          <cell r="F676" t="e">
            <v>#DIV/0!</v>
          </cell>
        </row>
        <row r="677">
          <cell r="A677" t="str">
            <v>38C001N001</v>
          </cell>
          <cell r="B677">
            <v>800000</v>
          </cell>
          <cell r="C677">
            <v>800000</v>
          </cell>
          <cell r="D677">
            <v>400000</v>
          </cell>
          <cell r="E677">
            <v>0</v>
          </cell>
          <cell r="F677">
            <v>0</v>
          </cell>
        </row>
        <row r="678">
          <cell r="A678" t="str">
            <v>38C001P003</v>
          </cell>
          <cell r="B678">
            <v>27618334</v>
          </cell>
          <cell r="C678">
            <v>33826334</v>
          </cell>
          <cell r="D678">
            <v>16747457</v>
          </cell>
          <cell r="E678">
            <v>10733143.869999999</v>
          </cell>
          <cell r="F678">
            <v>0.64088200793708561</v>
          </cell>
        </row>
        <row r="679">
          <cell r="A679" t="str">
            <v>38C001S056</v>
          </cell>
          <cell r="B679">
            <v>82214195</v>
          </cell>
          <cell r="C679">
            <v>82214195</v>
          </cell>
          <cell r="D679">
            <v>30251906</v>
          </cell>
          <cell r="E679">
            <v>25476152.960000001</v>
          </cell>
          <cell r="F679">
            <v>0.84213381332072101</v>
          </cell>
        </row>
        <row r="680">
          <cell r="A680" t="str">
            <v>40A000R003</v>
          </cell>
          <cell r="B680">
            <v>8239000000</v>
          </cell>
          <cell r="C680">
            <v>8261000000</v>
          </cell>
          <cell r="D680">
            <v>4141499998</v>
          </cell>
          <cell r="E680">
            <v>4001499998</v>
          </cell>
          <cell r="F680">
            <v>0.96619582275320337</v>
          </cell>
        </row>
        <row r="681">
          <cell r="A681" t="str">
            <v>41PDIP0000</v>
          </cell>
          <cell r="B681">
            <v>54569256</v>
          </cell>
          <cell r="C681">
            <v>54569256</v>
          </cell>
          <cell r="D681">
            <v>23765890</v>
          </cell>
          <cell r="E681">
            <v>15878373.49</v>
          </cell>
          <cell r="F681">
            <v>0.66811608948791734</v>
          </cell>
        </row>
        <row r="682">
          <cell r="A682" t="str">
            <v>41PDIPM001</v>
          </cell>
          <cell r="B682">
            <v>14553558</v>
          </cell>
          <cell r="C682">
            <v>14553558</v>
          </cell>
          <cell r="D682">
            <v>6998120</v>
          </cell>
          <cell r="E682">
            <v>2906511.14</v>
          </cell>
          <cell r="F682">
            <v>0.41532742222196822</v>
          </cell>
        </row>
        <row r="683">
          <cell r="A683" t="str">
            <v>41PDIPM002</v>
          </cell>
          <cell r="B683">
            <v>3510000</v>
          </cell>
          <cell r="C683">
            <v>3510000</v>
          </cell>
          <cell r="D683">
            <v>0</v>
          </cell>
          <cell r="E683">
            <v>0</v>
          </cell>
          <cell r="F683" t="e">
            <v>#DIV/0!</v>
          </cell>
        </row>
        <row r="684">
          <cell r="A684" t="str">
            <v>41PDIPN001</v>
          </cell>
          <cell r="B684">
            <v>50000</v>
          </cell>
          <cell r="C684">
            <v>50000</v>
          </cell>
          <cell r="D684">
            <v>25200</v>
          </cell>
          <cell r="E684">
            <v>0</v>
          </cell>
          <cell r="F684">
            <v>0</v>
          </cell>
        </row>
        <row r="685">
          <cell r="A685" t="str">
            <v>41PDIPP051</v>
          </cell>
          <cell r="B685">
            <v>36487942</v>
          </cell>
          <cell r="C685">
            <v>36487942</v>
          </cell>
          <cell r="D685">
            <v>16742569.999999998</v>
          </cell>
          <cell r="E685">
            <v>12515499.670000002</v>
          </cell>
          <cell r="F685">
            <v>0.74752559911650385</v>
          </cell>
        </row>
        <row r="686">
          <cell r="A686" t="str">
            <v>42A000R003</v>
          </cell>
          <cell r="B686">
            <v>21530536</v>
          </cell>
          <cell r="C686">
            <v>21530536</v>
          </cell>
          <cell r="D686">
            <v>9847810</v>
          </cell>
          <cell r="E686">
            <v>9847810</v>
          </cell>
          <cell r="F686">
            <v>1</v>
          </cell>
        </row>
        <row r="687">
          <cell r="A687" t="str">
            <v>Total general</v>
          </cell>
          <cell r="B687">
            <v>334662593699</v>
          </cell>
          <cell r="C687">
            <v>364272119874.26996</v>
          </cell>
          <cell r="D687">
            <v>186154035472.53003</v>
          </cell>
          <cell r="E687">
            <v>154461242372.10999</v>
          </cell>
          <cell r="F687">
            <v>0.82974963169629001</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_Focapp"/>
      <sheetName val="C_Focapp cor"/>
      <sheetName val="C_Focapp cor (2)"/>
    </sheetNames>
    <sheetDataSet>
      <sheetData sheetId="0">
        <row r="6">
          <cell r="V6">
            <v>1</v>
          </cell>
        </row>
        <row r="20">
          <cell r="V20">
            <v>1</v>
          </cell>
        </row>
        <row r="23">
          <cell r="V23">
            <v>1</v>
          </cell>
        </row>
        <row r="24">
          <cell r="V24">
            <v>1</v>
          </cell>
        </row>
        <row r="27">
          <cell r="V27">
            <v>1</v>
          </cell>
        </row>
        <row r="34">
          <cell r="V34">
            <v>1</v>
          </cell>
        </row>
        <row r="35">
          <cell r="V35">
            <v>1</v>
          </cell>
        </row>
        <row r="39">
          <cell r="V39">
            <v>1</v>
          </cell>
        </row>
        <row r="42">
          <cell r="V42">
            <v>1</v>
          </cell>
        </row>
        <row r="43">
          <cell r="V43">
            <v>1</v>
          </cell>
        </row>
        <row r="46">
          <cell r="V46">
            <v>1</v>
          </cell>
        </row>
        <row r="48">
          <cell r="V48">
            <v>1</v>
          </cell>
        </row>
        <row r="49">
          <cell r="V49">
            <v>1</v>
          </cell>
        </row>
        <row r="53">
          <cell r="V53">
            <v>1</v>
          </cell>
        </row>
        <row r="64">
          <cell r="V64">
            <v>1</v>
          </cell>
        </row>
        <row r="66">
          <cell r="V66">
            <v>1</v>
          </cell>
        </row>
        <row r="73">
          <cell r="V73">
            <v>1</v>
          </cell>
        </row>
        <row r="85">
          <cell r="V85">
            <v>1</v>
          </cell>
        </row>
        <row r="86">
          <cell r="V86">
            <v>1</v>
          </cell>
        </row>
        <row r="87">
          <cell r="V87">
            <v>1</v>
          </cell>
        </row>
        <row r="93">
          <cell r="R93" t="str">
            <v>C5</v>
          </cell>
          <cell r="V93">
            <v>1</v>
          </cell>
        </row>
        <row r="94">
          <cell r="R94" t="str">
            <v>C5A1</v>
          </cell>
          <cell r="V94">
            <v>1</v>
          </cell>
        </row>
        <row r="95">
          <cell r="V95">
            <v>1</v>
          </cell>
        </row>
        <row r="96">
          <cell r="V96">
            <v>1</v>
          </cell>
        </row>
        <row r="102">
          <cell r="R102" t="str">
            <v>C1</v>
          </cell>
        </row>
        <row r="103">
          <cell r="R103" t="str">
            <v>C1A1</v>
          </cell>
        </row>
        <row r="104">
          <cell r="R104" t="str">
            <v>C1A2</v>
          </cell>
        </row>
        <row r="105">
          <cell r="R105" t="str">
            <v>C2</v>
          </cell>
        </row>
        <row r="106">
          <cell r="R106" t="str">
            <v>C2A1</v>
          </cell>
        </row>
        <row r="107">
          <cell r="R107" t="str">
            <v>C2A2</v>
          </cell>
        </row>
        <row r="108">
          <cell r="R108" t="str">
            <v>C3</v>
          </cell>
        </row>
        <row r="109">
          <cell r="R109" t="str">
            <v>C3A1</v>
          </cell>
        </row>
        <row r="110">
          <cell r="R110" t="str">
            <v>C3A2</v>
          </cell>
        </row>
        <row r="111">
          <cell r="R111" t="str">
            <v>C4</v>
          </cell>
          <cell r="V111">
            <v>1</v>
          </cell>
        </row>
        <row r="112">
          <cell r="R112" t="str">
            <v>C4A1</v>
          </cell>
          <cell r="V112">
            <v>1</v>
          </cell>
        </row>
        <row r="113">
          <cell r="R113" t="str">
            <v>C4A2</v>
          </cell>
          <cell r="V113">
            <v>1</v>
          </cell>
        </row>
        <row r="120">
          <cell r="V120">
            <v>1</v>
          </cell>
        </row>
        <row r="121">
          <cell r="V121">
            <v>1</v>
          </cell>
        </row>
        <row r="126">
          <cell r="V126">
            <v>1</v>
          </cell>
        </row>
        <row r="127">
          <cell r="V127">
            <v>1</v>
          </cell>
        </row>
        <row r="130">
          <cell r="V130">
            <v>1</v>
          </cell>
        </row>
        <row r="131">
          <cell r="V131">
            <v>1</v>
          </cell>
        </row>
        <row r="132">
          <cell r="V132">
            <v>1</v>
          </cell>
        </row>
        <row r="133">
          <cell r="V133">
            <v>1</v>
          </cell>
        </row>
        <row r="134">
          <cell r="V134">
            <v>1</v>
          </cell>
        </row>
        <row r="135">
          <cell r="V135">
            <v>1</v>
          </cell>
        </row>
        <row r="136">
          <cell r="V136">
            <v>1</v>
          </cell>
        </row>
        <row r="137">
          <cell r="V137">
            <v>1</v>
          </cell>
        </row>
        <row r="138">
          <cell r="V138">
            <v>1</v>
          </cell>
        </row>
        <row r="139">
          <cell r="V139">
            <v>1</v>
          </cell>
        </row>
        <row r="140">
          <cell r="V140">
            <v>1</v>
          </cell>
        </row>
        <row r="141">
          <cell r="V141">
            <v>1</v>
          </cell>
        </row>
        <row r="142">
          <cell r="V142">
            <v>1</v>
          </cell>
        </row>
        <row r="143">
          <cell r="V143">
            <v>1</v>
          </cell>
        </row>
        <row r="144">
          <cell r="V144">
            <v>1</v>
          </cell>
        </row>
        <row r="145">
          <cell r="V145">
            <v>1</v>
          </cell>
        </row>
        <row r="146">
          <cell r="V146">
            <v>1</v>
          </cell>
        </row>
        <row r="147">
          <cell r="V147">
            <v>1</v>
          </cell>
        </row>
        <row r="148">
          <cell r="V148">
            <v>1</v>
          </cell>
        </row>
        <row r="149">
          <cell r="V149">
            <v>1</v>
          </cell>
        </row>
        <row r="150">
          <cell r="V150">
            <v>1</v>
          </cell>
        </row>
        <row r="151">
          <cell r="V151">
            <v>1</v>
          </cell>
        </row>
        <row r="152">
          <cell r="V152">
            <v>1</v>
          </cell>
        </row>
        <row r="153">
          <cell r="V153">
            <v>1</v>
          </cell>
        </row>
        <row r="154">
          <cell r="V154">
            <v>1</v>
          </cell>
        </row>
        <row r="155">
          <cell r="V155">
            <v>1</v>
          </cell>
        </row>
        <row r="156">
          <cell r="V156">
            <v>1</v>
          </cell>
        </row>
        <row r="157">
          <cell r="V157">
            <v>1</v>
          </cell>
        </row>
        <row r="158">
          <cell r="V158">
            <v>1</v>
          </cell>
        </row>
        <row r="159">
          <cell r="V159">
            <v>1</v>
          </cell>
        </row>
        <row r="160">
          <cell r="V160">
            <v>1</v>
          </cell>
        </row>
        <row r="161">
          <cell r="V161">
            <v>1</v>
          </cell>
        </row>
        <row r="162">
          <cell r="V162">
            <v>1</v>
          </cell>
        </row>
        <row r="163">
          <cell r="V163">
            <v>1</v>
          </cell>
        </row>
        <row r="164">
          <cell r="V164">
            <v>1</v>
          </cell>
        </row>
        <row r="165">
          <cell r="V165">
            <v>1</v>
          </cell>
        </row>
        <row r="166">
          <cell r="V166">
            <v>1</v>
          </cell>
        </row>
        <row r="167">
          <cell r="V167">
            <v>1</v>
          </cell>
        </row>
        <row r="168">
          <cell r="V168">
            <v>1</v>
          </cell>
        </row>
        <row r="169">
          <cell r="V169">
            <v>1</v>
          </cell>
        </row>
        <row r="170">
          <cell r="V170">
            <v>1</v>
          </cell>
        </row>
        <row r="171">
          <cell r="R171" t="str">
            <v>C2</v>
          </cell>
          <cell r="V171">
            <v>1</v>
          </cell>
        </row>
        <row r="172">
          <cell r="R172" t="str">
            <v>C2A1</v>
          </cell>
          <cell r="V172">
            <v>1</v>
          </cell>
        </row>
        <row r="173">
          <cell r="V173">
            <v>1</v>
          </cell>
        </row>
        <row r="174">
          <cell r="V174">
            <v>1</v>
          </cell>
        </row>
        <row r="192">
          <cell r="V192">
            <v>1</v>
          </cell>
        </row>
        <row r="193">
          <cell r="V193">
            <v>1</v>
          </cell>
        </row>
        <row r="194">
          <cell r="V194">
            <v>1</v>
          </cell>
        </row>
        <row r="195">
          <cell r="V195">
            <v>1</v>
          </cell>
        </row>
        <row r="196">
          <cell r="V196">
            <v>1</v>
          </cell>
        </row>
        <row r="197">
          <cell r="V197">
            <v>1</v>
          </cell>
        </row>
        <row r="198">
          <cell r="V198">
            <v>1</v>
          </cell>
        </row>
        <row r="199">
          <cell r="V199">
            <v>1</v>
          </cell>
        </row>
        <row r="200">
          <cell r="V200">
            <v>1</v>
          </cell>
        </row>
        <row r="201">
          <cell r="V201">
            <v>1</v>
          </cell>
        </row>
        <row r="202">
          <cell r="V202">
            <v>1</v>
          </cell>
        </row>
        <row r="203">
          <cell r="V203">
            <v>1</v>
          </cell>
        </row>
        <row r="204">
          <cell r="V204">
            <v>1</v>
          </cell>
        </row>
        <row r="205">
          <cell r="V205">
            <v>1</v>
          </cell>
        </row>
        <row r="206">
          <cell r="V206">
            <v>1</v>
          </cell>
        </row>
        <row r="207">
          <cell r="V207">
            <v>1</v>
          </cell>
        </row>
        <row r="208">
          <cell r="V208">
            <v>1</v>
          </cell>
        </row>
        <row r="209">
          <cell r="V209">
            <v>1</v>
          </cell>
        </row>
        <row r="210">
          <cell r="V210">
            <v>1</v>
          </cell>
        </row>
        <row r="211">
          <cell r="V211">
            <v>1</v>
          </cell>
        </row>
        <row r="212">
          <cell r="V212">
            <v>1</v>
          </cell>
        </row>
        <row r="213">
          <cell r="V213">
            <v>1</v>
          </cell>
        </row>
        <row r="214">
          <cell r="V214">
            <v>1</v>
          </cell>
        </row>
        <row r="215">
          <cell r="V215">
            <v>1</v>
          </cell>
        </row>
        <row r="216">
          <cell r="V216">
            <v>1</v>
          </cell>
        </row>
        <row r="217">
          <cell r="V217">
            <v>1</v>
          </cell>
        </row>
        <row r="218">
          <cell r="V218">
            <v>1</v>
          </cell>
        </row>
        <row r="219">
          <cell r="V219">
            <v>1</v>
          </cell>
        </row>
        <row r="220">
          <cell r="V220">
            <v>1</v>
          </cell>
        </row>
        <row r="221">
          <cell r="V221">
            <v>1</v>
          </cell>
        </row>
        <row r="222">
          <cell r="V222">
            <v>1</v>
          </cell>
        </row>
        <row r="223">
          <cell r="V223">
            <v>1</v>
          </cell>
        </row>
        <row r="224">
          <cell r="V224">
            <v>1</v>
          </cell>
        </row>
        <row r="283">
          <cell r="V283">
            <v>1</v>
          </cell>
        </row>
        <row r="284">
          <cell r="V284">
            <v>1</v>
          </cell>
        </row>
        <row r="285">
          <cell r="V285">
            <v>1</v>
          </cell>
        </row>
        <row r="286">
          <cell r="V286">
            <v>1</v>
          </cell>
        </row>
        <row r="287">
          <cell r="V287">
            <v>1</v>
          </cell>
        </row>
        <row r="288">
          <cell r="V288">
            <v>1</v>
          </cell>
        </row>
        <row r="289">
          <cell r="V289">
            <v>1</v>
          </cell>
        </row>
        <row r="290">
          <cell r="V290">
            <v>1</v>
          </cell>
        </row>
        <row r="291">
          <cell r="V291">
            <v>1</v>
          </cell>
        </row>
        <row r="292">
          <cell r="V292">
            <v>1</v>
          </cell>
        </row>
        <row r="293">
          <cell r="V293">
            <v>1</v>
          </cell>
        </row>
        <row r="294">
          <cell r="V294">
            <v>1</v>
          </cell>
        </row>
        <row r="295">
          <cell r="V295">
            <v>1</v>
          </cell>
        </row>
        <row r="296">
          <cell r="V296">
            <v>1</v>
          </cell>
        </row>
        <row r="297">
          <cell r="V297">
            <v>1</v>
          </cell>
        </row>
        <row r="316">
          <cell r="V316">
            <v>1</v>
          </cell>
        </row>
        <row r="319">
          <cell r="V319">
            <v>1</v>
          </cell>
        </row>
        <row r="321">
          <cell r="V321">
            <v>1</v>
          </cell>
        </row>
        <row r="335">
          <cell r="V335">
            <v>1</v>
          </cell>
        </row>
        <row r="336">
          <cell r="V336">
            <v>1</v>
          </cell>
        </row>
        <row r="337">
          <cell r="V337">
            <v>1</v>
          </cell>
        </row>
        <row r="382">
          <cell r="V382">
            <v>1</v>
          </cell>
        </row>
        <row r="383">
          <cell r="V383">
            <v>1</v>
          </cell>
        </row>
        <row r="384">
          <cell r="V384">
            <v>1</v>
          </cell>
        </row>
        <row r="385">
          <cell r="V385">
            <v>1</v>
          </cell>
        </row>
        <row r="386">
          <cell r="V386">
            <v>1</v>
          </cell>
        </row>
        <row r="387">
          <cell r="V387">
            <v>1</v>
          </cell>
        </row>
        <row r="388">
          <cell r="V388">
            <v>1</v>
          </cell>
        </row>
        <row r="399">
          <cell r="V399">
            <v>1</v>
          </cell>
        </row>
        <row r="400">
          <cell r="V400">
            <v>1</v>
          </cell>
        </row>
        <row r="424">
          <cell r="V424">
            <v>1</v>
          </cell>
        </row>
        <row r="425">
          <cell r="V425">
            <v>1</v>
          </cell>
        </row>
        <row r="426">
          <cell r="V426">
            <v>1</v>
          </cell>
        </row>
        <row r="427">
          <cell r="V427">
            <v>1</v>
          </cell>
        </row>
        <row r="433">
          <cell r="V433">
            <v>1</v>
          </cell>
        </row>
        <row r="436">
          <cell r="V436">
            <v>1</v>
          </cell>
        </row>
        <row r="437">
          <cell r="V437">
            <v>1</v>
          </cell>
        </row>
        <row r="440">
          <cell r="V440">
            <v>1</v>
          </cell>
        </row>
        <row r="443">
          <cell r="V443">
            <v>1</v>
          </cell>
        </row>
        <row r="444">
          <cell r="V444">
            <v>1</v>
          </cell>
        </row>
        <row r="450">
          <cell r="V450">
            <v>1</v>
          </cell>
        </row>
        <row r="451">
          <cell r="V451">
            <v>1</v>
          </cell>
        </row>
        <row r="455">
          <cell r="V455">
            <v>1</v>
          </cell>
        </row>
        <row r="456">
          <cell r="V456">
            <v>1</v>
          </cell>
        </row>
        <row r="457">
          <cell r="V457">
            <v>1</v>
          </cell>
        </row>
        <row r="458">
          <cell r="V458">
            <v>1</v>
          </cell>
        </row>
        <row r="459">
          <cell r="V459">
            <v>1</v>
          </cell>
        </row>
        <row r="460">
          <cell r="V460">
            <v>1</v>
          </cell>
        </row>
        <row r="464">
          <cell r="V464">
            <v>1</v>
          </cell>
        </row>
        <row r="465">
          <cell r="V465">
            <v>1</v>
          </cell>
        </row>
        <row r="466">
          <cell r="V466">
            <v>1</v>
          </cell>
        </row>
        <row r="467">
          <cell r="V467">
            <v>1</v>
          </cell>
        </row>
        <row r="469">
          <cell r="V469">
            <v>1</v>
          </cell>
        </row>
        <row r="474">
          <cell r="V474">
            <v>1</v>
          </cell>
        </row>
        <row r="481">
          <cell r="V481">
            <v>1</v>
          </cell>
        </row>
        <row r="483">
          <cell r="V483">
            <v>1</v>
          </cell>
        </row>
        <row r="489">
          <cell r="V489">
            <v>1</v>
          </cell>
        </row>
        <row r="490">
          <cell r="V490">
            <v>1</v>
          </cell>
        </row>
        <row r="491">
          <cell r="V491">
            <v>1</v>
          </cell>
        </row>
        <row r="492">
          <cell r="V492">
            <v>1</v>
          </cell>
        </row>
        <row r="493">
          <cell r="V493">
            <v>1</v>
          </cell>
        </row>
        <row r="509">
          <cell r="V509">
            <v>1</v>
          </cell>
        </row>
        <row r="510">
          <cell r="V510">
            <v>1</v>
          </cell>
        </row>
        <row r="511">
          <cell r="V511">
            <v>1</v>
          </cell>
        </row>
        <row r="512">
          <cell r="V512">
            <v>1</v>
          </cell>
        </row>
        <row r="517">
          <cell r="V517">
            <v>1</v>
          </cell>
        </row>
        <row r="518">
          <cell r="V518">
            <v>1</v>
          </cell>
        </row>
        <row r="519">
          <cell r="V519">
            <v>1</v>
          </cell>
        </row>
        <row r="520">
          <cell r="V520">
            <v>1</v>
          </cell>
        </row>
        <row r="525">
          <cell r="V525">
            <v>1</v>
          </cell>
        </row>
        <row r="526">
          <cell r="V526">
            <v>1</v>
          </cell>
        </row>
        <row r="527">
          <cell r="V527">
            <v>1</v>
          </cell>
        </row>
        <row r="528">
          <cell r="V528">
            <v>1</v>
          </cell>
        </row>
        <row r="529">
          <cell r="V529">
            <v>1</v>
          </cell>
        </row>
        <row r="530">
          <cell r="V530">
            <v>1</v>
          </cell>
        </row>
        <row r="531">
          <cell r="V531">
            <v>1</v>
          </cell>
        </row>
        <row r="561">
          <cell r="V561">
            <v>1</v>
          </cell>
        </row>
        <row r="607">
          <cell r="V607">
            <v>1</v>
          </cell>
        </row>
        <row r="608">
          <cell r="V608">
            <v>1</v>
          </cell>
        </row>
        <row r="611">
          <cell r="V611">
            <v>1</v>
          </cell>
        </row>
        <row r="612">
          <cell r="V612">
            <v>1</v>
          </cell>
        </row>
        <row r="613">
          <cell r="V613">
            <v>1</v>
          </cell>
        </row>
        <row r="617">
          <cell r="V617">
            <v>1</v>
          </cell>
        </row>
        <row r="618">
          <cell r="R618" t="str">
            <v xml:space="preserve"> C1A1</v>
          </cell>
        </row>
        <row r="619">
          <cell r="V619">
            <v>1</v>
          </cell>
        </row>
        <row r="621">
          <cell r="V621">
            <v>1</v>
          </cell>
        </row>
        <row r="622">
          <cell r="V622">
            <v>1</v>
          </cell>
        </row>
        <row r="623">
          <cell r="V623">
            <v>1</v>
          </cell>
        </row>
        <row r="625">
          <cell r="V625">
            <v>1</v>
          </cell>
        </row>
        <row r="626">
          <cell r="V626">
            <v>1</v>
          </cell>
        </row>
        <row r="627">
          <cell r="V627">
            <v>1</v>
          </cell>
        </row>
        <row r="628">
          <cell r="V628">
            <v>1</v>
          </cell>
        </row>
        <row r="655">
          <cell r="R655" t="str">
            <v>C2</v>
          </cell>
        </row>
        <row r="656">
          <cell r="R656" t="str">
            <v>C2A1</v>
          </cell>
        </row>
        <row r="658">
          <cell r="R658" t="str">
            <v>C1A1</v>
          </cell>
        </row>
        <row r="659">
          <cell r="R659" t="str">
            <v>C1A2</v>
          </cell>
        </row>
        <row r="661">
          <cell r="R661" t="str">
            <v>C1A1</v>
          </cell>
        </row>
        <row r="662">
          <cell r="R662" t="str">
            <v>C1A2</v>
          </cell>
        </row>
        <row r="665">
          <cell r="V665">
            <v>1</v>
          </cell>
        </row>
        <row r="666">
          <cell r="R666" t="str">
            <v>C1A1</v>
          </cell>
        </row>
        <row r="670">
          <cell r="R670" t="str">
            <v>C1A1</v>
          </cell>
        </row>
        <row r="671">
          <cell r="R671" t="str">
            <v>C1A2</v>
          </cell>
        </row>
        <row r="695">
          <cell r="V695">
            <v>1</v>
          </cell>
        </row>
        <row r="696">
          <cell r="V696">
            <v>1</v>
          </cell>
        </row>
        <row r="698">
          <cell r="R698" t="str">
            <v>C2</v>
          </cell>
        </row>
        <row r="699">
          <cell r="R699" t="str">
            <v>C2A1</v>
          </cell>
        </row>
        <row r="700">
          <cell r="V700">
            <v>1</v>
          </cell>
        </row>
        <row r="701">
          <cell r="V701">
            <v>1</v>
          </cell>
        </row>
        <row r="729">
          <cell r="V729">
            <v>1</v>
          </cell>
        </row>
        <row r="731">
          <cell r="R731" t="str">
            <v>C1A1</v>
          </cell>
        </row>
        <row r="732">
          <cell r="R732" t="str">
            <v>C1A2</v>
          </cell>
          <cell r="V732">
            <v>1</v>
          </cell>
        </row>
        <row r="733">
          <cell r="V733">
            <v>1</v>
          </cell>
        </row>
        <row r="734">
          <cell r="V734">
            <v>1</v>
          </cell>
        </row>
        <row r="825">
          <cell r="V825">
            <v>1</v>
          </cell>
        </row>
        <row r="968">
          <cell r="V968">
            <v>1</v>
          </cell>
        </row>
        <row r="1291">
          <cell r="V1291">
            <v>1</v>
          </cell>
        </row>
        <row r="1292">
          <cell r="V1292">
            <v>1</v>
          </cell>
        </row>
        <row r="1293">
          <cell r="V1293">
            <v>1</v>
          </cell>
        </row>
        <row r="1294">
          <cell r="V1294">
            <v>1</v>
          </cell>
        </row>
        <row r="1296">
          <cell r="V1296">
            <v>1</v>
          </cell>
        </row>
        <row r="1304">
          <cell r="V1304">
            <v>1</v>
          </cell>
        </row>
        <row r="1306">
          <cell r="V1306">
            <v>1</v>
          </cell>
        </row>
        <row r="1307">
          <cell r="V1307">
            <v>1</v>
          </cell>
        </row>
        <row r="1310">
          <cell r="V1310">
            <v>1</v>
          </cell>
        </row>
        <row r="1323">
          <cell r="V1323">
            <v>1</v>
          </cell>
        </row>
        <row r="1327">
          <cell r="V1327">
            <v>1</v>
          </cell>
        </row>
        <row r="1328">
          <cell r="V1328">
            <v>1</v>
          </cell>
        </row>
        <row r="1329">
          <cell r="V1329">
            <v>1</v>
          </cell>
        </row>
        <row r="1339">
          <cell r="V1339">
            <v>1</v>
          </cell>
        </row>
        <row r="1341">
          <cell r="V1341">
            <v>1</v>
          </cell>
        </row>
        <row r="1358">
          <cell r="V1358">
            <v>1</v>
          </cell>
        </row>
        <row r="1359">
          <cell r="V1359">
            <v>1</v>
          </cell>
        </row>
        <row r="1371">
          <cell r="V1371">
            <v>1</v>
          </cell>
        </row>
        <row r="1372">
          <cell r="V1372">
            <v>1</v>
          </cell>
        </row>
        <row r="1379">
          <cell r="V1379">
            <v>1</v>
          </cell>
        </row>
        <row r="1385">
          <cell r="V1385">
            <v>1</v>
          </cell>
        </row>
        <row r="1392">
          <cell r="V1392">
            <v>1</v>
          </cell>
        </row>
        <row r="1396">
          <cell r="V1396">
            <v>1</v>
          </cell>
        </row>
        <row r="1410">
          <cell r="V1410">
            <v>1</v>
          </cell>
        </row>
        <row r="1411">
          <cell r="V1411">
            <v>1</v>
          </cell>
        </row>
        <row r="1416">
          <cell r="V1416">
            <v>1</v>
          </cell>
        </row>
        <row r="1417">
          <cell r="V1417">
            <v>1</v>
          </cell>
        </row>
        <row r="1421">
          <cell r="V1421">
            <v>1</v>
          </cell>
        </row>
        <row r="1423">
          <cell r="V1423">
            <v>1</v>
          </cell>
        </row>
        <row r="1429">
          <cell r="V1429">
            <v>1</v>
          </cell>
        </row>
        <row r="1430">
          <cell r="V1430">
            <v>1</v>
          </cell>
        </row>
        <row r="1434">
          <cell r="R1434" t="str">
            <v>C1A1</v>
          </cell>
          <cell r="V1434">
            <v>1</v>
          </cell>
        </row>
        <row r="1436">
          <cell r="R1436" t="str">
            <v>C2</v>
          </cell>
          <cell r="V1436">
            <v>1</v>
          </cell>
        </row>
        <row r="1437">
          <cell r="R1437" t="str">
            <v>C3</v>
          </cell>
          <cell r="V1437">
            <v>1</v>
          </cell>
        </row>
        <row r="1438">
          <cell r="R1438" t="str">
            <v>C4</v>
          </cell>
          <cell r="V1438">
            <v>1</v>
          </cell>
        </row>
        <row r="1483">
          <cell r="V1483">
            <v>1</v>
          </cell>
        </row>
        <row r="1484">
          <cell r="V1484">
            <v>1</v>
          </cell>
        </row>
        <row r="1492">
          <cell r="V1492">
            <v>1</v>
          </cell>
        </row>
        <row r="1495">
          <cell r="V1495">
            <v>1</v>
          </cell>
        </row>
        <row r="1498">
          <cell r="V1498">
            <v>1</v>
          </cell>
        </row>
        <row r="1501">
          <cell r="V1501">
            <v>1</v>
          </cell>
        </row>
        <row r="1507">
          <cell r="V1507">
            <v>1</v>
          </cell>
        </row>
        <row r="1508">
          <cell r="V1508">
            <v>1</v>
          </cell>
        </row>
        <row r="1518">
          <cell r="V1518">
            <v>1</v>
          </cell>
        </row>
        <row r="1519">
          <cell r="V1519">
            <v>1</v>
          </cell>
        </row>
        <row r="1520">
          <cell r="V1520">
            <v>1</v>
          </cell>
        </row>
        <row r="1521">
          <cell r="V1521">
            <v>1</v>
          </cell>
        </row>
        <row r="1522">
          <cell r="V1522">
            <v>1</v>
          </cell>
        </row>
        <row r="1523">
          <cell r="V1523">
            <v>1</v>
          </cell>
        </row>
        <row r="1524">
          <cell r="V1524">
            <v>1</v>
          </cell>
        </row>
        <row r="1528">
          <cell r="V1528">
            <v>1</v>
          </cell>
        </row>
        <row r="1529">
          <cell r="V1529">
            <v>1</v>
          </cell>
        </row>
        <row r="1530">
          <cell r="V1530">
            <v>1</v>
          </cell>
        </row>
        <row r="1535">
          <cell r="V1535">
            <v>1</v>
          </cell>
        </row>
        <row r="1536">
          <cell r="V1536">
            <v>1</v>
          </cell>
        </row>
        <row r="1537">
          <cell r="V1537">
            <v>1</v>
          </cell>
        </row>
        <row r="1538">
          <cell r="V1538">
            <v>1</v>
          </cell>
        </row>
        <row r="1551">
          <cell r="V1551">
            <v>1</v>
          </cell>
        </row>
        <row r="1569">
          <cell r="V1569">
            <v>1</v>
          </cell>
        </row>
        <row r="1570">
          <cell r="V1570">
            <v>1</v>
          </cell>
        </row>
        <row r="1574">
          <cell r="V1574">
            <v>1</v>
          </cell>
        </row>
        <row r="1575">
          <cell r="V1575">
            <v>1</v>
          </cell>
        </row>
        <row r="1576">
          <cell r="V1576">
            <v>1</v>
          </cell>
        </row>
        <row r="1577">
          <cell r="V1577">
            <v>1</v>
          </cell>
        </row>
        <row r="1578">
          <cell r="V1578">
            <v>1</v>
          </cell>
        </row>
        <row r="1592">
          <cell r="V1592">
            <v>1</v>
          </cell>
        </row>
        <row r="1593">
          <cell r="V1593">
            <v>1</v>
          </cell>
        </row>
        <row r="1594">
          <cell r="V1594">
            <v>1</v>
          </cell>
        </row>
        <row r="1595">
          <cell r="V1595">
            <v>1</v>
          </cell>
        </row>
        <row r="1596">
          <cell r="V1596">
            <v>1</v>
          </cell>
        </row>
        <row r="1601">
          <cell r="V1601">
            <v>1</v>
          </cell>
        </row>
        <row r="1606">
          <cell r="V1606">
            <v>1</v>
          </cell>
        </row>
        <row r="1614">
          <cell r="V1614">
            <v>1</v>
          </cell>
        </row>
        <row r="1619">
          <cell r="V1619">
            <v>1</v>
          </cell>
        </row>
        <row r="1622">
          <cell r="V1622">
            <v>1</v>
          </cell>
        </row>
        <row r="1626">
          <cell r="V1626">
            <v>1</v>
          </cell>
        </row>
        <row r="1627">
          <cell r="V1627">
            <v>1</v>
          </cell>
        </row>
        <row r="1628">
          <cell r="V1628">
            <v>1</v>
          </cell>
        </row>
        <row r="1632">
          <cell r="V1632">
            <v>1</v>
          </cell>
        </row>
        <row r="1644">
          <cell r="V1644">
            <v>1</v>
          </cell>
        </row>
        <row r="1645">
          <cell r="V1645">
            <v>1</v>
          </cell>
        </row>
        <row r="1648">
          <cell r="V1648">
            <v>1</v>
          </cell>
        </row>
        <row r="1651">
          <cell r="V1651">
            <v>1</v>
          </cell>
        </row>
        <row r="1653">
          <cell r="V1653">
            <v>1</v>
          </cell>
        </row>
        <row r="1655">
          <cell r="V1655">
            <v>1</v>
          </cell>
        </row>
        <row r="1656">
          <cell r="V1656">
            <v>1</v>
          </cell>
        </row>
        <row r="1657">
          <cell r="V1657">
            <v>1</v>
          </cell>
        </row>
        <row r="1658">
          <cell r="V1658">
            <v>1</v>
          </cell>
        </row>
        <row r="1673">
          <cell r="V1673">
            <v>1</v>
          </cell>
        </row>
        <row r="1677">
          <cell r="V1677">
            <v>1</v>
          </cell>
        </row>
        <row r="1678">
          <cell r="V1678">
            <v>1</v>
          </cell>
        </row>
        <row r="1680">
          <cell r="V1680">
            <v>1</v>
          </cell>
        </row>
        <row r="1681">
          <cell r="V1681">
            <v>1</v>
          </cell>
        </row>
        <row r="1683">
          <cell r="V1683">
            <v>1</v>
          </cell>
        </row>
        <row r="1685">
          <cell r="V1685">
            <v>1</v>
          </cell>
        </row>
        <row r="1693">
          <cell r="V1693">
            <v>1</v>
          </cell>
        </row>
        <row r="1694">
          <cell r="V1694">
            <v>1</v>
          </cell>
        </row>
        <row r="1695">
          <cell r="V1695">
            <v>1</v>
          </cell>
        </row>
        <row r="1696">
          <cell r="V1696">
            <v>1</v>
          </cell>
        </row>
        <row r="1697">
          <cell r="V1697">
            <v>1</v>
          </cell>
        </row>
        <row r="1704">
          <cell r="V1704">
            <v>1</v>
          </cell>
        </row>
        <row r="1705">
          <cell r="V1705">
            <v>1</v>
          </cell>
        </row>
        <row r="1713">
          <cell r="V1713">
            <v>1</v>
          </cell>
        </row>
        <row r="1714">
          <cell r="V1714">
            <v>1</v>
          </cell>
        </row>
        <row r="1720">
          <cell r="V1720">
            <v>1</v>
          </cell>
        </row>
        <row r="1730">
          <cell r="V1730">
            <v>1</v>
          </cell>
        </row>
        <row r="1733">
          <cell r="V1733">
            <v>1</v>
          </cell>
        </row>
        <row r="1734">
          <cell r="V1734">
            <v>1</v>
          </cell>
        </row>
        <row r="1741">
          <cell r="V1741">
            <v>1</v>
          </cell>
        </row>
        <row r="1743">
          <cell r="V1743">
            <v>1</v>
          </cell>
        </row>
        <row r="1744">
          <cell r="V1744">
            <v>1</v>
          </cell>
        </row>
        <row r="1749">
          <cell r="V1749">
            <v>1</v>
          </cell>
        </row>
        <row r="1750">
          <cell r="V1750">
            <v>1</v>
          </cell>
        </row>
        <row r="1752">
          <cell r="V1752">
            <v>1</v>
          </cell>
        </row>
        <row r="1753">
          <cell r="V1753">
            <v>1</v>
          </cell>
        </row>
        <row r="1754">
          <cell r="V1754">
            <v>1</v>
          </cell>
        </row>
        <row r="1755">
          <cell r="V1755">
            <v>1</v>
          </cell>
        </row>
        <row r="1757">
          <cell r="V1757">
            <v>1</v>
          </cell>
        </row>
        <row r="1758">
          <cell r="V1758">
            <v>1</v>
          </cell>
        </row>
        <row r="1760">
          <cell r="V1760">
            <v>1</v>
          </cell>
        </row>
        <row r="1761">
          <cell r="V1761">
            <v>1</v>
          </cell>
        </row>
        <row r="1762">
          <cell r="V1762">
            <v>1</v>
          </cell>
        </row>
        <row r="1763">
          <cell r="V1763">
            <v>1</v>
          </cell>
        </row>
        <row r="1771">
          <cell r="V1771">
            <v>1</v>
          </cell>
        </row>
        <row r="1773">
          <cell r="V1773">
            <v>1</v>
          </cell>
        </row>
        <row r="1790">
          <cell r="V1790">
            <v>1</v>
          </cell>
        </row>
        <row r="1796">
          <cell r="V1796">
            <v>1</v>
          </cell>
        </row>
        <row r="1797">
          <cell r="V1797">
            <v>1</v>
          </cell>
        </row>
        <row r="1798">
          <cell r="V1798">
            <v>1</v>
          </cell>
        </row>
        <row r="1802">
          <cell r="V1802">
            <v>1</v>
          </cell>
        </row>
        <row r="1812">
          <cell r="V1812">
            <v>1</v>
          </cell>
        </row>
        <row r="1818">
          <cell r="V1818">
            <v>1</v>
          </cell>
        </row>
        <row r="1819">
          <cell r="V1819">
            <v>1</v>
          </cell>
        </row>
        <row r="1820">
          <cell r="V1820">
            <v>1</v>
          </cell>
        </row>
        <row r="1838">
          <cell r="V1838">
            <v>1</v>
          </cell>
        </row>
        <row r="1839">
          <cell r="V1839">
            <v>1</v>
          </cell>
        </row>
        <row r="1847">
          <cell r="R1847" t="str">
            <v>C1</v>
          </cell>
        </row>
        <row r="1848">
          <cell r="R1848" t="str">
            <v>C1A1</v>
          </cell>
        </row>
        <row r="1849">
          <cell r="R1849" t="str">
            <v>C1</v>
          </cell>
          <cell r="V1849">
            <v>1</v>
          </cell>
        </row>
        <row r="1850">
          <cell r="R1850" t="str">
            <v>C1A1</v>
          </cell>
          <cell r="V1850">
            <v>1</v>
          </cell>
        </row>
        <row r="1851">
          <cell r="R1851" t="str">
            <v>C1A3</v>
          </cell>
          <cell r="V1851">
            <v>1</v>
          </cell>
        </row>
        <row r="1852">
          <cell r="R1852" t="str">
            <v>C1A4</v>
          </cell>
          <cell r="V1852">
            <v>1</v>
          </cell>
        </row>
        <row r="1853">
          <cell r="R1853" t="str">
            <v>C2</v>
          </cell>
          <cell r="V1853">
            <v>1</v>
          </cell>
        </row>
        <row r="1854">
          <cell r="R1854" t="str">
            <v>C2A1</v>
          </cell>
          <cell r="V1854">
            <v>1</v>
          </cell>
        </row>
        <row r="1855">
          <cell r="R1855" t="str">
            <v>C1</v>
          </cell>
          <cell r="V1855">
            <v>1</v>
          </cell>
        </row>
        <row r="1856">
          <cell r="R1856" t="str">
            <v>C1A1</v>
          </cell>
          <cell r="V1856">
            <v>1</v>
          </cell>
        </row>
        <row r="1857">
          <cell r="R1857" t="str">
            <v>C1A2</v>
          </cell>
          <cell r="V1857">
            <v>1</v>
          </cell>
        </row>
        <row r="1858">
          <cell r="R1858" t="str">
            <v>C1A3</v>
          </cell>
          <cell r="V1858">
            <v>1</v>
          </cell>
        </row>
        <row r="1859">
          <cell r="R1859" t="str">
            <v>C1A4</v>
          </cell>
          <cell r="V1859">
            <v>1</v>
          </cell>
        </row>
        <row r="1860">
          <cell r="R1860" t="str">
            <v>C2</v>
          </cell>
          <cell r="V1860">
            <v>1</v>
          </cell>
        </row>
        <row r="1861">
          <cell r="R1861" t="str">
            <v>C2A1</v>
          </cell>
          <cell r="V1861">
            <v>1</v>
          </cell>
        </row>
        <row r="1862">
          <cell r="R1862" t="str">
            <v>C3</v>
          </cell>
          <cell r="V1862">
            <v>1</v>
          </cell>
        </row>
        <row r="1863">
          <cell r="R1863" t="str">
            <v>C3A1</v>
          </cell>
          <cell r="V1863">
            <v>1</v>
          </cell>
        </row>
        <row r="1864">
          <cell r="R1864" t="str">
            <v>C4</v>
          </cell>
          <cell r="V1864">
            <v>1</v>
          </cell>
        </row>
        <row r="1865">
          <cell r="R1865" t="str">
            <v>C4A3</v>
          </cell>
          <cell r="V1865">
            <v>1</v>
          </cell>
        </row>
        <row r="1866">
          <cell r="R1866" t="str">
            <v>C4A1</v>
          </cell>
          <cell r="V1866">
            <v>1</v>
          </cell>
        </row>
        <row r="1867">
          <cell r="R1867" t="str">
            <v>C4A2</v>
          </cell>
          <cell r="V1867">
            <v>1</v>
          </cell>
        </row>
        <row r="1868">
          <cell r="R1868" t="str">
            <v>C4A4</v>
          </cell>
          <cell r="V1868">
            <v>1</v>
          </cell>
        </row>
        <row r="1869">
          <cell r="R1869" t="str">
            <v>C6A3</v>
          </cell>
          <cell r="V1869">
            <v>1</v>
          </cell>
        </row>
        <row r="1870">
          <cell r="R1870" t="str">
            <v>C6</v>
          </cell>
          <cell r="V1870">
            <v>1</v>
          </cell>
        </row>
        <row r="1871">
          <cell r="R1871" t="str">
            <v>C6A1</v>
          </cell>
          <cell r="V1871">
            <v>1</v>
          </cell>
        </row>
        <row r="1872">
          <cell r="R1872" t="str">
            <v>C6A2</v>
          </cell>
          <cell r="V1872">
            <v>1</v>
          </cell>
        </row>
        <row r="1873">
          <cell r="R1873" t="str">
            <v>C1</v>
          </cell>
          <cell r="V1873">
            <v>1</v>
          </cell>
        </row>
        <row r="1874">
          <cell r="R1874" t="str">
            <v>C1A1</v>
          </cell>
          <cell r="V1874">
            <v>1</v>
          </cell>
        </row>
        <row r="1875">
          <cell r="R1875" t="str">
            <v>C2</v>
          </cell>
          <cell r="V1875">
            <v>1</v>
          </cell>
        </row>
        <row r="1876">
          <cell r="R1876" t="str">
            <v>C2A1</v>
          </cell>
          <cell r="V1876">
            <v>1</v>
          </cell>
        </row>
        <row r="1877">
          <cell r="R1877" t="str">
            <v>C1</v>
          </cell>
          <cell r="V1877">
            <v>1</v>
          </cell>
        </row>
        <row r="1878">
          <cell r="R1878" t="str">
            <v>C1A1</v>
          </cell>
          <cell r="V1878">
            <v>1</v>
          </cell>
        </row>
        <row r="1879">
          <cell r="R1879" t="str">
            <v>C2A1</v>
          </cell>
          <cell r="V1879">
            <v>1</v>
          </cell>
        </row>
        <row r="1880">
          <cell r="R1880" t="str">
            <v>C1</v>
          </cell>
          <cell r="V1880">
            <v>1</v>
          </cell>
        </row>
        <row r="1881">
          <cell r="R1881" t="str">
            <v>C1A1</v>
          </cell>
          <cell r="V1881">
            <v>1</v>
          </cell>
        </row>
        <row r="1882">
          <cell r="R1882" t="str">
            <v>C2</v>
          </cell>
          <cell r="V1882">
            <v>1</v>
          </cell>
        </row>
        <row r="1883">
          <cell r="R1883" t="str">
            <v>C2A1</v>
          </cell>
          <cell r="V1883">
            <v>1</v>
          </cell>
        </row>
        <row r="1884">
          <cell r="R1884" t="str">
            <v>C3</v>
          </cell>
          <cell r="V1884">
            <v>1</v>
          </cell>
        </row>
        <row r="1885">
          <cell r="R1885" t="str">
            <v>C3A1</v>
          </cell>
          <cell r="V1885">
            <v>1</v>
          </cell>
        </row>
        <row r="1886">
          <cell r="R1886" t="str">
            <v>C1</v>
          </cell>
          <cell r="V1886">
            <v>1</v>
          </cell>
        </row>
        <row r="1887">
          <cell r="R1887" t="str">
            <v>C1A1</v>
          </cell>
          <cell r="V1887">
            <v>1</v>
          </cell>
        </row>
        <row r="1888">
          <cell r="R1888" t="str">
            <v>C1A2</v>
          </cell>
          <cell r="V1888">
            <v>1</v>
          </cell>
        </row>
        <row r="1889">
          <cell r="R1889" t="str">
            <v>C2</v>
          </cell>
          <cell r="V1889">
            <v>1</v>
          </cell>
        </row>
        <row r="1890">
          <cell r="R1890" t="str">
            <v>C2A1</v>
          </cell>
          <cell r="V1890">
            <v>1</v>
          </cell>
        </row>
        <row r="1891">
          <cell r="R1891" t="str">
            <v>C1</v>
          </cell>
          <cell r="V1891">
            <v>1</v>
          </cell>
        </row>
        <row r="1892">
          <cell r="R1892" t="str">
            <v>C1A1</v>
          </cell>
          <cell r="V1892">
            <v>1</v>
          </cell>
        </row>
        <row r="1893">
          <cell r="R1893" t="str">
            <v>C2</v>
          </cell>
          <cell r="V1893">
            <v>1</v>
          </cell>
        </row>
        <row r="1894">
          <cell r="R1894" t="str">
            <v>C2A1</v>
          </cell>
          <cell r="V1894">
            <v>1</v>
          </cell>
        </row>
        <row r="1895">
          <cell r="R1895" t="str">
            <v>C3</v>
          </cell>
          <cell r="V1895">
            <v>1</v>
          </cell>
        </row>
        <row r="1896">
          <cell r="R1896" t="str">
            <v>C3A1</v>
          </cell>
          <cell r="V1896">
            <v>1</v>
          </cell>
        </row>
        <row r="1897">
          <cell r="R1897" t="str">
            <v>C4</v>
          </cell>
          <cell r="V1897">
            <v>1</v>
          </cell>
        </row>
        <row r="1898">
          <cell r="R1898" t="str">
            <v>C4A1</v>
          </cell>
          <cell r="V1898">
            <v>1</v>
          </cell>
        </row>
        <row r="1930">
          <cell r="R1930" t="str">
            <v>C3</v>
          </cell>
        </row>
        <row r="1931">
          <cell r="R1931" t="str">
            <v>C3A1</v>
          </cell>
        </row>
        <row r="1932">
          <cell r="R1932" t="str">
            <v>C4</v>
          </cell>
        </row>
        <row r="1933">
          <cell r="R1933" t="str">
            <v>C4A1</v>
          </cell>
        </row>
        <row r="1947">
          <cell r="V1947">
            <v>1</v>
          </cell>
        </row>
        <row r="1948">
          <cell r="V1948">
            <v>1</v>
          </cell>
        </row>
        <row r="1950">
          <cell r="V1950">
            <v>1</v>
          </cell>
        </row>
        <row r="1964">
          <cell r="R1964" t="str">
            <v>C1</v>
          </cell>
        </row>
        <row r="1965">
          <cell r="R1965" t="str">
            <v>C1A1</v>
          </cell>
        </row>
        <row r="1966">
          <cell r="R1966" t="str">
            <v>C2</v>
          </cell>
        </row>
        <row r="1967">
          <cell r="R1967" t="str">
            <v>C3</v>
          </cell>
        </row>
        <row r="1974">
          <cell r="V1974">
            <v>1</v>
          </cell>
        </row>
        <row r="1975">
          <cell r="V1975">
            <v>1</v>
          </cell>
        </row>
        <row r="1976">
          <cell r="V1976">
            <v>1</v>
          </cell>
        </row>
        <row r="1981">
          <cell r="V1981">
            <v>1</v>
          </cell>
        </row>
        <row r="1982">
          <cell r="V1982">
            <v>1</v>
          </cell>
        </row>
        <row r="1984">
          <cell r="V1984">
            <v>1</v>
          </cell>
        </row>
        <row r="1989">
          <cell r="V1989">
            <v>1</v>
          </cell>
        </row>
        <row r="2005">
          <cell r="V2005">
            <v>1</v>
          </cell>
        </row>
        <row r="2006">
          <cell r="V2006">
            <v>1</v>
          </cell>
        </row>
        <row r="2007">
          <cell r="V2007">
            <v>1</v>
          </cell>
        </row>
        <row r="2008">
          <cell r="V2008">
            <v>1</v>
          </cell>
        </row>
        <row r="2013">
          <cell r="R2013" t="str">
            <v>C1</v>
          </cell>
        </row>
        <row r="2014">
          <cell r="R2014" t="str">
            <v>C1A1</v>
          </cell>
        </row>
        <row r="2015">
          <cell r="R2015" t="str">
            <v>C2</v>
          </cell>
        </row>
        <row r="2016">
          <cell r="R2016" t="str">
            <v>C2A1</v>
          </cell>
        </row>
        <row r="2017">
          <cell r="R2017" t="str">
            <v>C3</v>
          </cell>
        </row>
        <row r="2018">
          <cell r="R2018" t="str">
            <v>C4</v>
          </cell>
        </row>
        <row r="2019">
          <cell r="R2019" t="str">
            <v>C4A1</v>
          </cell>
        </row>
        <row r="2026">
          <cell r="R2026" t="str">
            <v>C1</v>
          </cell>
        </row>
        <row r="2027">
          <cell r="R2027" t="str">
            <v>C2</v>
          </cell>
        </row>
        <row r="2028">
          <cell r="R2028" t="str">
            <v>C2A1</v>
          </cell>
        </row>
        <row r="2029">
          <cell r="R2029" t="str">
            <v>C2A2</v>
          </cell>
        </row>
        <row r="2043">
          <cell r="V2043">
            <v>1</v>
          </cell>
        </row>
        <row r="2046">
          <cell r="V2046">
            <v>1</v>
          </cell>
        </row>
        <row r="2051">
          <cell r="V2051">
            <v>1</v>
          </cell>
        </row>
        <row r="2088">
          <cell r="V2088">
            <v>1</v>
          </cell>
        </row>
        <row r="2089">
          <cell r="V2089">
            <v>1</v>
          </cell>
        </row>
        <row r="2179">
          <cell r="V2179">
            <v>1</v>
          </cell>
        </row>
        <row r="2290">
          <cell r="V2290">
            <v>1</v>
          </cell>
        </row>
        <row r="2294">
          <cell r="V2294">
            <v>1</v>
          </cell>
        </row>
        <row r="2307">
          <cell r="V2307">
            <v>0.98</v>
          </cell>
        </row>
        <row r="2320">
          <cell r="V2320">
            <v>1</v>
          </cell>
        </row>
        <row r="2321">
          <cell r="V2321">
            <v>0.94</v>
          </cell>
        </row>
        <row r="2333">
          <cell r="V2333">
            <v>0.95</v>
          </cell>
        </row>
        <row r="2337">
          <cell r="V2337">
            <v>0.91</v>
          </cell>
        </row>
        <row r="2348">
          <cell r="V2348">
            <v>0.93</v>
          </cell>
        </row>
        <row r="2350">
          <cell r="V2350">
            <v>0.95</v>
          </cell>
        </row>
        <row r="2357">
          <cell r="V2357">
            <v>0.98</v>
          </cell>
        </row>
        <row r="2363">
          <cell r="V2363">
            <v>0.96</v>
          </cell>
        </row>
        <row r="2369">
          <cell r="V2369">
            <v>1</v>
          </cell>
        </row>
        <row r="2374">
          <cell r="V2374">
            <v>1</v>
          </cell>
        </row>
      </sheetData>
      <sheetData sheetId="1" refreshError="1"/>
      <sheetData sheetId="2" refreshError="1"/>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A1:S35"/>
  <sheetViews>
    <sheetView tabSelected="1" topLeftCell="C1" zoomScaleNormal="100" zoomScaleSheetLayoutView="85" workbookViewId="0">
      <selection activeCell="E8" sqref="E8:G8"/>
    </sheetView>
  </sheetViews>
  <sheetFormatPr baseColWidth="10" defaultColWidth="11.5703125" defaultRowHeight="15" x14ac:dyDescent="0.25"/>
  <cols>
    <col min="1" max="2" width="11.5703125" style="1" hidden="1" customWidth="1"/>
    <col min="3" max="5" width="14.140625" style="1" customWidth="1"/>
    <col min="6" max="6" width="18" style="1" customWidth="1"/>
    <col min="7" max="7" width="17" style="1" customWidth="1"/>
    <col min="8" max="8" width="17.42578125" style="1" customWidth="1"/>
    <col min="9" max="9" width="7.42578125" style="1" customWidth="1"/>
    <col min="10" max="10" width="9.85546875" style="1" customWidth="1"/>
    <col min="11" max="11" width="8.5703125" style="1" customWidth="1"/>
    <col min="12" max="12" width="8.85546875" style="1" customWidth="1"/>
    <col min="13" max="13" width="7.85546875" style="1" customWidth="1"/>
    <col min="14" max="14" width="9.28515625" style="1" customWidth="1"/>
    <col min="15" max="15" width="8.85546875" style="1" customWidth="1"/>
    <col min="16" max="16" width="9.28515625" style="1" customWidth="1"/>
    <col min="17" max="17" width="7.42578125" style="1" customWidth="1"/>
    <col min="18" max="18" width="9.5703125" style="1" customWidth="1"/>
    <col min="19" max="19" width="18.5703125" style="1" customWidth="1"/>
    <col min="20" max="16384" width="11.5703125" style="1"/>
  </cols>
  <sheetData>
    <row r="1" spans="2:19" customFormat="1" ht="8.4499999999999993" customHeight="1" x14ac:dyDescent="0.25">
      <c r="C1" s="117"/>
      <c r="D1" s="117"/>
      <c r="E1" s="117"/>
      <c r="F1" s="117"/>
      <c r="G1" s="117"/>
      <c r="H1" s="117"/>
      <c r="I1" s="117"/>
      <c r="J1" s="117"/>
      <c r="K1" s="117"/>
      <c r="L1" s="117"/>
      <c r="M1" s="117"/>
      <c r="N1" s="117"/>
      <c r="O1" s="117"/>
      <c r="P1" s="117"/>
      <c r="Q1" s="117"/>
      <c r="R1" s="117"/>
      <c r="S1" s="117"/>
    </row>
    <row r="2" spans="2:19" customFormat="1" ht="30.75" customHeight="1" x14ac:dyDescent="0.25">
      <c r="C2" s="118" t="s">
        <v>58</v>
      </c>
      <c r="D2" s="118"/>
      <c r="E2" s="118"/>
      <c r="F2" s="118"/>
      <c r="G2" s="118"/>
      <c r="H2" s="118"/>
      <c r="I2" s="118"/>
      <c r="J2" s="118"/>
      <c r="K2" s="118"/>
      <c r="L2" s="118"/>
      <c r="M2" s="118"/>
      <c r="N2" s="118"/>
      <c r="O2" s="118"/>
      <c r="P2" s="118"/>
      <c r="Q2" s="118"/>
      <c r="R2" s="118"/>
      <c r="S2" s="118"/>
    </row>
    <row r="3" spans="2:19" customFormat="1" ht="24" customHeight="1" x14ac:dyDescent="0.25">
      <c r="C3" s="121" t="s">
        <v>2175</v>
      </c>
      <c r="D3" s="122"/>
      <c r="E3" s="122"/>
      <c r="F3" s="122"/>
      <c r="G3" s="122"/>
      <c r="H3" s="122"/>
      <c r="I3" s="122"/>
      <c r="J3" s="122"/>
      <c r="K3" s="122"/>
      <c r="L3" s="122"/>
      <c r="M3" s="122"/>
      <c r="N3" s="122"/>
      <c r="O3" s="122"/>
      <c r="P3" s="122"/>
      <c r="Q3" s="122"/>
      <c r="R3" s="122"/>
      <c r="S3" s="123"/>
    </row>
    <row r="4" spans="2:19" customFormat="1" ht="27.75" customHeight="1" x14ac:dyDescent="0.25">
      <c r="B4" t="str">
        <f>E4&amp;D7</f>
        <v/>
      </c>
      <c r="C4" s="119" t="s">
        <v>43</v>
      </c>
      <c r="D4" s="119"/>
      <c r="E4" s="128"/>
      <c r="F4" s="128"/>
      <c r="G4" s="119" t="s">
        <v>44</v>
      </c>
      <c r="H4" s="119"/>
      <c r="I4" s="105" t="str">
        <f>IFERROR(VLOOKUP(E4,Estr!B:C,2,FALSE),"")</f>
        <v/>
      </c>
      <c r="J4" s="105"/>
      <c r="K4" s="105"/>
      <c r="L4" s="105"/>
      <c r="M4" s="105"/>
      <c r="N4" s="119" t="s">
        <v>29</v>
      </c>
      <c r="O4" s="119"/>
      <c r="P4" s="119"/>
      <c r="Q4" s="124" t="s">
        <v>10482</v>
      </c>
      <c r="R4" s="125"/>
      <c r="S4" s="126"/>
    </row>
    <row r="5" spans="2:19" s="6" customFormat="1" ht="16.899999999999999" customHeight="1" x14ac:dyDescent="0.25">
      <c r="C5" s="102" t="s">
        <v>25</v>
      </c>
      <c r="D5" s="102"/>
      <c r="E5" s="102"/>
      <c r="F5" s="102"/>
      <c r="G5" s="102"/>
      <c r="H5" s="102"/>
      <c r="I5" s="102"/>
      <c r="J5" s="102"/>
      <c r="K5" s="102"/>
      <c r="L5" s="102"/>
      <c r="M5" s="102"/>
      <c r="N5" s="102"/>
      <c r="O5" s="102"/>
      <c r="P5" s="102"/>
      <c r="Q5" s="102"/>
      <c r="R5" s="102"/>
      <c r="S5" s="102"/>
    </row>
    <row r="6" spans="2:19" s="6" customFormat="1" ht="16.899999999999999" customHeight="1" x14ac:dyDescent="0.25">
      <c r="C6" s="103" t="s">
        <v>63</v>
      </c>
      <c r="D6" s="103"/>
      <c r="E6" s="103"/>
      <c r="F6" s="103"/>
      <c r="G6" s="103"/>
      <c r="H6" s="103"/>
      <c r="I6" s="103"/>
      <c r="J6" s="103"/>
      <c r="K6" s="103"/>
      <c r="L6" s="103"/>
      <c r="M6" s="103"/>
      <c r="N6" s="103"/>
      <c r="O6" s="103"/>
      <c r="P6" s="103"/>
      <c r="Q6" s="103"/>
      <c r="R6" s="103"/>
      <c r="S6" s="103"/>
    </row>
    <row r="7" spans="2:19" s="2" customFormat="1" ht="25.9" customHeight="1" x14ac:dyDescent="0.2">
      <c r="C7" s="4" t="s">
        <v>39</v>
      </c>
      <c r="D7" s="127"/>
      <c r="E7" s="127"/>
      <c r="F7" s="98" t="s">
        <v>40</v>
      </c>
      <c r="G7" s="98"/>
      <c r="H7" s="104" t="str">
        <f>IFERROR(VLOOKUP(D7,Estr!H:I,2,FALSE),"")</f>
        <v/>
      </c>
      <c r="I7" s="104"/>
      <c r="J7" s="104"/>
      <c r="K7" s="104"/>
      <c r="L7" s="104"/>
      <c r="M7" s="104"/>
      <c r="N7" s="104"/>
      <c r="O7" s="104"/>
      <c r="P7" s="104"/>
      <c r="Q7" s="104"/>
      <c r="R7" s="104"/>
      <c r="S7" s="104"/>
    </row>
    <row r="8" spans="2:19" s="2" customFormat="1" ht="66" customHeight="1" x14ac:dyDescent="0.2">
      <c r="C8" s="5" t="s">
        <v>26</v>
      </c>
      <c r="D8" s="38" t="str">
        <f>IFERROR(VLOOKUP(B4,Estr!A:AA,22,FALSE),"")</f>
        <v/>
      </c>
      <c r="E8" s="104" t="str">
        <f>IFERROR(VLOOKUP(B4,Estr!A:AA,23,FALSE),"")</f>
        <v/>
      </c>
      <c r="F8" s="104"/>
      <c r="G8" s="104"/>
      <c r="H8" s="5" t="s">
        <v>49</v>
      </c>
      <c r="I8" s="39" t="s">
        <v>60</v>
      </c>
      <c r="J8" s="38" t="str">
        <f>IFERROR(VLOOKUP(B4,Estr!A:AA,10,FALSE),"")</f>
        <v/>
      </c>
      <c r="K8" s="105" t="str">
        <f>IFERROR(VLOOKUP(B4,Estr!A:AA,11,FALSE),"")</f>
        <v/>
      </c>
      <c r="L8" s="105"/>
      <c r="M8" s="39" t="s">
        <v>61</v>
      </c>
      <c r="N8" s="38" t="str">
        <f>IFERROR(VLOOKUP(B4,Estr!A:AA,12,FALSE),"")</f>
        <v/>
      </c>
      <c r="O8" s="105" t="str">
        <f>IFERROR(VLOOKUP(B4,Estr!A:AA,13,FALSE),"")</f>
        <v/>
      </c>
      <c r="P8" s="105"/>
      <c r="Q8" s="39" t="s">
        <v>62</v>
      </c>
      <c r="R8" s="38" t="str">
        <f>IFERROR(VLOOKUP(B4,Estr!A:AA,14,FALSE),"")</f>
        <v/>
      </c>
      <c r="S8" s="40" t="str">
        <f>IFERROR(VLOOKUP(B4,Estr!A:AA,15,FALSE),"")</f>
        <v/>
      </c>
    </row>
    <row r="9" spans="2:19" s="2" customFormat="1" ht="55.5" customHeight="1" x14ac:dyDescent="0.2">
      <c r="C9" s="5" t="s">
        <v>59</v>
      </c>
      <c r="D9" s="36" t="str">
        <f>IFERROR(VLOOKUP(B4,Estr!A:AA,24,FALSE),"")</f>
        <v/>
      </c>
      <c r="E9" s="104" t="str">
        <f>IFERROR(VLOOKUP(B4,Estr!A:AA,25,FALSE),"")</f>
        <v/>
      </c>
      <c r="F9" s="104"/>
      <c r="G9" s="104"/>
      <c r="H9" s="4" t="s">
        <v>27</v>
      </c>
      <c r="I9" s="104" t="str">
        <f>IFERROR(VLOOKUP(B4,Estr!A:AA,26,FALSE),"")</f>
        <v/>
      </c>
      <c r="J9" s="104"/>
      <c r="K9" s="105" t="str">
        <f>IFERROR(VLOOKUP(B4,Estr!A:AA,27,FALSE),"")</f>
        <v/>
      </c>
      <c r="L9" s="105"/>
      <c r="M9" s="105"/>
      <c r="N9" s="105"/>
      <c r="O9" s="105"/>
      <c r="P9" s="105"/>
      <c r="Q9" s="105"/>
      <c r="R9" s="105"/>
      <c r="S9" s="105"/>
    </row>
    <row r="10" spans="2:19" s="7" customFormat="1" ht="16.899999999999999" customHeight="1" x14ac:dyDescent="0.25">
      <c r="C10" s="102" t="s">
        <v>24</v>
      </c>
      <c r="D10" s="102"/>
      <c r="E10" s="102"/>
      <c r="F10" s="102"/>
      <c r="G10" s="102"/>
      <c r="H10" s="102"/>
      <c r="I10" s="102"/>
      <c r="J10" s="102"/>
      <c r="K10" s="102"/>
      <c r="L10" s="102"/>
      <c r="M10" s="102"/>
      <c r="N10" s="102"/>
      <c r="O10" s="102"/>
      <c r="P10" s="102"/>
      <c r="Q10" s="102"/>
      <c r="R10" s="102"/>
      <c r="S10" s="102"/>
    </row>
    <row r="11" spans="2:19" s="7" customFormat="1" ht="16.899999999999999" customHeight="1" x14ac:dyDescent="0.25">
      <c r="C11" s="120" t="s">
        <v>41</v>
      </c>
      <c r="D11" s="120"/>
      <c r="E11" s="120"/>
      <c r="F11" s="120"/>
      <c r="G11" s="120"/>
      <c r="H11" s="120"/>
      <c r="I11" s="120"/>
      <c r="J11" s="120"/>
      <c r="K11" s="120"/>
      <c r="L11" s="120"/>
      <c r="M11" s="120"/>
      <c r="N11" s="120"/>
      <c r="O11" s="120"/>
      <c r="P11" s="120"/>
      <c r="Q11" s="120"/>
      <c r="R11" s="120"/>
      <c r="S11" s="120"/>
    </row>
    <row r="12" spans="2:19" s="3" customFormat="1" ht="18" customHeight="1" x14ac:dyDescent="0.25">
      <c r="C12" s="4" t="s">
        <v>29</v>
      </c>
      <c r="D12" s="100" t="s">
        <v>50</v>
      </c>
      <c r="E12" s="100"/>
      <c r="F12" s="98" t="s">
        <v>51</v>
      </c>
      <c r="G12" s="98"/>
      <c r="H12" s="100" t="s">
        <v>52</v>
      </c>
      <c r="I12" s="100"/>
      <c r="J12" s="100"/>
      <c r="K12" s="100"/>
      <c r="L12" s="100" t="s">
        <v>53</v>
      </c>
      <c r="M12" s="100"/>
      <c r="N12" s="100"/>
      <c r="O12" s="100"/>
      <c r="P12" s="100" t="s">
        <v>54</v>
      </c>
      <c r="Q12" s="100"/>
      <c r="R12" s="100"/>
      <c r="S12" s="100"/>
    </row>
    <row r="13" spans="2:19" ht="17.25" customHeight="1" x14ac:dyDescent="0.25">
      <c r="C13" s="5" t="s">
        <v>17</v>
      </c>
      <c r="D13" s="106" t="str">
        <f>IFERROR(VLOOKUP(B4,Estr!A:AB,28,FALSE),"")</f>
        <v/>
      </c>
      <c r="E13" s="106"/>
      <c r="F13" s="99" t="str">
        <f>IFERROR(VLOOKUP($B$4,'R1TPrep'!A:H,6,FALSE),"")</f>
        <v/>
      </c>
      <c r="G13" s="99"/>
      <c r="H13" s="101" t="str">
        <f>IFERROR(VLOOKUP($B$4,'R1TPrep'!A:H,7,FALSE),"")</f>
        <v/>
      </c>
      <c r="I13" s="101"/>
      <c r="J13" s="101"/>
      <c r="K13" s="101"/>
      <c r="L13" s="101" t="str">
        <f>IFERROR(VLOOKUP($B$4,'R1TPrep'!A:H,8,FALSE),"")</f>
        <v/>
      </c>
      <c r="M13" s="101"/>
      <c r="N13" s="101"/>
      <c r="O13" s="101"/>
      <c r="P13" s="96" t="str">
        <f>IFERROR((L13/H13),"")</f>
        <v/>
      </c>
      <c r="Q13" s="96"/>
      <c r="R13" s="96"/>
      <c r="S13" s="96"/>
    </row>
    <row r="14" spans="2:19" x14ac:dyDescent="0.25">
      <c r="C14" s="5" t="s">
        <v>18</v>
      </c>
      <c r="D14" s="106"/>
      <c r="E14" s="106"/>
      <c r="F14" s="99" t="str">
        <f>IFERROR(VLOOKUP($B$4,'R1TPrep'!A:M,9,FALSE),"")</f>
        <v/>
      </c>
      <c r="G14" s="99"/>
      <c r="H14" s="101" t="str">
        <f>IFERROR(VLOOKUP($B$4,'R1TPrep'!A:M,10,FALSE),"")</f>
        <v/>
      </c>
      <c r="I14" s="101"/>
      <c r="J14" s="101"/>
      <c r="K14" s="101"/>
      <c r="L14" s="101" t="str">
        <f>IFERROR(VLOOKUP($B$4,'R1TPrep'!A:M,11,FALSE),"")</f>
        <v/>
      </c>
      <c r="M14" s="101"/>
      <c r="N14" s="101"/>
      <c r="O14" s="101"/>
      <c r="P14" s="96" t="str">
        <f>IFERROR((L14/H14),"")</f>
        <v/>
      </c>
      <c r="Q14" s="96"/>
      <c r="R14" s="96"/>
      <c r="S14" s="96"/>
    </row>
    <row r="15" spans="2:19" x14ac:dyDescent="0.25">
      <c r="C15" s="5" t="s">
        <v>19</v>
      </c>
      <c r="D15" s="106"/>
      <c r="E15" s="106"/>
      <c r="F15" s="97"/>
      <c r="G15" s="97"/>
      <c r="H15" s="92"/>
      <c r="I15" s="92"/>
      <c r="J15" s="92"/>
      <c r="K15" s="92"/>
      <c r="L15" s="92"/>
      <c r="M15" s="92"/>
      <c r="N15" s="92"/>
      <c r="O15" s="92"/>
      <c r="P15" s="96" t="str">
        <f>IFERROR((L15/H15),"")</f>
        <v/>
      </c>
      <c r="Q15" s="96"/>
      <c r="R15" s="96"/>
      <c r="S15" s="96"/>
    </row>
    <row r="16" spans="2:19" x14ac:dyDescent="0.25">
      <c r="C16" s="5" t="s">
        <v>20</v>
      </c>
      <c r="D16" s="106"/>
      <c r="E16" s="106"/>
      <c r="F16" s="97"/>
      <c r="G16" s="97"/>
      <c r="H16" s="92"/>
      <c r="I16" s="92"/>
      <c r="J16" s="92"/>
      <c r="K16" s="92"/>
      <c r="L16" s="92"/>
      <c r="M16" s="92"/>
      <c r="N16" s="92"/>
      <c r="O16" s="92"/>
      <c r="P16" s="96" t="str">
        <f>IFERROR((L16/H16),"")</f>
        <v/>
      </c>
      <c r="Q16" s="96"/>
      <c r="R16" s="96"/>
      <c r="S16" s="96"/>
    </row>
    <row r="17" spans="3:19" x14ac:dyDescent="0.25">
      <c r="C17" s="5" t="s">
        <v>28</v>
      </c>
      <c r="D17" s="106"/>
      <c r="E17" s="106"/>
      <c r="F17" s="97"/>
      <c r="G17" s="97"/>
      <c r="H17" s="92"/>
      <c r="I17" s="92"/>
      <c r="J17" s="92"/>
      <c r="K17" s="92"/>
      <c r="L17" s="92"/>
      <c r="M17" s="92"/>
      <c r="N17" s="92"/>
      <c r="O17" s="92"/>
      <c r="P17" s="96" t="str">
        <f>IFERROR((L17/H17),"")</f>
        <v/>
      </c>
      <c r="Q17" s="96"/>
      <c r="R17" s="96"/>
      <c r="S17" s="96"/>
    </row>
    <row r="18" spans="3:19" s="7" customFormat="1" ht="16.899999999999999" customHeight="1" x14ac:dyDescent="0.25">
      <c r="C18" s="103" t="s">
        <v>42</v>
      </c>
      <c r="D18" s="103"/>
      <c r="E18" s="103"/>
      <c r="F18" s="103"/>
      <c r="G18" s="103"/>
      <c r="H18" s="103"/>
      <c r="I18" s="103"/>
      <c r="J18" s="103"/>
      <c r="K18" s="103"/>
      <c r="L18" s="103"/>
      <c r="M18" s="103"/>
      <c r="N18" s="103"/>
      <c r="O18" s="103"/>
      <c r="P18" s="103"/>
      <c r="Q18" s="103"/>
      <c r="R18" s="103"/>
      <c r="S18" s="103"/>
    </row>
    <row r="19" spans="3:19" ht="18" customHeight="1" x14ac:dyDescent="0.25">
      <c r="C19" s="108" t="s">
        <v>57</v>
      </c>
      <c r="D19" s="108"/>
      <c r="E19" s="108"/>
      <c r="F19" s="93" t="s">
        <v>0</v>
      </c>
      <c r="G19" s="94"/>
      <c r="H19" s="94"/>
      <c r="I19" s="94"/>
      <c r="J19" s="95"/>
      <c r="K19" s="93" t="s">
        <v>1</v>
      </c>
      <c r="L19" s="94"/>
      <c r="M19" s="94"/>
      <c r="N19" s="94"/>
      <c r="O19" s="94"/>
      <c r="P19" s="95"/>
      <c r="Q19" s="93" t="s">
        <v>2</v>
      </c>
      <c r="R19" s="94"/>
      <c r="S19" s="95"/>
    </row>
    <row r="20" spans="3:19" x14ac:dyDescent="0.25">
      <c r="C20" s="108"/>
      <c r="D20" s="108"/>
      <c r="E20" s="108"/>
      <c r="F20" s="4">
        <v>1000</v>
      </c>
      <c r="G20" s="4">
        <v>2000</v>
      </c>
      <c r="H20" s="4">
        <v>3000</v>
      </c>
      <c r="I20" s="100">
        <v>4000</v>
      </c>
      <c r="J20" s="100"/>
      <c r="K20" s="100">
        <v>5000</v>
      </c>
      <c r="L20" s="100"/>
      <c r="M20" s="100">
        <v>6000</v>
      </c>
      <c r="N20" s="100"/>
      <c r="O20" s="100">
        <v>7000</v>
      </c>
      <c r="P20" s="100"/>
      <c r="Q20" s="114">
        <v>8000</v>
      </c>
      <c r="R20" s="115"/>
      <c r="S20" s="4">
        <v>9000</v>
      </c>
    </row>
    <row r="21" spans="3:19" ht="39" customHeight="1" x14ac:dyDescent="0.25">
      <c r="C21" s="108"/>
      <c r="D21" s="108"/>
      <c r="E21" s="108"/>
      <c r="F21" s="41" t="s">
        <v>3</v>
      </c>
      <c r="G21" s="41" t="s">
        <v>4</v>
      </c>
      <c r="H21" s="41" t="s">
        <v>5</v>
      </c>
      <c r="I21" s="88" t="s">
        <v>6</v>
      </c>
      <c r="J21" s="88"/>
      <c r="K21" s="88" t="s">
        <v>7</v>
      </c>
      <c r="L21" s="88"/>
      <c r="M21" s="88" t="s">
        <v>8</v>
      </c>
      <c r="N21" s="88"/>
      <c r="O21" s="88" t="s">
        <v>9</v>
      </c>
      <c r="P21" s="88"/>
      <c r="Q21" s="129" t="s">
        <v>10</v>
      </c>
      <c r="R21" s="130"/>
      <c r="S21" s="41" t="s">
        <v>11</v>
      </c>
    </row>
    <row r="22" spans="3:19" ht="21.75" customHeight="1" x14ac:dyDescent="0.25">
      <c r="C22" s="100" t="s">
        <v>45</v>
      </c>
      <c r="D22" s="100"/>
      <c r="E22" s="100"/>
      <c r="F22" s="53" t="str">
        <f>IFERROR(VLOOKUP(B4,Estr!A:AK,29,FALSE),"")</f>
        <v/>
      </c>
      <c r="G22" s="53" t="str">
        <f>IFERROR(VLOOKUP(B4,Estr!A:AK,30,FALSE),"")</f>
        <v/>
      </c>
      <c r="H22" s="53" t="str">
        <f>IFERROR(VLOOKUP(B4,Estr!A:AK,31,FALSE),"")</f>
        <v/>
      </c>
      <c r="I22" s="91" t="str">
        <f>IFERROR(VLOOKUP(B4,Estr!A:AK,32,FALSE),"")</f>
        <v/>
      </c>
      <c r="J22" s="91"/>
      <c r="K22" s="91" t="str">
        <f>IFERROR(VLOOKUP(B4,Estr!A:AK,33,FALSE),"")</f>
        <v/>
      </c>
      <c r="L22" s="91"/>
      <c r="M22" s="91" t="str">
        <f>IFERROR(VLOOKUP(B4,Estr!A:AK,34,FALSE),"")</f>
        <v/>
      </c>
      <c r="N22" s="91"/>
      <c r="O22" s="91" t="str">
        <f>IFERROR(VLOOKUP(B4,Estr!A:AK,35,FALSE),"")</f>
        <v/>
      </c>
      <c r="P22" s="91"/>
      <c r="Q22" s="131" t="str">
        <f>IFERROR(VLOOKUP(B4,Estr!A:AK,36,FALSE),"")</f>
        <v/>
      </c>
      <c r="R22" s="132"/>
      <c r="S22" s="54" t="str">
        <f>IFERROR(VLOOKUP(B4,Estr!A:AK,37,FALSE),"")</f>
        <v/>
      </c>
    </row>
    <row r="23" spans="3:19" ht="21.75" customHeight="1" x14ac:dyDescent="0.25">
      <c r="C23" s="100" t="s">
        <v>46</v>
      </c>
      <c r="D23" s="100"/>
      <c r="E23" s="100"/>
      <c r="F23" s="37"/>
      <c r="G23" s="37"/>
      <c r="H23" s="37"/>
      <c r="I23" s="89"/>
      <c r="J23" s="90"/>
      <c r="K23" s="89"/>
      <c r="L23" s="90"/>
      <c r="M23" s="89"/>
      <c r="N23" s="90"/>
      <c r="O23" s="89"/>
      <c r="P23" s="90"/>
      <c r="Q23" s="89"/>
      <c r="R23" s="90"/>
      <c r="S23" s="37"/>
    </row>
    <row r="24" spans="3:19" ht="21.75" customHeight="1" x14ac:dyDescent="0.25">
      <c r="C24" s="100" t="s">
        <v>47</v>
      </c>
      <c r="D24" s="100"/>
      <c r="E24" s="100"/>
      <c r="F24" s="37"/>
      <c r="G24" s="37"/>
      <c r="H24" s="37"/>
      <c r="I24" s="116"/>
      <c r="J24" s="116"/>
      <c r="K24" s="116"/>
      <c r="L24" s="116"/>
      <c r="M24" s="116"/>
      <c r="N24" s="116"/>
      <c r="O24" s="116"/>
      <c r="P24" s="116"/>
      <c r="Q24" s="133"/>
      <c r="R24" s="134"/>
      <c r="S24" s="58"/>
    </row>
    <row r="25" spans="3:19" x14ac:dyDescent="0.25">
      <c r="C25" s="113" t="s">
        <v>34</v>
      </c>
      <c r="D25" s="113"/>
      <c r="E25" s="113"/>
      <c r="F25" s="113"/>
      <c r="G25" s="113"/>
      <c r="H25" s="113"/>
      <c r="I25" s="113"/>
      <c r="J25" s="113"/>
      <c r="K25" s="113"/>
      <c r="L25" s="113"/>
      <c r="M25" s="113"/>
      <c r="N25" s="113"/>
      <c r="O25" s="113"/>
      <c r="P25" s="113"/>
      <c r="Q25" s="113"/>
      <c r="R25" s="113"/>
      <c r="S25" s="113"/>
    </row>
    <row r="26" spans="3:19" x14ac:dyDescent="0.25">
      <c r="C26" s="47"/>
      <c r="D26" s="48"/>
      <c r="E26" s="48"/>
      <c r="F26" s="48"/>
      <c r="G26" s="48"/>
      <c r="H26" s="48"/>
      <c r="I26" s="48"/>
      <c r="J26" s="48"/>
      <c r="K26" s="48"/>
      <c r="L26" s="48"/>
      <c r="M26" s="48"/>
      <c r="N26" s="48"/>
      <c r="O26" s="48"/>
      <c r="P26" s="48"/>
      <c r="Q26" s="48"/>
      <c r="R26" s="48"/>
      <c r="S26" s="49"/>
    </row>
    <row r="27" spans="3:19" ht="14.45" customHeight="1" x14ac:dyDescent="0.25">
      <c r="C27" s="76"/>
      <c r="D27" s="109" t="s">
        <v>55</v>
      </c>
      <c r="E27" s="109"/>
      <c r="F27" s="109"/>
      <c r="G27" s="109"/>
      <c r="H27" s="66"/>
      <c r="I27" s="66"/>
      <c r="J27" s="66"/>
      <c r="K27" s="109" t="s">
        <v>56</v>
      </c>
      <c r="L27" s="109"/>
      <c r="M27" s="109"/>
      <c r="N27" s="109"/>
      <c r="O27" s="109"/>
      <c r="P27" s="109"/>
      <c r="Q27" s="109"/>
      <c r="R27" s="109"/>
      <c r="S27" s="77"/>
    </row>
    <row r="28" spans="3:19" x14ac:dyDescent="0.25">
      <c r="C28" s="76"/>
      <c r="D28" s="109"/>
      <c r="E28" s="109"/>
      <c r="F28" s="109"/>
      <c r="G28" s="109"/>
      <c r="H28" s="66"/>
      <c r="I28" s="66"/>
      <c r="J28" s="66"/>
      <c r="K28" s="109"/>
      <c r="L28" s="109"/>
      <c r="M28" s="109"/>
      <c r="N28" s="109"/>
      <c r="O28" s="109"/>
      <c r="P28" s="109"/>
      <c r="Q28" s="109"/>
      <c r="R28" s="109"/>
      <c r="S28" s="77"/>
    </row>
    <row r="29" spans="3:19" x14ac:dyDescent="0.25">
      <c r="C29" s="76"/>
      <c r="D29" s="109"/>
      <c r="E29" s="109"/>
      <c r="F29" s="109"/>
      <c r="G29" s="109"/>
      <c r="H29" s="66"/>
      <c r="I29" s="66"/>
      <c r="J29" s="66"/>
      <c r="K29" s="109"/>
      <c r="L29" s="109"/>
      <c r="M29" s="109"/>
      <c r="N29" s="109"/>
      <c r="O29" s="109"/>
      <c r="P29" s="109"/>
      <c r="Q29" s="109"/>
      <c r="R29" s="109"/>
      <c r="S29" s="77"/>
    </row>
    <row r="30" spans="3:19" x14ac:dyDescent="0.25">
      <c r="C30" s="76"/>
      <c r="D30" s="110"/>
      <c r="E30" s="110"/>
      <c r="F30" s="110"/>
      <c r="G30" s="110"/>
      <c r="H30" s="66"/>
      <c r="I30" s="66"/>
      <c r="J30" s="66"/>
      <c r="K30" s="110"/>
      <c r="L30" s="110"/>
      <c r="M30" s="110"/>
      <c r="N30" s="110"/>
      <c r="O30" s="110"/>
      <c r="P30" s="110"/>
      <c r="Q30" s="110"/>
      <c r="R30" s="110"/>
      <c r="S30" s="77"/>
    </row>
    <row r="31" spans="3:19" x14ac:dyDescent="0.25">
      <c r="C31" s="76"/>
      <c r="D31" s="111" t="s">
        <v>35</v>
      </c>
      <c r="E31" s="111"/>
      <c r="F31" s="111"/>
      <c r="G31" s="111"/>
      <c r="H31" s="66"/>
      <c r="I31" s="66"/>
      <c r="J31" s="66"/>
      <c r="K31" s="111" t="s">
        <v>35</v>
      </c>
      <c r="L31" s="111"/>
      <c r="M31" s="111"/>
      <c r="N31" s="111"/>
      <c r="O31" s="111"/>
      <c r="P31" s="111"/>
      <c r="Q31" s="111"/>
      <c r="R31" s="111"/>
      <c r="S31" s="77"/>
    </row>
    <row r="32" spans="3:19" x14ac:dyDescent="0.25">
      <c r="C32" s="76"/>
      <c r="D32" s="112" t="s">
        <v>36</v>
      </c>
      <c r="E32" s="112"/>
      <c r="F32" s="112"/>
      <c r="G32" s="112"/>
      <c r="H32" s="66"/>
      <c r="I32" s="66"/>
      <c r="J32" s="66"/>
      <c r="K32" s="112" t="s">
        <v>36</v>
      </c>
      <c r="L32" s="112"/>
      <c r="M32" s="112"/>
      <c r="N32" s="112"/>
      <c r="O32" s="112"/>
      <c r="P32" s="112"/>
      <c r="Q32" s="112"/>
      <c r="R32" s="112"/>
      <c r="S32" s="77"/>
    </row>
    <row r="33" spans="3:19" x14ac:dyDescent="0.25">
      <c r="C33" s="76"/>
      <c r="D33" s="112" t="s">
        <v>37</v>
      </c>
      <c r="E33" s="112"/>
      <c r="F33" s="112" t="s">
        <v>38</v>
      </c>
      <c r="G33" s="112"/>
      <c r="H33" s="66"/>
      <c r="I33" s="66"/>
      <c r="J33" s="66"/>
      <c r="K33" s="112" t="s">
        <v>37</v>
      </c>
      <c r="L33" s="112"/>
      <c r="M33" s="112"/>
      <c r="N33" s="112"/>
      <c r="O33" s="112" t="s">
        <v>38</v>
      </c>
      <c r="P33" s="112"/>
      <c r="Q33" s="112"/>
      <c r="R33" s="112"/>
      <c r="S33" s="77"/>
    </row>
    <row r="34" spans="3:19" x14ac:dyDescent="0.25">
      <c r="C34" s="78"/>
      <c r="D34" s="68"/>
      <c r="E34" s="68"/>
      <c r="F34" s="68"/>
      <c r="G34" s="68"/>
      <c r="H34" s="68"/>
      <c r="I34" s="68"/>
      <c r="J34" s="68"/>
      <c r="K34" s="68"/>
      <c r="L34" s="68"/>
      <c r="M34" s="68"/>
      <c r="N34" s="68"/>
      <c r="O34" s="68"/>
      <c r="P34" s="68"/>
      <c r="Q34" s="68"/>
      <c r="R34" s="68"/>
      <c r="S34" s="79"/>
    </row>
    <row r="35" spans="3:19" customFormat="1" ht="8.4499999999999993" customHeight="1" x14ac:dyDescent="0.25">
      <c r="C35" s="107"/>
      <c r="D35" s="107"/>
      <c r="E35" s="107"/>
      <c r="F35" s="107"/>
      <c r="G35" s="107"/>
      <c r="H35" s="107"/>
      <c r="I35" s="107"/>
      <c r="J35" s="107"/>
      <c r="K35" s="107"/>
      <c r="L35" s="107"/>
      <c r="M35" s="107"/>
      <c r="N35" s="107"/>
      <c r="O35" s="107"/>
      <c r="P35" s="107"/>
      <c r="Q35" s="107"/>
      <c r="R35" s="107"/>
      <c r="S35" s="107"/>
    </row>
  </sheetData>
  <sheetProtection algorithmName="SHA-512" hashValue="/MUTQp0+KF/bcwQhXWf9h5gGZ+CHEMETu2crLKTKgLa6uS7f6V6sYb+qGHE17SRZ49xrIAxcVoQ5ogKc6PLWrQ==" saltValue="1Jb+Sz4I6VHy2Zo7glQbFA==" spinCount="100000" sheet="1" objects="1" scenarios="1"/>
  <mergeCells count="93">
    <mergeCell ref="P15:S15"/>
    <mergeCell ref="Q21:R21"/>
    <mergeCell ref="Q22:R22"/>
    <mergeCell ref="Q23:R23"/>
    <mergeCell ref="Q24:R24"/>
    <mergeCell ref="C18:S18"/>
    <mergeCell ref="C22:E22"/>
    <mergeCell ref="C23:E23"/>
    <mergeCell ref="C24:E24"/>
    <mergeCell ref="M20:N20"/>
    <mergeCell ref="I20:J20"/>
    <mergeCell ref="K24:L24"/>
    <mergeCell ref="M21:N21"/>
    <mergeCell ref="O20:P20"/>
    <mergeCell ref="I22:J22"/>
    <mergeCell ref="I23:J23"/>
    <mergeCell ref="C1:S1"/>
    <mergeCell ref="C2:S2"/>
    <mergeCell ref="C4:D4"/>
    <mergeCell ref="C10:S10"/>
    <mergeCell ref="C11:S11"/>
    <mergeCell ref="H7:S7"/>
    <mergeCell ref="C3:S3"/>
    <mergeCell ref="O8:P8"/>
    <mergeCell ref="G4:H4"/>
    <mergeCell ref="Q4:S4"/>
    <mergeCell ref="D7:E7"/>
    <mergeCell ref="F7:G7"/>
    <mergeCell ref="I4:M4"/>
    <mergeCell ref="E4:F4"/>
    <mergeCell ref="N4:P4"/>
    <mergeCell ref="I24:J24"/>
    <mergeCell ref="O22:P22"/>
    <mergeCell ref="O24:P24"/>
    <mergeCell ref="M24:N24"/>
    <mergeCell ref="M23:N23"/>
    <mergeCell ref="I21:J21"/>
    <mergeCell ref="K20:L20"/>
    <mergeCell ref="C35:S35"/>
    <mergeCell ref="C19:E21"/>
    <mergeCell ref="D27:G30"/>
    <mergeCell ref="D31:G31"/>
    <mergeCell ref="D33:E33"/>
    <mergeCell ref="F33:G33"/>
    <mergeCell ref="K31:R31"/>
    <mergeCell ref="K32:R32"/>
    <mergeCell ref="O33:R33"/>
    <mergeCell ref="K33:N33"/>
    <mergeCell ref="K27:R30"/>
    <mergeCell ref="D32:G32"/>
    <mergeCell ref="C25:S25"/>
    <mergeCell ref="Q20:R20"/>
    <mergeCell ref="H15:K15"/>
    <mergeCell ref="L15:O15"/>
    <mergeCell ref="H16:K16"/>
    <mergeCell ref="L16:O16"/>
    <mergeCell ref="C5:S5"/>
    <mergeCell ref="C6:S6"/>
    <mergeCell ref="E8:G8"/>
    <mergeCell ref="K8:L8"/>
    <mergeCell ref="E9:G9"/>
    <mergeCell ref="I9:J9"/>
    <mergeCell ref="K9:S9"/>
    <mergeCell ref="P12:S12"/>
    <mergeCell ref="P14:S14"/>
    <mergeCell ref="D12:E12"/>
    <mergeCell ref="D13:E17"/>
    <mergeCell ref="P13:S13"/>
    <mergeCell ref="L12:O12"/>
    <mergeCell ref="H12:K12"/>
    <mergeCell ref="H13:K13"/>
    <mergeCell ref="L13:O13"/>
    <mergeCell ref="H14:K14"/>
    <mergeCell ref="L14:O14"/>
    <mergeCell ref="F12:G12"/>
    <mergeCell ref="F13:G13"/>
    <mergeCell ref="F14:G14"/>
    <mergeCell ref="F15:G15"/>
    <mergeCell ref="F16:G16"/>
    <mergeCell ref="L17:O17"/>
    <mergeCell ref="K19:P19"/>
    <mergeCell ref="F19:J19"/>
    <mergeCell ref="P16:S16"/>
    <mergeCell ref="P17:S17"/>
    <mergeCell ref="Q19:S19"/>
    <mergeCell ref="F17:G17"/>
    <mergeCell ref="H17:K17"/>
    <mergeCell ref="O21:P21"/>
    <mergeCell ref="K21:L21"/>
    <mergeCell ref="O23:P23"/>
    <mergeCell ref="M22:N22"/>
    <mergeCell ref="K22:L22"/>
    <mergeCell ref="K23:L23"/>
  </mergeCells>
  <printOptions horizontalCentered="1"/>
  <pageMargins left="0.39" right="0.24" top="0.69374999999999998" bottom="0.41" header="0.31496062992125984" footer="0.31496062992125984"/>
  <pageSetup scale="65" fitToHeight="0" orientation="landscape" r:id="rId1"/>
  <headerFooter>
    <oddHeader>&amp;L&amp;G&amp;R&amp;G</oddHeader>
    <oddFooter>&amp;R&amp;G</oddFooter>
  </headerFooter>
  <legacyDrawingHF r:id="rId2"/>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6FBADEA-116E-40FB-B8E3-1369C2EFCDB7}">
          <x14:formula1>
            <xm:f>CG!$G$4:$G$170</xm:f>
          </x14:formula1>
          <xm:sqref>D7:E7</xm:sqref>
        </x14:dataValidation>
        <x14:dataValidation type="list" allowBlank="1" showInputMessage="1" showErrorMessage="1" xr:uid="{167D9157-137E-4164-ADF3-B38262DE4553}">
          <x14:formula1>
            <xm:f>CG!$B$2:$B$101</xm:f>
          </x14:formula1>
          <xm:sqref>E4:F4</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21C3EC-C18D-4250-BF59-D46A7B0B0A58}">
  <sheetPr codeName="Hoja4">
    <pageSetUpPr fitToPage="1"/>
  </sheetPr>
  <dimension ref="A1:S63"/>
  <sheetViews>
    <sheetView topLeftCell="D1" zoomScale="85" zoomScaleNormal="85" zoomScalePageLayoutView="55" workbookViewId="0">
      <selection activeCell="D16" sqref="A16:XFD16"/>
    </sheetView>
  </sheetViews>
  <sheetFormatPr baseColWidth="10" defaultColWidth="11.5703125" defaultRowHeight="15" x14ac:dyDescent="0.25"/>
  <cols>
    <col min="1" max="3" width="14.28515625" style="1" hidden="1" customWidth="1"/>
    <col min="4" max="4" width="14.28515625" style="1" customWidth="1"/>
    <col min="5" max="5" width="35.5703125" style="1" customWidth="1"/>
    <col min="6" max="6" width="38.85546875" style="1" customWidth="1"/>
    <col min="7" max="7" width="39.5703125" style="1" customWidth="1"/>
    <col min="8" max="9" width="18.5703125" style="1" customWidth="1"/>
    <col min="10" max="10" width="15.7109375" style="1" customWidth="1"/>
    <col min="11" max="18" width="8.42578125" style="1" customWidth="1"/>
    <col min="19" max="19" width="23.140625" style="1" customWidth="1"/>
    <col min="20" max="16384" width="11.5703125" style="1"/>
  </cols>
  <sheetData>
    <row r="1" spans="1:19" customFormat="1" ht="8.4499999999999993" customHeight="1" x14ac:dyDescent="0.25">
      <c r="D1" s="117"/>
      <c r="E1" s="117"/>
      <c r="F1" s="117"/>
      <c r="G1" s="117"/>
      <c r="H1" s="117"/>
      <c r="I1" s="117"/>
      <c r="J1" s="117"/>
      <c r="K1" s="117"/>
      <c r="L1" s="117"/>
      <c r="M1" s="117"/>
      <c r="N1" s="117"/>
      <c r="O1" s="117"/>
      <c r="P1" s="117"/>
      <c r="Q1" s="117"/>
      <c r="R1" s="117"/>
      <c r="S1" s="117"/>
    </row>
    <row r="2" spans="1:19" customFormat="1" ht="27.75" customHeight="1" x14ac:dyDescent="0.25">
      <c r="D2" s="118" t="s">
        <v>58</v>
      </c>
      <c r="E2" s="118"/>
      <c r="F2" s="118"/>
      <c r="G2" s="118"/>
      <c r="H2" s="118"/>
      <c r="I2" s="118"/>
      <c r="J2" s="118"/>
      <c r="K2" s="118"/>
      <c r="L2" s="118"/>
      <c r="M2" s="118"/>
      <c r="N2" s="118"/>
      <c r="O2" s="118"/>
      <c r="P2" s="118"/>
      <c r="Q2" s="118"/>
      <c r="R2" s="118"/>
      <c r="S2" s="118"/>
    </row>
    <row r="3" spans="1:19" customFormat="1" ht="22.5" customHeight="1" x14ac:dyDescent="0.25">
      <c r="D3" s="121" t="s">
        <v>2176</v>
      </c>
      <c r="E3" s="122"/>
      <c r="F3" s="122"/>
      <c r="G3" s="122"/>
      <c r="H3" s="122"/>
      <c r="I3" s="122"/>
      <c r="J3" s="122"/>
      <c r="K3" s="122"/>
      <c r="L3" s="122"/>
      <c r="M3" s="122"/>
      <c r="N3" s="122"/>
      <c r="O3" s="122"/>
      <c r="P3" s="122"/>
      <c r="Q3" s="122"/>
      <c r="R3" s="122"/>
      <c r="S3" s="123"/>
    </row>
    <row r="4" spans="1:19" customFormat="1" ht="27.75" customHeight="1" x14ac:dyDescent="0.25">
      <c r="B4" t="str">
        <f>F4&amp;E8</f>
        <v>00</v>
      </c>
      <c r="D4" s="119" t="s">
        <v>43</v>
      </c>
      <c r="E4" s="119"/>
      <c r="F4" s="35">
        <f>'IAPI A1'!E4</f>
        <v>0</v>
      </c>
      <c r="G4" s="135" t="s">
        <v>44</v>
      </c>
      <c r="H4" s="136"/>
      <c r="I4" s="137" t="str">
        <f>'IAPI A1'!I4</f>
        <v/>
      </c>
      <c r="J4" s="138"/>
      <c r="K4" s="138"/>
      <c r="L4" s="138"/>
      <c r="M4" s="138"/>
      <c r="N4" s="139"/>
      <c r="O4" s="119" t="s">
        <v>29</v>
      </c>
      <c r="P4" s="119"/>
      <c r="Q4" s="119"/>
      <c r="R4" s="137" t="s">
        <v>10482</v>
      </c>
      <c r="S4" s="139"/>
    </row>
    <row r="5" spans="1:19" customFormat="1" ht="10.5" customHeight="1" x14ac:dyDescent="0.25">
      <c r="D5" s="148"/>
      <c r="E5" s="149"/>
      <c r="F5" s="149"/>
      <c r="G5" s="149"/>
      <c r="H5" s="149"/>
      <c r="I5" s="149"/>
      <c r="J5" s="149"/>
      <c r="K5" s="149"/>
      <c r="L5" s="149"/>
      <c r="M5" s="149"/>
      <c r="N5" s="149"/>
      <c r="O5" s="149"/>
      <c r="P5" s="149"/>
      <c r="Q5" s="149"/>
      <c r="R5" s="149"/>
      <c r="S5" s="150"/>
    </row>
    <row r="6" spans="1:19" s="6" customFormat="1" ht="16.899999999999999" customHeight="1" x14ac:dyDescent="0.25">
      <c r="D6" s="143" t="s">
        <v>25</v>
      </c>
      <c r="E6" s="143"/>
      <c r="F6" s="143"/>
      <c r="G6" s="143"/>
      <c r="H6" s="143"/>
      <c r="I6" s="143"/>
      <c r="J6" s="143"/>
      <c r="K6" s="143"/>
      <c r="L6" s="143"/>
      <c r="M6" s="143"/>
      <c r="N6" s="143"/>
      <c r="O6" s="143"/>
      <c r="P6" s="143"/>
      <c r="Q6" s="143"/>
      <c r="R6" s="143"/>
      <c r="S6" s="143"/>
    </row>
    <row r="7" spans="1:19" s="6" customFormat="1" ht="16.899999999999999" customHeight="1" x14ac:dyDescent="0.25">
      <c r="D7" s="161" t="s">
        <v>63</v>
      </c>
      <c r="E7" s="161"/>
      <c r="F7" s="161"/>
      <c r="G7" s="161"/>
      <c r="H7" s="161"/>
      <c r="I7" s="161"/>
      <c r="J7" s="161"/>
      <c r="K7" s="161"/>
      <c r="L7" s="161"/>
      <c r="M7" s="161"/>
      <c r="N7" s="161"/>
      <c r="O7" s="161"/>
      <c r="P7" s="161"/>
      <c r="Q7" s="161"/>
      <c r="R7" s="161"/>
      <c r="S7" s="161"/>
    </row>
    <row r="8" spans="1:19" s="2" customFormat="1" x14ac:dyDescent="0.2">
      <c r="D8" s="42" t="s">
        <v>39</v>
      </c>
      <c r="E8" s="162">
        <f>'IAPI A1'!D7</f>
        <v>0</v>
      </c>
      <c r="F8" s="163"/>
      <c r="G8" s="164" t="s">
        <v>40</v>
      </c>
      <c r="H8" s="164"/>
      <c r="I8" s="165" t="str">
        <f>'IAPI A1'!H7</f>
        <v/>
      </c>
      <c r="J8" s="165"/>
      <c r="K8" s="165"/>
      <c r="L8" s="165"/>
      <c r="M8" s="165"/>
      <c r="N8" s="165"/>
      <c r="O8" s="165"/>
      <c r="P8" s="165"/>
      <c r="Q8" s="165"/>
      <c r="R8" s="165"/>
      <c r="S8" s="165"/>
    </row>
    <row r="9" spans="1:19" ht="16.899999999999999" customHeight="1" x14ac:dyDescent="0.25">
      <c r="D9" s="143" t="s">
        <v>30</v>
      </c>
      <c r="E9" s="143"/>
      <c r="F9" s="143"/>
      <c r="G9" s="143"/>
      <c r="H9" s="143"/>
      <c r="I9" s="143"/>
      <c r="J9" s="143"/>
      <c r="K9" s="143"/>
      <c r="L9" s="143"/>
      <c r="M9" s="143"/>
      <c r="N9" s="143"/>
      <c r="O9" s="143"/>
      <c r="P9" s="143"/>
      <c r="Q9" s="143"/>
      <c r="R9" s="143"/>
      <c r="S9" s="143"/>
    </row>
    <row r="10" spans="1:19" ht="18.600000000000001" customHeight="1" x14ac:dyDescent="0.25">
      <c r="D10" s="166"/>
      <c r="E10" s="55" t="s">
        <v>22</v>
      </c>
      <c r="F10" s="151" t="s">
        <v>33</v>
      </c>
      <c r="G10" s="152"/>
      <c r="H10" s="152"/>
      <c r="I10" s="154"/>
      <c r="J10" s="151" t="s">
        <v>48</v>
      </c>
      <c r="K10" s="152"/>
      <c r="L10" s="152"/>
      <c r="M10" s="152"/>
      <c r="N10" s="140" t="s">
        <v>2133</v>
      </c>
      <c r="O10" s="140"/>
      <c r="P10" s="140"/>
      <c r="Q10" s="140"/>
      <c r="R10" s="140"/>
      <c r="S10" s="140"/>
    </row>
    <row r="11" spans="1:19" x14ac:dyDescent="0.25">
      <c r="D11" s="166"/>
      <c r="E11" s="42" t="s">
        <v>31</v>
      </c>
      <c r="F11" s="153"/>
      <c r="G11" s="153"/>
      <c r="H11" s="153"/>
      <c r="I11" s="153"/>
      <c r="J11" s="141" t="s">
        <v>8279</v>
      </c>
      <c r="K11" s="141"/>
      <c r="L11" s="141"/>
      <c r="M11" s="141"/>
      <c r="N11" s="155" t="str">
        <f>IFERROR(VLOOKUP(B4,Estr!A:AN,40,FALSE),"")</f>
        <v/>
      </c>
      <c r="O11" s="156"/>
      <c r="P11" s="156"/>
      <c r="Q11" s="156"/>
      <c r="R11" s="156"/>
      <c r="S11" s="157"/>
    </row>
    <row r="12" spans="1:19" ht="26.25" customHeight="1" x14ac:dyDescent="0.25">
      <c r="D12" s="166"/>
      <c r="E12" s="42" t="s">
        <v>32</v>
      </c>
      <c r="F12" s="141" t="str">
        <f>IFERROR(VLOOKUP(B4,Estr!A:AN,39,FALSE),"")</f>
        <v/>
      </c>
      <c r="G12" s="141"/>
      <c r="H12" s="141"/>
      <c r="I12" s="141"/>
      <c r="J12" s="141" t="s">
        <v>2174</v>
      </c>
      <c r="K12" s="141"/>
      <c r="L12" s="141"/>
      <c r="M12" s="141"/>
      <c r="N12" s="158"/>
      <c r="O12" s="159"/>
      <c r="P12" s="159"/>
      <c r="Q12" s="159"/>
      <c r="R12" s="159"/>
      <c r="S12" s="160"/>
    </row>
    <row r="13" spans="1:19" s="3" customFormat="1" ht="16.899999999999999" customHeight="1" x14ac:dyDescent="0.25">
      <c r="D13" s="143" t="s">
        <v>21</v>
      </c>
      <c r="E13" s="143"/>
      <c r="F13" s="143"/>
      <c r="G13" s="143"/>
      <c r="H13" s="143"/>
      <c r="I13" s="143"/>
      <c r="J13" s="143"/>
      <c r="K13" s="143"/>
      <c r="L13" s="143"/>
      <c r="M13" s="143"/>
      <c r="N13" s="143"/>
      <c r="O13" s="143"/>
      <c r="P13" s="143"/>
      <c r="Q13" s="143"/>
      <c r="R13" s="143"/>
      <c r="S13" s="143"/>
    </row>
    <row r="14" spans="1:19" s="3" customFormat="1" ht="18" customHeight="1" x14ac:dyDescent="0.25">
      <c r="D14" s="140" t="s">
        <v>22</v>
      </c>
      <c r="E14" s="146" t="s">
        <v>2130</v>
      </c>
      <c r="F14" s="146" t="s">
        <v>2129</v>
      </c>
      <c r="G14" s="146" t="s">
        <v>23</v>
      </c>
      <c r="H14" s="144" t="s">
        <v>12</v>
      </c>
      <c r="I14" s="144" t="s">
        <v>13</v>
      </c>
      <c r="J14" s="144" t="s">
        <v>9245</v>
      </c>
      <c r="K14" s="140" t="s">
        <v>14</v>
      </c>
      <c r="L14" s="140"/>
      <c r="M14" s="140"/>
      <c r="N14" s="140"/>
      <c r="O14" s="145" t="s">
        <v>15</v>
      </c>
      <c r="P14" s="145"/>
      <c r="Q14" s="145"/>
      <c r="R14" s="145"/>
      <c r="S14" s="146" t="s">
        <v>16</v>
      </c>
    </row>
    <row r="15" spans="1:19" s="3" customFormat="1" ht="52.9" customHeight="1" x14ac:dyDescent="0.25">
      <c r="D15" s="140"/>
      <c r="E15" s="147"/>
      <c r="F15" s="147"/>
      <c r="G15" s="147"/>
      <c r="H15" s="144"/>
      <c r="I15" s="144"/>
      <c r="J15" s="144"/>
      <c r="K15" s="4" t="s">
        <v>17</v>
      </c>
      <c r="L15" s="4" t="s">
        <v>18</v>
      </c>
      <c r="M15" s="4" t="s">
        <v>19</v>
      </c>
      <c r="N15" s="5" t="s">
        <v>20</v>
      </c>
      <c r="O15" s="4" t="s">
        <v>17</v>
      </c>
      <c r="P15" s="4" t="s">
        <v>18</v>
      </c>
      <c r="Q15" s="4" t="s">
        <v>19</v>
      </c>
      <c r="R15" s="5" t="s">
        <v>20</v>
      </c>
      <c r="S15" s="147"/>
    </row>
    <row r="16" spans="1:19" customFormat="1" ht="60" x14ac:dyDescent="0.25">
      <c r="A16" t="s">
        <v>4637</v>
      </c>
      <c r="B16" t="str">
        <f>$B$4&amp;A16</f>
        <v>00_1</v>
      </c>
      <c r="C16" t="str">
        <f>$B$4&amp;"_"&amp;D16</f>
        <v>00_</v>
      </c>
      <c r="D16" s="31" t="str">
        <f>IFERROR(VLOOKUP(B16,'C_Focapp cor'!A:Q,6,FALSE),"")</f>
        <v/>
      </c>
      <c r="E16" s="32" t="str">
        <f>IFERROR(VLOOKUP(B16,'C_Focapp cor'!A:Q,7,FALSE),"")</f>
        <v/>
      </c>
      <c r="F16" s="32" t="str">
        <f>IFERROR(VLOOKUP(B16,'C_Focapp cor'!A:Q,8,FALSE),"")</f>
        <v/>
      </c>
      <c r="G16" s="74"/>
      <c r="H16" s="46" t="str">
        <f>IFERROR(VLOOKUP(B16,'C_Focapp cor'!A:Q,12,FALSE),"")</f>
        <v/>
      </c>
      <c r="I16" s="50"/>
      <c r="J16" s="75"/>
      <c r="K16" s="33" t="str">
        <f>IFERROR(VLOOKUP(B16,'C_Focapp cor'!A:Q,13,FALSE),"")</f>
        <v/>
      </c>
      <c r="L16" s="33" t="str">
        <f>IFERROR(VLOOKUP(B16,'C_Focapp cor'!A:Q,14,FALSE),"")</f>
        <v/>
      </c>
      <c r="M16" s="33" t="str">
        <f>IFERROR(VLOOKUP(B16,'C_Focapp cor'!A:Q,15,FALSE),"")</f>
        <v/>
      </c>
      <c r="N16" s="33" t="str">
        <f>IFERROR(VLOOKUP(B16,'C_Focapp cor'!A:Q,16,FALSE),"")</f>
        <v/>
      </c>
      <c r="O16" s="34" t="str">
        <f>IFERROR(VLOOKUP(C16,RTInd!A:I,9,FALSE),"")</f>
        <v/>
      </c>
      <c r="P16" s="62" t="str">
        <f>IFERROR(VLOOKUP(C16,RTInd!A:J,10,FALSE),"")</f>
        <v/>
      </c>
      <c r="Q16" s="62" t="str">
        <f>IFERROR(I16/H16,"")</f>
        <v/>
      </c>
      <c r="R16" s="62"/>
      <c r="S16" s="71"/>
    </row>
    <row r="17" spans="1:19" customFormat="1" ht="60" x14ac:dyDescent="0.25">
      <c r="A17" t="s">
        <v>4638</v>
      </c>
      <c r="B17" t="str">
        <f t="shared" ref="B17:B40" si="0">$B$4&amp;A17</f>
        <v>00_2</v>
      </c>
      <c r="C17" t="str">
        <f t="shared" ref="C17:C50" si="1">$B$4&amp;"_"&amp;D17</f>
        <v>00_</v>
      </c>
      <c r="D17" s="31" t="str">
        <f>IFERROR(VLOOKUP(B17,'C_Focapp cor'!A:Q,6,FALSE),"")</f>
        <v/>
      </c>
      <c r="E17" s="32" t="str">
        <f>IFERROR(VLOOKUP(B17,'C_Focapp cor'!A:Q,7,FALSE),"")</f>
        <v/>
      </c>
      <c r="F17" s="32" t="str">
        <f>IFERROR(VLOOKUP(B17,'C_Focapp cor'!A:Q,8,FALSE),"")</f>
        <v/>
      </c>
      <c r="G17" s="74"/>
      <c r="H17" s="46" t="str">
        <f>IFERROR(VLOOKUP(B17,'C_Focapp cor'!A:Q,12,FALSE),"")</f>
        <v/>
      </c>
      <c r="I17" s="50"/>
      <c r="J17" s="75"/>
      <c r="K17" s="33" t="str">
        <f>IFERROR(VLOOKUP(B17,'C_Focapp cor'!A:Q,13,FALSE),"")</f>
        <v/>
      </c>
      <c r="L17" s="33" t="str">
        <f>IFERROR(VLOOKUP(B17,'C_Focapp cor'!A:Q,14,FALSE),"")</f>
        <v/>
      </c>
      <c r="M17" s="33" t="str">
        <f>IFERROR(VLOOKUP(B17,'C_Focapp cor'!A:Q,15,FALSE),"")</f>
        <v/>
      </c>
      <c r="N17" s="33" t="str">
        <f>IFERROR(VLOOKUP(B17,'C_Focapp cor'!A:Q,16,FALSE),"")</f>
        <v/>
      </c>
      <c r="O17" s="34" t="str">
        <f>IFERROR(VLOOKUP(C17,RTInd!A:I,9,FALSE),"")</f>
        <v/>
      </c>
      <c r="P17" s="62" t="str">
        <f>IFERROR(VLOOKUP(C17,RTInd!A:J,10,FALSE),"")</f>
        <v/>
      </c>
      <c r="Q17" s="62" t="str">
        <f t="shared" ref="Q17:Q50" si="2">IFERROR(I17/H17,"")</f>
        <v/>
      </c>
      <c r="R17" s="62"/>
      <c r="S17" s="71"/>
    </row>
    <row r="18" spans="1:19" customFormat="1" ht="90" x14ac:dyDescent="0.25">
      <c r="A18" t="s">
        <v>4639</v>
      </c>
      <c r="B18" t="str">
        <f t="shared" si="0"/>
        <v>00_3</v>
      </c>
      <c r="C18" t="str">
        <f t="shared" si="1"/>
        <v>00_</v>
      </c>
      <c r="D18" s="31" t="str">
        <f>IFERROR(VLOOKUP(B18,'C_Focapp cor'!A:Q,6,FALSE),"")</f>
        <v/>
      </c>
      <c r="E18" s="32" t="str">
        <f>IFERROR(VLOOKUP(B18,'C_Focapp cor'!A:Q,7,FALSE),"")</f>
        <v/>
      </c>
      <c r="F18" s="32" t="str">
        <f>IFERROR(VLOOKUP(B18,'C_Focapp cor'!A:Q,8,FALSE),"")</f>
        <v/>
      </c>
      <c r="G18" s="74"/>
      <c r="H18" s="46" t="str">
        <f>IFERROR(VLOOKUP(B18,'C_Focapp cor'!A:Q,12,FALSE),"")</f>
        <v/>
      </c>
      <c r="I18" s="50"/>
      <c r="J18" s="75"/>
      <c r="K18" s="33" t="str">
        <f>IFERROR(VLOOKUP(B18,'C_Focapp cor'!A:Q,13,FALSE),"")</f>
        <v/>
      </c>
      <c r="L18" s="33" t="str">
        <f>IFERROR(VLOOKUP(B18,'C_Focapp cor'!A:Q,14,FALSE),"")</f>
        <v/>
      </c>
      <c r="M18" s="33" t="str">
        <f>IFERROR(VLOOKUP(B18,'C_Focapp cor'!A:Q,15,FALSE),"")</f>
        <v/>
      </c>
      <c r="N18" s="33" t="str">
        <f>IFERROR(VLOOKUP(B18,'C_Focapp cor'!A:Q,16,FALSE),"")</f>
        <v/>
      </c>
      <c r="O18" s="34" t="str">
        <f>IFERROR(VLOOKUP(C18,RTInd!A:I,9,FALSE),"")</f>
        <v/>
      </c>
      <c r="P18" s="62" t="str">
        <f>IFERROR(VLOOKUP(C18,RTInd!A:J,10,FALSE),"")</f>
        <v/>
      </c>
      <c r="Q18" s="62" t="str">
        <f t="shared" si="2"/>
        <v/>
      </c>
      <c r="R18" s="62"/>
      <c r="S18" s="71"/>
    </row>
    <row r="19" spans="1:19" customFormat="1" ht="75" x14ac:dyDescent="0.25">
      <c r="A19" t="s">
        <v>4640</v>
      </c>
      <c r="B19" t="str">
        <f t="shared" si="0"/>
        <v>00_4</v>
      </c>
      <c r="C19" t="str">
        <f t="shared" si="1"/>
        <v>00_</v>
      </c>
      <c r="D19" s="31" t="str">
        <f>IFERROR(VLOOKUP(B19,'C_Focapp cor'!A:Q,6,FALSE),"")</f>
        <v/>
      </c>
      <c r="E19" s="32" t="str">
        <f>IFERROR(VLOOKUP(B19,'C_Focapp cor'!A:Q,7,FALSE),"")</f>
        <v/>
      </c>
      <c r="F19" s="32" t="str">
        <f>IFERROR(VLOOKUP(B19,'C_Focapp cor'!A:Q,8,FALSE),"")</f>
        <v/>
      </c>
      <c r="G19" s="74"/>
      <c r="H19" s="46" t="str">
        <f>IFERROR(VLOOKUP(B19,'C_Focapp cor'!A:Q,12,FALSE),"")</f>
        <v/>
      </c>
      <c r="I19" s="51"/>
      <c r="J19" s="75"/>
      <c r="K19" s="33" t="str">
        <f>IFERROR(VLOOKUP(B19,'C_Focapp cor'!A:Q,13,FALSE),"")</f>
        <v/>
      </c>
      <c r="L19" s="33" t="str">
        <f>IFERROR(VLOOKUP(B19,'C_Focapp cor'!A:Q,14,FALSE),"")</f>
        <v/>
      </c>
      <c r="M19" s="33" t="str">
        <f>IFERROR(VLOOKUP(B19,'C_Focapp cor'!A:Q,15,FALSE),"")</f>
        <v/>
      </c>
      <c r="N19" s="33" t="str">
        <f>IFERROR(VLOOKUP(B19,'C_Focapp cor'!A:Q,16,FALSE),"")</f>
        <v/>
      </c>
      <c r="O19" s="34" t="str">
        <f>IFERROR(VLOOKUP(C19,RTInd!A:I,9,FALSE),"")</f>
        <v/>
      </c>
      <c r="P19" s="62" t="str">
        <f>IFERROR(VLOOKUP(C19,RTInd!A:J,10,FALSE),"")</f>
        <v/>
      </c>
      <c r="Q19" s="62" t="str">
        <f t="shared" si="2"/>
        <v/>
      </c>
      <c r="R19" s="62"/>
      <c r="S19" s="71"/>
    </row>
    <row r="20" spans="1:19" customFormat="1" ht="45" x14ac:dyDescent="0.25">
      <c r="A20" t="s">
        <v>4641</v>
      </c>
      <c r="B20" t="str">
        <f t="shared" si="0"/>
        <v>00_5</v>
      </c>
      <c r="C20" t="str">
        <f t="shared" si="1"/>
        <v>00_</v>
      </c>
      <c r="D20" s="31" t="str">
        <f>IFERROR(VLOOKUP(B20,'C_Focapp cor'!A:Q,6,FALSE),"")</f>
        <v/>
      </c>
      <c r="E20" s="32" t="str">
        <f>IFERROR(VLOOKUP(B20,'C_Focapp cor'!A:Q,7,FALSE),"")</f>
        <v/>
      </c>
      <c r="F20" s="32" t="str">
        <f>IFERROR(VLOOKUP(B20,'C_Focapp cor'!A:Q,8,FALSE),"")</f>
        <v/>
      </c>
      <c r="G20" s="74"/>
      <c r="H20" s="46" t="str">
        <f>IFERROR(VLOOKUP(B20,'C_Focapp cor'!A:Q,12,FALSE),"")</f>
        <v/>
      </c>
      <c r="I20" s="51"/>
      <c r="J20" s="75"/>
      <c r="K20" s="33" t="str">
        <f>IFERROR(VLOOKUP(B20,'C_Focapp cor'!A:Q,13,FALSE),"")</f>
        <v/>
      </c>
      <c r="L20" s="33" t="str">
        <f>IFERROR(VLOOKUP(B20,'C_Focapp cor'!A:Q,14,FALSE),"")</f>
        <v/>
      </c>
      <c r="M20" s="33" t="str">
        <f>IFERROR(VLOOKUP(B20,'C_Focapp cor'!A:Q,15,FALSE),"")</f>
        <v/>
      </c>
      <c r="N20" s="33" t="str">
        <f>IFERROR(VLOOKUP(B20,'C_Focapp cor'!A:Q,16,FALSE),"")</f>
        <v/>
      </c>
      <c r="O20" s="34" t="str">
        <f>IFERROR(VLOOKUP(C20,RTInd!A:I,9,FALSE),"")</f>
        <v/>
      </c>
      <c r="P20" s="62" t="str">
        <f>IFERROR(VLOOKUP(C20,RTInd!A:J,10,FALSE),"")</f>
        <v/>
      </c>
      <c r="Q20" s="62" t="str">
        <f t="shared" si="2"/>
        <v/>
      </c>
      <c r="R20" s="62"/>
      <c r="S20" s="71"/>
    </row>
    <row r="21" spans="1:19" customFormat="1" x14ac:dyDescent="0.25">
      <c r="A21" t="s">
        <v>4642</v>
      </c>
      <c r="B21" t="str">
        <f t="shared" si="0"/>
        <v>00_6</v>
      </c>
      <c r="C21" t="str">
        <f t="shared" si="1"/>
        <v>00_</v>
      </c>
      <c r="D21" s="31" t="str">
        <f>IFERROR(VLOOKUP(B21,'C_Focapp cor'!A:Q,6,FALSE),"")</f>
        <v/>
      </c>
      <c r="E21" s="32" t="str">
        <f>IFERROR(VLOOKUP(B21,'C_Focapp cor'!A:Q,7,FALSE),"")</f>
        <v/>
      </c>
      <c r="F21" s="32" t="str">
        <f>IFERROR(VLOOKUP(B21,'C_Focapp cor'!A:Q,8,FALSE),"")</f>
        <v/>
      </c>
      <c r="G21" s="74"/>
      <c r="H21" s="46" t="str">
        <f>IFERROR(VLOOKUP(B21,'C_Focapp cor'!A:Q,12,FALSE),"")</f>
        <v/>
      </c>
      <c r="I21" s="51"/>
      <c r="J21" s="75"/>
      <c r="K21" s="33" t="str">
        <f>IFERROR(VLOOKUP(B21,'C_Focapp cor'!A:Q,13,FALSE),"")</f>
        <v/>
      </c>
      <c r="L21" s="33" t="str">
        <f>IFERROR(VLOOKUP(B21,'C_Focapp cor'!A:Q,14,FALSE),"")</f>
        <v/>
      </c>
      <c r="M21" s="33" t="str">
        <f>IFERROR(VLOOKUP(B21,'C_Focapp cor'!A:Q,15,FALSE),"")</f>
        <v/>
      </c>
      <c r="N21" s="33" t="str">
        <f>IFERROR(VLOOKUP(B21,'C_Focapp cor'!A:Q,16,FALSE),"")</f>
        <v/>
      </c>
      <c r="O21" s="34" t="str">
        <f>IFERROR(VLOOKUP(C21,RTInd!A:I,9,FALSE),"")</f>
        <v/>
      </c>
      <c r="P21" s="62" t="str">
        <f>IFERROR(VLOOKUP(C21,RTInd!A:J,10,FALSE),"")</f>
        <v/>
      </c>
      <c r="Q21" s="62" t="str">
        <f t="shared" si="2"/>
        <v/>
      </c>
      <c r="R21" s="62"/>
      <c r="S21" s="71"/>
    </row>
    <row r="22" spans="1:19" customFormat="1" x14ac:dyDescent="0.25">
      <c r="A22" t="s">
        <v>4643</v>
      </c>
      <c r="B22" t="str">
        <f t="shared" si="0"/>
        <v>00_7</v>
      </c>
      <c r="C22" t="str">
        <f t="shared" si="1"/>
        <v>00_</v>
      </c>
      <c r="D22" s="31" t="str">
        <f>IFERROR(VLOOKUP(B22,'C_Focapp cor'!A:Q,6,FALSE),"")</f>
        <v/>
      </c>
      <c r="E22" s="32" t="str">
        <f>IFERROR(VLOOKUP(B22,'C_Focapp cor'!A:Q,7,FALSE),"")</f>
        <v/>
      </c>
      <c r="F22" s="32" t="str">
        <f>IFERROR(VLOOKUP(B22,'C_Focapp cor'!A:Q,8,FALSE),"")</f>
        <v/>
      </c>
      <c r="G22" s="74"/>
      <c r="H22" s="46" t="str">
        <f>IFERROR(VLOOKUP(B22,'C_Focapp cor'!A:Q,12,FALSE),"")</f>
        <v/>
      </c>
      <c r="I22" s="51"/>
      <c r="J22" s="75"/>
      <c r="K22" s="33" t="str">
        <f>IFERROR(VLOOKUP(B22,'C_Focapp cor'!A:Q,13,FALSE),"")</f>
        <v/>
      </c>
      <c r="L22" s="33" t="str">
        <f>IFERROR(VLOOKUP(B22,'C_Focapp cor'!A:Q,14,FALSE),"")</f>
        <v/>
      </c>
      <c r="M22" s="33" t="str">
        <f>IFERROR(VLOOKUP(B22,'C_Focapp cor'!A:Q,15,FALSE),"")</f>
        <v/>
      </c>
      <c r="N22" s="33" t="str">
        <f>IFERROR(VLOOKUP(B22,'C_Focapp cor'!A:Q,16,FALSE),"")</f>
        <v/>
      </c>
      <c r="O22" s="34" t="str">
        <f>IFERROR(VLOOKUP(C22,RTInd!A:I,9,FALSE),"")</f>
        <v/>
      </c>
      <c r="P22" s="62" t="str">
        <f>IFERROR(VLOOKUP(C22,RTInd!A:J,10,FALSE),"")</f>
        <v/>
      </c>
      <c r="Q22" s="62" t="str">
        <f t="shared" si="2"/>
        <v/>
      </c>
      <c r="R22" s="62"/>
      <c r="S22" s="71"/>
    </row>
    <row r="23" spans="1:19" customFormat="1" x14ac:dyDescent="0.25">
      <c r="A23" t="s">
        <v>4644</v>
      </c>
      <c r="B23" t="str">
        <f t="shared" si="0"/>
        <v>00_8</v>
      </c>
      <c r="C23" t="str">
        <f t="shared" si="1"/>
        <v>00_</v>
      </c>
      <c r="D23" s="31" t="str">
        <f>IFERROR(VLOOKUP(B23,'C_Focapp cor'!A:Q,6,FALSE),"")</f>
        <v/>
      </c>
      <c r="E23" s="32" t="str">
        <f>IFERROR(VLOOKUP(B23,'C_Focapp cor'!A:Q,7,FALSE),"")</f>
        <v/>
      </c>
      <c r="F23" s="32" t="str">
        <f>IFERROR(VLOOKUP(B23,'C_Focapp cor'!A:Q,8,FALSE),"")</f>
        <v/>
      </c>
      <c r="G23" s="74"/>
      <c r="H23" s="46" t="str">
        <f>IFERROR(VLOOKUP(B23,'C_Focapp cor'!A:Q,12,FALSE),"")</f>
        <v/>
      </c>
      <c r="I23" s="51"/>
      <c r="J23" s="75"/>
      <c r="K23" s="33" t="str">
        <f>IFERROR(VLOOKUP(B23,'C_Focapp cor'!A:Q,13,FALSE),"")</f>
        <v/>
      </c>
      <c r="L23" s="33" t="str">
        <f>IFERROR(VLOOKUP(B23,'C_Focapp cor'!A:Q,14,FALSE),"")</f>
        <v/>
      </c>
      <c r="M23" s="33" t="str">
        <f>IFERROR(VLOOKUP(B23,'C_Focapp cor'!A:Q,15,FALSE),"")</f>
        <v/>
      </c>
      <c r="N23" s="33" t="str">
        <f>IFERROR(VLOOKUP(B23,'C_Focapp cor'!A:Q,16,FALSE),"")</f>
        <v/>
      </c>
      <c r="O23" s="34" t="str">
        <f>IFERROR(VLOOKUP(C23,RTInd!A:I,9,FALSE),"")</f>
        <v/>
      </c>
      <c r="P23" s="62" t="str">
        <f>IFERROR(VLOOKUP(C23,RTInd!A:J,10,FALSE),"")</f>
        <v/>
      </c>
      <c r="Q23" s="62" t="str">
        <f t="shared" si="2"/>
        <v/>
      </c>
      <c r="R23" s="62"/>
      <c r="S23" s="71"/>
    </row>
    <row r="24" spans="1:19" customFormat="1" x14ac:dyDescent="0.25">
      <c r="A24" t="s">
        <v>4645</v>
      </c>
      <c r="B24" t="str">
        <f t="shared" si="0"/>
        <v>00_9</v>
      </c>
      <c r="C24" t="str">
        <f t="shared" si="1"/>
        <v>00_</v>
      </c>
      <c r="D24" s="31" t="str">
        <f>IFERROR(VLOOKUP(B24,'C_Focapp cor'!A:Q,6,FALSE),"")</f>
        <v/>
      </c>
      <c r="E24" s="32" t="str">
        <f>IFERROR(VLOOKUP(B24,'C_Focapp cor'!A:Q,7,FALSE),"")</f>
        <v/>
      </c>
      <c r="F24" s="32" t="str">
        <f>IFERROR(VLOOKUP(B24,'C_Focapp cor'!A:Q,8,FALSE),"")</f>
        <v/>
      </c>
      <c r="G24" s="74"/>
      <c r="H24" s="46" t="str">
        <f>IFERROR(VLOOKUP(B24,'C_Focapp cor'!A:Q,12,FALSE),"")</f>
        <v/>
      </c>
      <c r="I24" s="51"/>
      <c r="J24" s="75"/>
      <c r="K24" s="33" t="str">
        <f>IFERROR(VLOOKUP(B24,'C_Focapp cor'!A:Q,13,FALSE),"")</f>
        <v/>
      </c>
      <c r="L24" s="33" t="str">
        <f>IFERROR(VLOOKUP(B24,'C_Focapp cor'!A:Q,14,FALSE),"")</f>
        <v/>
      </c>
      <c r="M24" s="33" t="str">
        <f>IFERROR(VLOOKUP(B24,'C_Focapp cor'!A:Q,15,FALSE),"")</f>
        <v/>
      </c>
      <c r="N24" s="33" t="str">
        <f>IFERROR(VLOOKUP(B24,'C_Focapp cor'!A:Q,16,FALSE),"")</f>
        <v/>
      </c>
      <c r="O24" s="34" t="str">
        <f>IFERROR(VLOOKUP(C24,RTInd!A:I,9,FALSE),"")</f>
        <v/>
      </c>
      <c r="P24" s="62" t="str">
        <f>IFERROR(VLOOKUP(C24,RTInd!A:J,10,FALSE),"")</f>
        <v/>
      </c>
      <c r="Q24" s="62" t="str">
        <f t="shared" si="2"/>
        <v/>
      </c>
      <c r="R24" s="62"/>
      <c r="S24" s="71"/>
    </row>
    <row r="25" spans="1:19" customFormat="1" x14ac:dyDescent="0.25">
      <c r="A25" t="s">
        <v>4646</v>
      </c>
      <c r="B25" t="str">
        <f t="shared" si="0"/>
        <v>00_10</v>
      </c>
      <c r="C25" t="str">
        <f t="shared" si="1"/>
        <v>00_</v>
      </c>
      <c r="D25" s="31" t="str">
        <f>IFERROR(VLOOKUP(B25,'C_Focapp cor'!A:Q,6,FALSE),"")</f>
        <v/>
      </c>
      <c r="E25" s="32" t="str">
        <f>IFERROR(VLOOKUP(B25,'C_Focapp cor'!A:Q,7,FALSE),"")</f>
        <v/>
      </c>
      <c r="F25" s="32" t="str">
        <f>IFERROR(VLOOKUP(B25,'C_Focapp cor'!A:Q,8,FALSE),"")</f>
        <v/>
      </c>
      <c r="G25" s="74"/>
      <c r="H25" s="46" t="str">
        <f>IFERROR(VLOOKUP(B25,'C_Focapp cor'!A:Q,12,FALSE),"")</f>
        <v/>
      </c>
      <c r="I25" s="51"/>
      <c r="J25" s="75"/>
      <c r="K25" s="33" t="str">
        <f>IFERROR(VLOOKUP(B25,'C_Focapp cor'!A:Q,13,FALSE),"")</f>
        <v/>
      </c>
      <c r="L25" s="33" t="str">
        <f>IFERROR(VLOOKUP(B25,'C_Focapp cor'!A:Q,14,FALSE),"")</f>
        <v/>
      </c>
      <c r="M25" s="33" t="str">
        <f>IFERROR(VLOOKUP(B25,'C_Focapp cor'!A:Q,15,FALSE),"")</f>
        <v/>
      </c>
      <c r="N25" s="33" t="str">
        <f>IFERROR(VLOOKUP(B25,'C_Focapp cor'!A:Q,16,FALSE),"")</f>
        <v/>
      </c>
      <c r="O25" s="34" t="str">
        <f>IFERROR(VLOOKUP(C25,RTInd!A:I,9,FALSE),"")</f>
        <v/>
      </c>
      <c r="P25" s="62" t="str">
        <f>IFERROR(VLOOKUP(C25,RTInd!A:J,10,FALSE),"")</f>
        <v/>
      </c>
      <c r="Q25" s="62" t="str">
        <f t="shared" si="2"/>
        <v/>
      </c>
      <c r="R25" s="62"/>
      <c r="S25" s="71"/>
    </row>
    <row r="26" spans="1:19" customFormat="1" x14ac:dyDescent="0.25">
      <c r="A26" t="s">
        <v>4647</v>
      </c>
      <c r="B26" t="str">
        <f t="shared" si="0"/>
        <v>00_11</v>
      </c>
      <c r="C26" t="str">
        <f t="shared" si="1"/>
        <v>00_</v>
      </c>
      <c r="D26" s="31" t="str">
        <f>IFERROR(VLOOKUP(B26,'C_Focapp cor'!A:Q,6,FALSE),"")</f>
        <v/>
      </c>
      <c r="E26" s="32" t="str">
        <f>IFERROR(VLOOKUP(B26,'C_Focapp cor'!A:Q,7,FALSE),"")</f>
        <v/>
      </c>
      <c r="F26" s="32" t="str">
        <f>IFERROR(VLOOKUP(B26,'C_Focapp cor'!A:Q,8,FALSE),"")</f>
        <v/>
      </c>
      <c r="G26" s="74"/>
      <c r="H26" s="46" t="str">
        <f>IFERROR(VLOOKUP(B26,'C_Focapp cor'!A:Q,12,FALSE),"")</f>
        <v/>
      </c>
      <c r="I26" s="51"/>
      <c r="J26" s="75"/>
      <c r="K26" s="33" t="str">
        <f>IFERROR(VLOOKUP(B26,'C_Focapp cor'!A:Q,13,FALSE),"")</f>
        <v/>
      </c>
      <c r="L26" s="33" t="str">
        <f>IFERROR(VLOOKUP(B26,'C_Focapp cor'!A:Q,14,FALSE),"")</f>
        <v/>
      </c>
      <c r="M26" s="33" t="str">
        <f>IFERROR(VLOOKUP(B26,'C_Focapp cor'!A:Q,15,FALSE),"")</f>
        <v/>
      </c>
      <c r="N26" s="33" t="str">
        <f>IFERROR(VLOOKUP(B26,'C_Focapp cor'!A:Q,16,FALSE),"")</f>
        <v/>
      </c>
      <c r="O26" s="34" t="str">
        <f>IFERROR(VLOOKUP(C26,RTInd!A:I,9,FALSE),"")</f>
        <v/>
      </c>
      <c r="P26" s="62" t="str">
        <f>IFERROR(VLOOKUP(C26,RTInd!A:J,10,FALSE),"")</f>
        <v/>
      </c>
      <c r="Q26" s="62" t="str">
        <f t="shared" si="2"/>
        <v/>
      </c>
      <c r="R26" s="62"/>
      <c r="S26" s="71"/>
    </row>
    <row r="27" spans="1:19" customFormat="1" x14ac:dyDescent="0.25">
      <c r="A27" t="s">
        <v>4648</v>
      </c>
      <c r="B27" t="str">
        <f t="shared" si="0"/>
        <v>00_12</v>
      </c>
      <c r="C27" t="str">
        <f t="shared" si="1"/>
        <v>00_</v>
      </c>
      <c r="D27" s="31" t="str">
        <f>IFERROR(VLOOKUP(B27,'C_Focapp cor'!A:Q,6,FALSE),"")</f>
        <v/>
      </c>
      <c r="E27" s="32" t="str">
        <f>IFERROR(VLOOKUP(B27,'C_Focapp cor'!A:Q,7,FALSE),"")</f>
        <v/>
      </c>
      <c r="F27" s="32" t="str">
        <f>IFERROR(VLOOKUP(B27,'C_Focapp cor'!A:Q,8,FALSE),"")</f>
        <v/>
      </c>
      <c r="G27" s="74"/>
      <c r="H27" s="46" t="str">
        <f>IFERROR(VLOOKUP(B27,'C_Focapp cor'!A:Q,12,FALSE),"")</f>
        <v/>
      </c>
      <c r="I27" s="51"/>
      <c r="J27" s="75"/>
      <c r="K27" s="33" t="str">
        <f>IFERROR(VLOOKUP(B27,'C_Focapp cor'!A:Q,13,FALSE),"")</f>
        <v/>
      </c>
      <c r="L27" s="33" t="str">
        <f>IFERROR(VLOOKUP(B27,'C_Focapp cor'!A:Q,14,FALSE),"")</f>
        <v/>
      </c>
      <c r="M27" s="33" t="str">
        <f>IFERROR(VLOOKUP(B27,'C_Focapp cor'!A:Q,15,FALSE),"")</f>
        <v/>
      </c>
      <c r="N27" s="33" t="str">
        <f>IFERROR(VLOOKUP(B27,'C_Focapp cor'!A:Q,16,FALSE),"")</f>
        <v/>
      </c>
      <c r="O27" s="34" t="str">
        <f>IFERROR(VLOOKUP(C27,RTInd!A:I,9,FALSE),"")</f>
        <v/>
      </c>
      <c r="P27" s="62" t="str">
        <f>IFERROR(VLOOKUP(C27,RTInd!A:J,10,FALSE),"")</f>
        <v/>
      </c>
      <c r="Q27" s="62" t="str">
        <f t="shared" si="2"/>
        <v/>
      </c>
      <c r="R27" s="62"/>
      <c r="S27" s="71"/>
    </row>
    <row r="28" spans="1:19" customFormat="1" x14ac:dyDescent="0.25">
      <c r="A28" t="s">
        <v>4649</v>
      </c>
      <c r="B28" t="str">
        <f t="shared" si="0"/>
        <v>00_13</v>
      </c>
      <c r="C28" t="str">
        <f t="shared" si="1"/>
        <v>00_</v>
      </c>
      <c r="D28" s="31" t="str">
        <f>IFERROR(VLOOKUP(B28,'C_Focapp cor'!A:Q,6,FALSE),"")</f>
        <v/>
      </c>
      <c r="E28" s="32" t="str">
        <f>IFERROR(VLOOKUP(B28,'C_Focapp cor'!A:Q,7,FALSE),"")</f>
        <v/>
      </c>
      <c r="F28" s="32" t="str">
        <f>IFERROR(VLOOKUP(B28,'C_Focapp cor'!A:Q,8,FALSE),"")</f>
        <v/>
      </c>
      <c r="G28" s="74"/>
      <c r="H28" s="46" t="str">
        <f>IFERROR(VLOOKUP(B28,'C_Focapp cor'!A:Q,12,FALSE),"")</f>
        <v/>
      </c>
      <c r="I28" s="51"/>
      <c r="J28" s="75"/>
      <c r="K28" s="33" t="str">
        <f>IFERROR(VLOOKUP(B28,'C_Focapp cor'!A:Q,13,FALSE),"")</f>
        <v/>
      </c>
      <c r="L28" s="33" t="str">
        <f>IFERROR(VLOOKUP(B28,'C_Focapp cor'!A:Q,14,FALSE),"")</f>
        <v/>
      </c>
      <c r="M28" s="33" t="str">
        <f>IFERROR(VLOOKUP(B28,'C_Focapp cor'!A:Q,15,FALSE),"")</f>
        <v/>
      </c>
      <c r="N28" s="33" t="str">
        <f>IFERROR(VLOOKUP(B28,'C_Focapp cor'!A:Q,16,FALSE),"")</f>
        <v/>
      </c>
      <c r="O28" s="34" t="str">
        <f>IFERROR(VLOOKUP(C28,RTInd!A:I,9,FALSE),"")</f>
        <v/>
      </c>
      <c r="P28" s="62" t="str">
        <f>IFERROR(VLOOKUP(C28,RTInd!A:J,10,FALSE),"")</f>
        <v/>
      </c>
      <c r="Q28" s="62" t="str">
        <f t="shared" si="2"/>
        <v/>
      </c>
      <c r="R28" s="62"/>
      <c r="S28" s="71"/>
    </row>
    <row r="29" spans="1:19" customFormat="1" x14ac:dyDescent="0.25">
      <c r="A29" t="s">
        <v>4650</v>
      </c>
      <c r="B29" t="str">
        <f t="shared" si="0"/>
        <v>00_14</v>
      </c>
      <c r="C29" t="str">
        <f t="shared" si="1"/>
        <v>00_</v>
      </c>
      <c r="D29" s="31" t="str">
        <f>IFERROR(VLOOKUP(B29,'C_Focapp cor'!A:Q,6,FALSE),"")</f>
        <v/>
      </c>
      <c r="E29" s="32" t="str">
        <f>IFERROR(VLOOKUP(B29,'C_Focapp cor'!A:Q,7,FALSE),"")</f>
        <v/>
      </c>
      <c r="F29" s="32" t="str">
        <f>IFERROR(VLOOKUP(B29,'C_Focapp cor'!A:Q,8,FALSE),"")</f>
        <v/>
      </c>
      <c r="G29" s="74"/>
      <c r="H29" s="46" t="str">
        <f>IFERROR(VLOOKUP(B29,'C_Focapp cor'!A:Q,12,FALSE),"")</f>
        <v/>
      </c>
      <c r="I29" s="51"/>
      <c r="J29" s="75"/>
      <c r="K29" s="33" t="str">
        <f>IFERROR(VLOOKUP(B29,'C_Focapp cor'!A:Q,13,FALSE),"")</f>
        <v/>
      </c>
      <c r="L29" s="33" t="str">
        <f>IFERROR(VLOOKUP(B29,'C_Focapp cor'!A:Q,14,FALSE),"")</f>
        <v/>
      </c>
      <c r="M29" s="33" t="str">
        <f>IFERROR(VLOOKUP(B29,'C_Focapp cor'!A:Q,15,FALSE),"")</f>
        <v/>
      </c>
      <c r="N29" s="33" t="str">
        <f>IFERROR(VLOOKUP(B29,'C_Focapp cor'!A:Q,16,FALSE),"")</f>
        <v/>
      </c>
      <c r="O29" s="34" t="str">
        <f>IFERROR(VLOOKUP(C29,RTInd!A:I,9,FALSE),"")</f>
        <v/>
      </c>
      <c r="P29" s="62" t="str">
        <f>IFERROR(VLOOKUP(C29,RTInd!A:J,10,FALSE),"")</f>
        <v/>
      </c>
      <c r="Q29" s="62" t="str">
        <f t="shared" si="2"/>
        <v/>
      </c>
      <c r="R29" s="62"/>
      <c r="S29" s="71"/>
    </row>
    <row r="30" spans="1:19" customFormat="1" x14ac:dyDescent="0.25">
      <c r="A30" t="s">
        <v>4651</v>
      </c>
      <c r="B30" t="str">
        <f t="shared" si="0"/>
        <v>00_15</v>
      </c>
      <c r="C30" t="str">
        <f t="shared" si="1"/>
        <v>00_</v>
      </c>
      <c r="D30" s="31" t="str">
        <f>IFERROR(VLOOKUP(B30,'C_Focapp cor'!A:Q,6,FALSE),"")</f>
        <v/>
      </c>
      <c r="E30" s="32" t="str">
        <f>IFERROR(VLOOKUP(B30,'C_Focapp cor'!A:Q,7,FALSE),"")</f>
        <v/>
      </c>
      <c r="F30" s="32" t="str">
        <f>IFERROR(VLOOKUP(B30,'C_Focapp cor'!A:Q,8,FALSE),"")</f>
        <v/>
      </c>
      <c r="G30" s="74"/>
      <c r="H30" s="46" t="str">
        <f>IFERROR(VLOOKUP(B30,'C_Focapp cor'!A:Q,12,FALSE),"")</f>
        <v/>
      </c>
      <c r="I30" s="51"/>
      <c r="J30" s="75"/>
      <c r="K30" s="33" t="str">
        <f>IFERROR(VLOOKUP(B30,'C_Focapp cor'!A:Q,13,FALSE),"")</f>
        <v/>
      </c>
      <c r="L30" s="33" t="str">
        <f>IFERROR(VLOOKUP(B30,'C_Focapp cor'!A:Q,14,FALSE),"")</f>
        <v/>
      </c>
      <c r="M30" s="33" t="str">
        <f>IFERROR(VLOOKUP(B30,'C_Focapp cor'!A:Q,15,FALSE),"")</f>
        <v/>
      </c>
      <c r="N30" s="33" t="str">
        <f>IFERROR(VLOOKUP(B30,'C_Focapp cor'!A:Q,16,FALSE),"")</f>
        <v/>
      </c>
      <c r="O30" s="34" t="str">
        <f>IFERROR(VLOOKUP(C30,RTInd!A:I,9,FALSE),"")</f>
        <v/>
      </c>
      <c r="P30" s="62" t="str">
        <f>IFERROR(VLOOKUP(C30,RTInd!A:J,10,FALSE),"")</f>
        <v/>
      </c>
      <c r="Q30" s="62" t="str">
        <f t="shared" si="2"/>
        <v/>
      </c>
      <c r="R30" s="62"/>
      <c r="S30" s="71"/>
    </row>
    <row r="31" spans="1:19" customFormat="1" x14ac:dyDescent="0.25">
      <c r="A31" t="s">
        <v>4652</v>
      </c>
      <c r="B31" t="str">
        <f t="shared" si="0"/>
        <v>00_16</v>
      </c>
      <c r="C31" t="str">
        <f t="shared" si="1"/>
        <v>00_</v>
      </c>
      <c r="D31" s="31" t="str">
        <f>IFERROR(VLOOKUP(B31,'C_Focapp cor'!A:Q,6,FALSE),"")</f>
        <v/>
      </c>
      <c r="E31" s="32" t="str">
        <f>IFERROR(VLOOKUP(B31,'C_Focapp cor'!A:Q,7,FALSE),"")</f>
        <v/>
      </c>
      <c r="F31" s="32" t="str">
        <f>IFERROR(VLOOKUP(B31,'C_Focapp cor'!A:Q,8,FALSE),"")</f>
        <v/>
      </c>
      <c r="G31" s="74"/>
      <c r="H31" s="46" t="str">
        <f>IFERROR(VLOOKUP(B31,'C_Focapp cor'!A:Q,12,FALSE),"")</f>
        <v/>
      </c>
      <c r="I31" s="51"/>
      <c r="J31" s="75"/>
      <c r="K31" s="33" t="str">
        <f>IFERROR(VLOOKUP(B31,'C_Focapp cor'!A:Q,13,FALSE),"")</f>
        <v/>
      </c>
      <c r="L31" s="33" t="str">
        <f>IFERROR(VLOOKUP(B31,'C_Focapp cor'!A:Q,14,FALSE),"")</f>
        <v/>
      </c>
      <c r="M31" s="33" t="str">
        <f>IFERROR(VLOOKUP(B31,'C_Focapp cor'!A:Q,15,FALSE),"")</f>
        <v/>
      </c>
      <c r="N31" s="33" t="str">
        <f>IFERROR(VLOOKUP(B31,'C_Focapp cor'!A:Q,16,FALSE),"")</f>
        <v/>
      </c>
      <c r="O31" s="34" t="str">
        <f>IFERROR(VLOOKUP(C31,RTInd!A:I,9,FALSE),"")</f>
        <v/>
      </c>
      <c r="P31" s="62" t="str">
        <f>IFERROR(VLOOKUP(C31,RTInd!A:J,10,FALSE),"")</f>
        <v/>
      </c>
      <c r="Q31" s="62" t="str">
        <f t="shared" si="2"/>
        <v/>
      </c>
      <c r="R31" s="62"/>
      <c r="S31" s="71"/>
    </row>
    <row r="32" spans="1:19" customFormat="1" x14ac:dyDescent="0.25">
      <c r="A32" t="s">
        <v>4653</v>
      </c>
      <c r="B32" t="str">
        <f t="shared" si="0"/>
        <v>00_17</v>
      </c>
      <c r="C32" t="str">
        <f t="shared" si="1"/>
        <v>00_</v>
      </c>
      <c r="D32" s="31" t="str">
        <f>IFERROR(VLOOKUP(B32,'C_Focapp cor'!A:Q,6,FALSE),"")</f>
        <v/>
      </c>
      <c r="E32" s="32" t="str">
        <f>IFERROR(VLOOKUP(B32,'C_Focapp cor'!A:Q,7,FALSE),"")</f>
        <v/>
      </c>
      <c r="F32" s="32" t="str">
        <f>IFERROR(VLOOKUP(B32,'C_Focapp cor'!A:Q,8,FALSE),"")</f>
        <v/>
      </c>
      <c r="G32" s="74"/>
      <c r="H32" s="46" t="str">
        <f>IFERROR(VLOOKUP(B32,'C_Focapp cor'!A:Q,12,FALSE),"")</f>
        <v/>
      </c>
      <c r="I32" s="51"/>
      <c r="J32" s="75"/>
      <c r="K32" s="33" t="str">
        <f>IFERROR(VLOOKUP(B32,'C_Focapp cor'!A:Q,13,FALSE),"")</f>
        <v/>
      </c>
      <c r="L32" s="33" t="str">
        <f>IFERROR(VLOOKUP(B32,'C_Focapp cor'!A:Q,14,FALSE),"")</f>
        <v/>
      </c>
      <c r="M32" s="33" t="str">
        <f>IFERROR(VLOOKUP(B32,'C_Focapp cor'!A:Q,15,FALSE),"")</f>
        <v/>
      </c>
      <c r="N32" s="33" t="str">
        <f>IFERROR(VLOOKUP(B32,'C_Focapp cor'!A:Q,16,FALSE),"")</f>
        <v/>
      </c>
      <c r="O32" s="34" t="str">
        <f>IFERROR(VLOOKUP(C32,RTInd!A:I,9,FALSE),"")</f>
        <v/>
      </c>
      <c r="P32" s="62" t="str">
        <f>IFERROR(VLOOKUP(C32,RTInd!A:J,10,FALSE),"")</f>
        <v/>
      </c>
      <c r="Q32" s="62" t="str">
        <f t="shared" si="2"/>
        <v/>
      </c>
      <c r="R32" s="62"/>
      <c r="S32" s="71"/>
    </row>
    <row r="33" spans="1:19" customFormat="1" x14ac:dyDescent="0.25">
      <c r="A33" t="s">
        <v>4654</v>
      </c>
      <c r="B33" t="str">
        <f t="shared" si="0"/>
        <v>00_18</v>
      </c>
      <c r="C33" t="str">
        <f t="shared" si="1"/>
        <v>00_</v>
      </c>
      <c r="D33" s="31" t="str">
        <f>IFERROR(VLOOKUP(B33,'C_Focapp cor'!A:Q,6,FALSE),"")</f>
        <v/>
      </c>
      <c r="E33" s="32" t="str">
        <f>IFERROR(VLOOKUP(B33,'C_Focapp cor'!A:Q,7,FALSE),"")</f>
        <v/>
      </c>
      <c r="F33" s="32" t="str">
        <f>IFERROR(VLOOKUP(B33,'C_Focapp cor'!A:Q,8,FALSE),"")</f>
        <v/>
      </c>
      <c r="G33" s="74"/>
      <c r="H33" s="46" t="str">
        <f>IFERROR(VLOOKUP(B33,'C_Focapp cor'!A:Q,12,FALSE),"")</f>
        <v/>
      </c>
      <c r="I33" s="51"/>
      <c r="J33" s="75"/>
      <c r="K33" s="33" t="str">
        <f>IFERROR(VLOOKUP(B33,'C_Focapp cor'!A:Q,13,FALSE),"")</f>
        <v/>
      </c>
      <c r="L33" s="33" t="str">
        <f>IFERROR(VLOOKUP(B33,'C_Focapp cor'!A:Q,14,FALSE),"")</f>
        <v/>
      </c>
      <c r="M33" s="33" t="str">
        <f>IFERROR(VLOOKUP(B33,'C_Focapp cor'!A:Q,15,FALSE),"")</f>
        <v/>
      </c>
      <c r="N33" s="33" t="str">
        <f>IFERROR(VLOOKUP(B33,'C_Focapp cor'!A:Q,16,FALSE),"")</f>
        <v/>
      </c>
      <c r="O33" s="34" t="str">
        <f>IFERROR(VLOOKUP(C33,RTInd!A:I,9,FALSE),"")</f>
        <v/>
      </c>
      <c r="P33" s="62" t="str">
        <f>IFERROR(VLOOKUP(C33,RTInd!A:J,10,FALSE),"")</f>
        <v/>
      </c>
      <c r="Q33" s="62" t="str">
        <f t="shared" si="2"/>
        <v/>
      </c>
      <c r="R33" s="62"/>
      <c r="S33" s="71"/>
    </row>
    <row r="34" spans="1:19" customFormat="1" x14ac:dyDescent="0.25">
      <c r="A34" t="s">
        <v>4655</v>
      </c>
      <c r="B34" t="str">
        <f t="shared" si="0"/>
        <v>00_19</v>
      </c>
      <c r="C34" t="str">
        <f t="shared" si="1"/>
        <v>00_</v>
      </c>
      <c r="D34" s="31" t="str">
        <f>IFERROR(VLOOKUP(B34,'C_Focapp cor'!A:Q,6,FALSE),"")</f>
        <v/>
      </c>
      <c r="E34" s="32" t="str">
        <f>IFERROR(VLOOKUP(B34,'C_Focapp cor'!A:Q,7,FALSE),"")</f>
        <v/>
      </c>
      <c r="F34" s="32" t="str">
        <f>IFERROR(VLOOKUP(B34,'C_Focapp cor'!A:Q,8,FALSE),"")</f>
        <v/>
      </c>
      <c r="G34" s="74"/>
      <c r="H34" s="46" t="str">
        <f>IFERROR(VLOOKUP(B34,'C_Focapp cor'!A:Q,12,FALSE),"")</f>
        <v/>
      </c>
      <c r="I34" s="51"/>
      <c r="J34" s="75"/>
      <c r="K34" s="33" t="str">
        <f>IFERROR(VLOOKUP(B34,'C_Focapp cor'!A:Q,13,FALSE),"")</f>
        <v/>
      </c>
      <c r="L34" s="33" t="str">
        <f>IFERROR(VLOOKUP(B34,'C_Focapp cor'!A:Q,14,FALSE),"")</f>
        <v/>
      </c>
      <c r="M34" s="33" t="str">
        <f>IFERROR(VLOOKUP(B34,'C_Focapp cor'!A:Q,15,FALSE),"")</f>
        <v/>
      </c>
      <c r="N34" s="33" t="str">
        <f>IFERROR(VLOOKUP(B34,'C_Focapp cor'!A:Q,16,FALSE),"")</f>
        <v/>
      </c>
      <c r="O34" s="34" t="str">
        <f>IFERROR(VLOOKUP(C34,RTInd!A:I,9,FALSE),"")</f>
        <v/>
      </c>
      <c r="P34" s="62" t="str">
        <f>IFERROR(VLOOKUP(C34,RTInd!A:J,10,FALSE),"")</f>
        <v/>
      </c>
      <c r="Q34" s="62" t="str">
        <f t="shared" si="2"/>
        <v/>
      </c>
      <c r="R34" s="62"/>
      <c r="S34" s="71"/>
    </row>
    <row r="35" spans="1:19" customFormat="1" x14ac:dyDescent="0.25">
      <c r="A35" t="s">
        <v>4656</v>
      </c>
      <c r="B35" t="str">
        <f t="shared" si="0"/>
        <v>00_20</v>
      </c>
      <c r="C35" t="str">
        <f t="shared" si="1"/>
        <v>00_</v>
      </c>
      <c r="D35" s="31" t="str">
        <f>IFERROR(VLOOKUP(B35,'C_Focapp cor'!A:Q,6,FALSE),"")</f>
        <v/>
      </c>
      <c r="E35" s="32" t="str">
        <f>IFERROR(VLOOKUP(B35,'C_Focapp cor'!A:Q,7,FALSE),"")</f>
        <v/>
      </c>
      <c r="F35" s="32" t="str">
        <f>IFERROR(VLOOKUP(B35,'C_Focapp cor'!A:Q,8,FALSE),"")</f>
        <v/>
      </c>
      <c r="G35" s="74"/>
      <c r="H35" s="46" t="str">
        <f>IFERROR(VLOOKUP(B35,'C_Focapp cor'!A:Q,12,FALSE),"")</f>
        <v/>
      </c>
      <c r="I35" s="51"/>
      <c r="J35" s="75"/>
      <c r="K35" s="33" t="str">
        <f>IFERROR(VLOOKUP(B35,'C_Focapp cor'!A:Q,13,FALSE),"")</f>
        <v/>
      </c>
      <c r="L35" s="33" t="str">
        <f>IFERROR(VLOOKUP(B35,'C_Focapp cor'!A:Q,14,FALSE),"")</f>
        <v/>
      </c>
      <c r="M35" s="33" t="str">
        <f>IFERROR(VLOOKUP(B35,'C_Focapp cor'!A:Q,15,FALSE),"")</f>
        <v/>
      </c>
      <c r="N35" s="33" t="str">
        <f>IFERROR(VLOOKUP(B35,'C_Focapp cor'!A:Q,16,FALSE),"")</f>
        <v/>
      </c>
      <c r="O35" s="34" t="str">
        <f>IFERROR(VLOOKUP(C35,RTInd!A:I,9,FALSE),"")</f>
        <v/>
      </c>
      <c r="P35" s="62" t="str">
        <f>IFERROR(VLOOKUP(C35,RTInd!A:J,10,FALSE),"")</f>
        <v/>
      </c>
      <c r="Q35" s="62" t="str">
        <f t="shared" si="2"/>
        <v/>
      </c>
      <c r="R35" s="62"/>
      <c r="S35" s="71"/>
    </row>
    <row r="36" spans="1:19" customFormat="1" x14ac:dyDescent="0.25">
      <c r="A36" t="s">
        <v>4657</v>
      </c>
      <c r="B36" t="str">
        <f t="shared" si="0"/>
        <v>00_21</v>
      </c>
      <c r="C36" t="str">
        <f t="shared" si="1"/>
        <v>00_</v>
      </c>
      <c r="D36" s="31" t="str">
        <f>IFERROR(VLOOKUP(B36,'C_Focapp cor'!A:Q,6,FALSE),"")</f>
        <v/>
      </c>
      <c r="E36" s="32" t="str">
        <f>IFERROR(VLOOKUP(B36,'C_Focapp cor'!A:Q,7,FALSE),"")</f>
        <v/>
      </c>
      <c r="F36" s="32" t="str">
        <f>IFERROR(VLOOKUP(B36,'C_Focapp cor'!A:Q,8,FALSE),"")</f>
        <v/>
      </c>
      <c r="G36" s="74"/>
      <c r="H36" s="46" t="str">
        <f>IFERROR(VLOOKUP(B36,'C_Focapp cor'!A:Q,12,FALSE),"")</f>
        <v/>
      </c>
      <c r="I36" s="51"/>
      <c r="J36" s="75"/>
      <c r="K36" s="33" t="str">
        <f>IFERROR(VLOOKUP(B36,'C_Focapp cor'!A:Q,13,FALSE),"")</f>
        <v/>
      </c>
      <c r="L36" s="33" t="str">
        <f>IFERROR(VLOOKUP(B36,'C_Focapp cor'!A:Q,14,FALSE),"")</f>
        <v/>
      </c>
      <c r="M36" s="33" t="str">
        <f>IFERROR(VLOOKUP(B36,'C_Focapp cor'!A:Q,15,FALSE),"")</f>
        <v/>
      </c>
      <c r="N36" s="33" t="str">
        <f>IFERROR(VLOOKUP(B36,'C_Focapp cor'!A:Q,16,FALSE),"")</f>
        <v/>
      </c>
      <c r="O36" s="34" t="str">
        <f>IFERROR(VLOOKUP(C36,RTInd!A:I,9,FALSE),"")</f>
        <v/>
      </c>
      <c r="P36" s="62" t="str">
        <f>IFERROR(VLOOKUP(C36,RTInd!A:J,10,FALSE),"")</f>
        <v/>
      </c>
      <c r="Q36" s="62" t="str">
        <f t="shared" si="2"/>
        <v/>
      </c>
      <c r="R36" s="62"/>
      <c r="S36" s="71"/>
    </row>
    <row r="37" spans="1:19" customFormat="1" x14ac:dyDescent="0.25">
      <c r="A37" t="s">
        <v>4658</v>
      </c>
      <c r="B37" t="str">
        <f t="shared" si="0"/>
        <v>00_22</v>
      </c>
      <c r="C37" t="str">
        <f t="shared" si="1"/>
        <v>00_</v>
      </c>
      <c r="D37" s="31" t="str">
        <f>IFERROR(VLOOKUP(B37,'C_Focapp cor'!A:Q,6,FALSE),"")</f>
        <v/>
      </c>
      <c r="E37" s="32" t="str">
        <f>IFERROR(VLOOKUP(B37,'C_Focapp cor'!A:Q,7,FALSE),"")</f>
        <v/>
      </c>
      <c r="F37" s="32" t="str">
        <f>IFERROR(VLOOKUP(B37,'C_Focapp cor'!A:Q,8,FALSE),"")</f>
        <v/>
      </c>
      <c r="G37" s="74"/>
      <c r="H37" s="46" t="str">
        <f>IFERROR(VLOOKUP(B37,'C_Focapp cor'!A:Q,12,FALSE),"")</f>
        <v/>
      </c>
      <c r="I37" s="51"/>
      <c r="J37" s="75"/>
      <c r="K37" s="33" t="str">
        <f>IFERROR(VLOOKUP(B37,'C_Focapp cor'!A:Q,13,FALSE),"")</f>
        <v/>
      </c>
      <c r="L37" s="33" t="str">
        <f>IFERROR(VLOOKUP(B37,'C_Focapp cor'!A:Q,14,FALSE),"")</f>
        <v/>
      </c>
      <c r="M37" s="33" t="str">
        <f>IFERROR(VLOOKUP(B37,'C_Focapp cor'!A:Q,15,FALSE),"")</f>
        <v/>
      </c>
      <c r="N37" s="33" t="str">
        <f>IFERROR(VLOOKUP(B37,'C_Focapp cor'!A:Q,16,FALSE),"")</f>
        <v/>
      </c>
      <c r="O37" s="34" t="str">
        <f>IFERROR(VLOOKUP(C37,RTInd!A:I,9,FALSE),"")</f>
        <v/>
      </c>
      <c r="P37" s="62" t="str">
        <f>IFERROR(VLOOKUP(C37,RTInd!A:J,10,FALSE),"")</f>
        <v/>
      </c>
      <c r="Q37" s="62" t="str">
        <f t="shared" si="2"/>
        <v/>
      </c>
      <c r="R37" s="62"/>
      <c r="S37" s="71"/>
    </row>
    <row r="38" spans="1:19" customFormat="1" x14ac:dyDescent="0.25">
      <c r="A38" t="s">
        <v>4659</v>
      </c>
      <c r="B38" t="str">
        <f t="shared" si="0"/>
        <v>00_23</v>
      </c>
      <c r="C38" t="str">
        <f t="shared" si="1"/>
        <v>00_</v>
      </c>
      <c r="D38" s="31" t="str">
        <f>IFERROR(VLOOKUP(B38,'C_Focapp cor'!A:Q,6,FALSE),"")</f>
        <v/>
      </c>
      <c r="E38" s="32" t="str">
        <f>IFERROR(VLOOKUP(B38,'C_Focapp cor'!A:Q,7,FALSE),"")</f>
        <v/>
      </c>
      <c r="F38" s="32" t="str">
        <f>IFERROR(VLOOKUP(B38,'C_Focapp cor'!A:Q,8,FALSE),"")</f>
        <v/>
      </c>
      <c r="G38" s="74"/>
      <c r="H38" s="46" t="str">
        <f>IFERROR(VLOOKUP(B38,'C_Focapp cor'!A:Q,12,FALSE),"")</f>
        <v/>
      </c>
      <c r="I38" s="51"/>
      <c r="J38" s="75"/>
      <c r="K38" s="33" t="str">
        <f>IFERROR(VLOOKUP(B38,'C_Focapp cor'!A:Q,13,FALSE),"")</f>
        <v/>
      </c>
      <c r="L38" s="33" t="str">
        <f>IFERROR(VLOOKUP(B38,'C_Focapp cor'!A:Q,14,FALSE),"")</f>
        <v/>
      </c>
      <c r="M38" s="33" t="str">
        <f>IFERROR(VLOOKUP(B38,'C_Focapp cor'!A:Q,15,FALSE),"")</f>
        <v/>
      </c>
      <c r="N38" s="33" t="str">
        <f>IFERROR(VLOOKUP(B38,'C_Focapp cor'!A:Q,16,FALSE),"")</f>
        <v/>
      </c>
      <c r="O38" s="34" t="str">
        <f>IFERROR(VLOOKUP(C38,RTInd!A:I,9,FALSE),"")</f>
        <v/>
      </c>
      <c r="P38" s="62" t="str">
        <f>IFERROR(VLOOKUP(C38,RTInd!A:J,10,FALSE),"")</f>
        <v/>
      </c>
      <c r="Q38" s="62" t="str">
        <f t="shared" si="2"/>
        <v/>
      </c>
      <c r="R38" s="62"/>
      <c r="S38" s="71"/>
    </row>
    <row r="39" spans="1:19" customFormat="1" x14ac:dyDescent="0.25">
      <c r="A39" t="s">
        <v>4660</v>
      </c>
      <c r="B39" t="str">
        <f t="shared" si="0"/>
        <v>00_24</v>
      </c>
      <c r="C39" t="str">
        <f t="shared" si="1"/>
        <v>00_</v>
      </c>
      <c r="D39" s="31" t="str">
        <f>IFERROR(VLOOKUP(B39,'C_Focapp cor'!A:Q,6,FALSE),"")</f>
        <v/>
      </c>
      <c r="E39" s="32" t="str">
        <f>IFERROR(VLOOKUP(B39,'C_Focapp cor'!A:Q,7,FALSE),"")</f>
        <v/>
      </c>
      <c r="F39" s="32" t="str">
        <f>IFERROR(VLOOKUP(B39,'C_Focapp cor'!A:Q,8,FALSE),"")</f>
        <v/>
      </c>
      <c r="G39" s="74"/>
      <c r="H39" s="46" t="str">
        <f>IFERROR(VLOOKUP(B39,'C_Focapp cor'!A:Q,12,FALSE),"")</f>
        <v/>
      </c>
      <c r="I39" s="51"/>
      <c r="J39" s="75"/>
      <c r="K39" s="33" t="str">
        <f>IFERROR(VLOOKUP(B39,'C_Focapp cor'!A:Q,13,FALSE),"")</f>
        <v/>
      </c>
      <c r="L39" s="33" t="str">
        <f>IFERROR(VLOOKUP(B39,'C_Focapp cor'!A:Q,14,FALSE),"")</f>
        <v/>
      </c>
      <c r="M39" s="33" t="str">
        <f>IFERROR(VLOOKUP(B39,'C_Focapp cor'!A:Q,15,FALSE),"")</f>
        <v/>
      </c>
      <c r="N39" s="33" t="str">
        <f>IFERROR(VLOOKUP(B39,'C_Focapp cor'!A:Q,16,FALSE),"")</f>
        <v/>
      </c>
      <c r="O39" s="34" t="str">
        <f>IFERROR(VLOOKUP(C39,RTInd!A:I,9,FALSE),"")</f>
        <v/>
      </c>
      <c r="P39" s="62" t="str">
        <f>IFERROR(VLOOKUP(C39,RTInd!A:J,10,FALSE),"")</f>
        <v/>
      </c>
      <c r="Q39" s="62" t="str">
        <f t="shared" si="2"/>
        <v/>
      </c>
      <c r="R39" s="62"/>
      <c r="S39" s="71"/>
    </row>
    <row r="40" spans="1:19" customFormat="1" x14ac:dyDescent="0.25">
      <c r="A40" t="s">
        <v>4661</v>
      </c>
      <c r="B40" t="str">
        <f t="shared" si="0"/>
        <v>00_25</v>
      </c>
      <c r="C40" t="str">
        <f t="shared" si="1"/>
        <v>00_</v>
      </c>
      <c r="D40" s="31" t="str">
        <f>IFERROR(VLOOKUP(B40,'C_Focapp cor'!A:Q,6,FALSE),"")</f>
        <v/>
      </c>
      <c r="E40" s="32" t="str">
        <f>IFERROR(VLOOKUP(B40,'C_Focapp cor'!A:Q,7,FALSE),"")</f>
        <v/>
      </c>
      <c r="F40" s="32" t="str">
        <f>IFERROR(VLOOKUP(B40,'C_Focapp cor'!A:Q,8,FALSE),"")</f>
        <v/>
      </c>
      <c r="G40" s="74"/>
      <c r="H40" s="46" t="str">
        <f>IFERROR(VLOOKUP(B40,'C_Focapp cor'!A:Q,12,FALSE),"")</f>
        <v/>
      </c>
      <c r="I40" s="51"/>
      <c r="J40" s="75"/>
      <c r="K40" s="33" t="str">
        <f>IFERROR(VLOOKUP(B40,'C_Focapp cor'!A:Q,13,FALSE),"")</f>
        <v/>
      </c>
      <c r="L40" s="33" t="str">
        <f>IFERROR(VLOOKUP(B40,'C_Focapp cor'!A:Q,14,FALSE),"")</f>
        <v/>
      </c>
      <c r="M40" s="33" t="str">
        <f>IFERROR(VLOOKUP(B40,'C_Focapp cor'!A:Q,15,FALSE),"")</f>
        <v/>
      </c>
      <c r="N40" s="33" t="str">
        <f>IFERROR(VLOOKUP(B40,'C_Focapp cor'!A:Q,16,FALSE),"")</f>
        <v/>
      </c>
      <c r="O40" s="34" t="str">
        <f>IFERROR(VLOOKUP(C40,RTInd!A:I,9,FALSE),"")</f>
        <v/>
      </c>
      <c r="P40" s="62" t="str">
        <f>IFERROR(VLOOKUP(C40,RTInd!A:J,10,FALSE),"")</f>
        <v/>
      </c>
      <c r="Q40" s="62" t="str">
        <f t="shared" si="2"/>
        <v/>
      </c>
      <c r="R40" s="62"/>
      <c r="S40" s="71"/>
    </row>
    <row r="41" spans="1:19" customFormat="1" x14ac:dyDescent="0.25">
      <c r="A41" t="s">
        <v>10041</v>
      </c>
      <c r="B41" t="str">
        <f t="shared" ref="B41:B44" si="3">$B$4&amp;A41</f>
        <v>00_26</v>
      </c>
      <c r="C41" t="str">
        <f t="shared" si="1"/>
        <v>00_</v>
      </c>
      <c r="D41" s="31" t="str">
        <f>IFERROR(VLOOKUP(B41,'C_Focapp cor'!A:Q,6,FALSE),"")</f>
        <v/>
      </c>
      <c r="E41" s="32" t="str">
        <f>IFERROR(VLOOKUP(B41,'C_Focapp cor'!A:Q,7,FALSE),"")</f>
        <v/>
      </c>
      <c r="F41" s="32" t="str">
        <f>IFERROR(VLOOKUP(B41,'C_Focapp cor'!A:Q,8,FALSE),"")</f>
        <v/>
      </c>
      <c r="G41" s="74"/>
      <c r="H41" s="46" t="str">
        <f>IFERROR(VLOOKUP(B41,'C_Focapp cor'!A:Q,12,FALSE),"")</f>
        <v/>
      </c>
      <c r="I41" s="51"/>
      <c r="J41" s="75"/>
      <c r="K41" s="33" t="str">
        <f>IFERROR(VLOOKUP(B41,'C_Focapp cor'!A:Q,13,FALSE),"")</f>
        <v/>
      </c>
      <c r="L41" s="33" t="str">
        <f>IFERROR(VLOOKUP(B41,'C_Focapp cor'!A:Q,14,FALSE),"")</f>
        <v/>
      </c>
      <c r="M41" s="33" t="str">
        <f>IFERROR(VLOOKUP(B41,'C_Focapp cor'!A:Q,15,FALSE),"")</f>
        <v/>
      </c>
      <c r="N41" s="33" t="str">
        <f>IFERROR(VLOOKUP(B41,'C_Focapp cor'!A:Q,16,FALSE),"")</f>
        <v/>
      </c>
      <c r="O41" s="34" t="str">
        <f>IFERROR(VLOOKUP(C41,RTInd!A:I,9,FALSE),"")</f>
        <v/>
      </c>
      <c r="P41" s="62" t="str">
        <f>IFERROR(VLOOKUP(C41,RTInd!A:J,10,FALSE),"")</f>
        <v/>
      </c>
      <c r="Q41" s="62" t="str">
        <f t="shared" si="2"/>
        <v/>
      </c>
      <c r="R41" s="62"/>
      <c r="S41" s="71"/>
    </row>
    <row r="42" spans="1:19" customFormat="1" x14ac:dyDescent="0.25">
      <c r="A42" t="s">
        <v>10042</v>
      </c>
      <c r="B42" t="str">
        <f t="shared" si="3"/>
        <v>00_27</v>
      </c>
      <c r="C42" t="str">
        <f t="shared" si="1"/>
        <v>00_</v>
      </c>
      <c r="D42" s="31" t="str">
        <f>IFERROR(VLOOKUP(B42,'C_Focapp cor'!A:Q,6,FALSE),"")</f>
        <v/>
      </c>
      <c r="E42" s="32" t="str">
        <f>IFERROR(VLOOKUP(B42,'C_Focapp cor'!A:Q,7,FALSE),"")</f>
        <v/>
      </c>
      <c r="F42" s="32" t="str">
        <f>IFERROR(VLOOKUP(B42,'C_Focapp cor'!A:Q,8,FALSE),"")</f>
        <v/>
      </c>
      <c r="G42" s="74"/>
      <c r="H42" s="46" t="str">
        <f>IFERROR(VLOOKUP(B42,'C_Focapp cor'!A:Q,12,FALSE),"")</f>
        <v/>
      </c>
      <c r="I42" s="51"/>
      <c r="J42" s="75"/>
      <c r="K42" s="33" t="str">
        <f>IFERROR(VLOOKUP(B42,'C_Focapp cor'!A:Q,13,FALSE),"")</f>
        <v/>
      </c>
      <c r="L42" s="33" t="str">
        <f>IFERROR(VLOOKUP(B42,'C_Focapp cor'!A:Q,14,FALSE),"")</f>
        <v/>
      </c>
      <c r="M42" s="33" t="str">
        <f>IFERROR(VLOOKUP(B42,'C_Focapp cor'!A:Q,15,FALSE),"")</f>
        <v/>
      </c>
      <c r="N42" s="33" t="str">
        <f>IFERROR(VLOOKUP(B42,'C_Focapp cor'!A:Q,16,FALSE),"")</f>
        <v/>
      </c>
      <c r="O42" s="34" t="str">
        <f>IFERROR(VLOOKUP(C42,RTInd!A:I,9,FALSE),"")</f>
        <v/>
      </c>
      <c r="P42" s="62" t="str">
        <f>IFERROR(VLOOKUP(C42,RTInd!A:J,10,FALSE),"")</f>
        <v/>
      </c>
      <c r="Q42" s="62" t="str">
        <f t="shared" si="2"/>
        <v/>
      </c>
      <c r="R42" s="62"/>
      <c r="S42" s="71"/>
    </row>
    <row r="43" spans="1:19" customFormat="1" x14ac:dyDescent="0.25">
      <c r="A43" t="s">
        <v>10043</v>
      </c>
      <c r="B43" t="str">
        <f t="shared" si="3"/>
        <v>00_28</v>
      </c>
      <c r="C43" t="str">
        <f t="shared" si="1"/>
        <v>00_</v>
      </c>
      <c r="D43" s="31" t="str">
        <f>IFERROR(VLOOKUP(B43,'C_Focapp cor'!A:Q,6,FALSE),"")</f>
        <v/>
      </c>
      <c r="E43" s="32" t="str">
        <f>IFERROR(VLOOKUP(B43,'C_Focapp cor'!A:Q,7,FALSE),"")</f>
        <v/>
      </c>
      <c r="F43" s="32" t="str">
        <f>IFERROR(VLOOKUP(B43,'C_Focapp cor'!A:Q,8,FALSE),"")</f>
        <v/>
      </c>
      <c r="G43" s="74"/>
      <c r="H43" s="46" t="str">
        <f>IFERROR(VLOOKUP(B43,'C_Focapp cor'!A:Q,12,FALSE),"")</f>
        <v/>
      </c>
      <c r="I43" s="51"/>
      <c r="J43" s="75"/>
      <c r="K43" s="33" t="str">
        <f>IFERROR(VLOOKUP(B43,'C_Focapp cor'!A:Q,13,FALSE),"")</f>
        <v/>
      </c>
      <c r="L43" s="33" t="str">
        <f>IFERROR(VLOOKUP(B43,'C_Focapp cor'!A:Q,14,FALSE),"")</f>
        <v/>
      </c>
      <c r="M43" s="33" t="str">
        <f>IFERROR(VLOOKUP(B43,'C_Focapp cor'!A:Q,15,FALSE),"")</f>
        <v/>
      </c>
      <c r="N43" s="33" t="str">
        <f>IFERROR(VLOOKUP(B43,'C_Focapp cor'!A:Q,16,FALSE),"")</f>
        <v/>
      </c>
      <c r="O43" s="34" t="str">
        <f>IFERROR(VLOOKUP(C43,RTInd!A:I,9,FALSE),"")</f>
        <v/>
      </c>
      <c r="P43" s="62" t="str">
        <f>IFERROR(VLOOKUP(C43,RTInd!A:J,10,FALSE),"")</f>
        <v/>
      </c>
      <c r="Q43" s="62" t="str">
        <f t="shared" si="2"/>
        <v/>
      </c>
      <c r="R43" s="62"/>
      <c r="S43" s="71"/>
    </row>
    <row r="44" spans="1:19" customFormat="1" x14ac:dyDescent="0.25">
      <c r="A44" t="s">
        <v>10044</v>
      </c>
      <c r="B44" t="str">
        <f t="shared" si="3"/>
        <v>00_29</v>
      </c>
      <c r="C44" t="str">
        <f t="shared" si="1"/>
        <v>00_</v>
      </c>
      <c r="D44" s="31" t="str">
        <f>IFERROR(VLOOKUP(B44,'C_Focapp cor'!A:Q,6,FALSE),"")</f>
        <v/>
      </c>
      <c r="E44" s="32" t="str">
        <f>IFERROR(VLOOKUP(B44,'C_Focapp cor'!A:Q,7,FALSE),"")</f>
        <v/>
      </c>
      <c r="F44" s="32" t="str">
        <f>IFERROR(VLOOKUP(B44,'C_Focapp cor'!A:Q,8,FALSE),"")</f>
        <v/>
      </c>
      <c r="G44" s="74"/>
      <c r="H44" s="46" t="str">
        <f>IFERROR(VLOOKUP(B44,'C_Focapp cor'!A:Q,12,FALSE),"")</f>
        <v/>
      </c>
      <c r="I44" s="51"/>
      <c r="J44" s="75"/>
      <c r="K44" s="33" t="str">
        <f>IFERROR(VLOOKUP(B44,'C_Focapp cor'!A:Q,13,FALSE),"")</f>
        <v/>
      </c>
      <c r="L44" s="33" t="str">
        <f>IFERROR(VLOOKUP(B44,'C_Focapp cor'!A:Q,14,FALSE),"")</f>
        <v/>
      </c>
      <c r="M44" s="33" t="str">
        <f>IFERROR(VLOOKUP(B44,'C_Focapp cor'!A:Q,15,FALSE),"")</f>
        <v/>
      </c>
      <c r="N44" s="33" t="str">
        <f>IFERROR(VLOOKUP(B44,'C_Focapp cor'!A:Q,16,FALSE),"")</f>
        <v/>
      </c>
      <c r="O44" s="34" t="str">
        <f>IFERROR(VLOOKUP(C44,RTInd!A:I,9,FALSE),"")</f>
        <v/>
      </c>
      <c r="P44" s="62" t="str">
        <f>IFERROR(VLOOKUP(C44,RTInd!A:J,10,FALSE),"")</f>
        <v/>
      </c>
      <c r="Q44" s="62" t="str">
        <f t="shared" si="2"/>
        <v/>
      </c>
      <c r="R44" s="62"/>
      <c r="S44" s="71"/>
    </row>
    <row r="45" spans="1:19" customFormat="1" x14ac:dyDescent="0.25">
      <c r="A45" t="s">
        <v>10045</v>
      </c>
      <c r="B45" t="str">
        <f t="shared" ref="B45:B50" si="4">$B$4&amp;A45</f>
        <v>00_30</v>
      </c>
      <c r="C45" t="str">
        <f t="shared" si="1"/>
        <v>00_</v>
      </c>
      <c r="D45" s="31" t="str">
        <f>IFERROR(VLOOKUP(B45,'C_Focapp cor'!A:Q,6,FALSE),"")</f>
        <v/>
      </c>
      <c r="E45" s="32" t="str">
        <f>IFERROR(VLOOKUP(B45,'C_Focapp cor'!A:Q,7,FALSE),"")</f>
        <v/>
      </c>
      <c r="F45" s="32" t="str">
        <f>IFERROR(VLOOKUP(B45,'C_Focapp cor'!A:Q,8,FALSE),"")</f>
        <v/>
      </c>
      <c r="G45" s="74"/>
      <c r="H45" s="46" t="str">
        <f>IFERROR(VLOOKUP(B45,'C_Focapp cor'!A:Q,12,FALSE),"")</f>
        <v/>
      </c>
      <c r="I45" s="51"/>
      <c r="J45" s="75"/>
      <c r="K45" s="33" t="str">
        <f>IFERROR(VLOOKUP(B45,'C_Focapp cor'!A:Q,13,FALSE),"")</f>
        <v/>
      </c>
      <c r="L45" s="33" t="str">
        <f>IFERROR(VLOOKUP(B45,'C_Focapp cor'!A:Q,14,FALSE),"")</f>
        <v/>
      </c>
      <c r="M45" s="33" t="str">
        <f>IFERROR(VLOOKUP(B45,'C_Focapp cor'!A:Q,15,FALSE),"")</f>
        <v/>
      </c>
      <c r="N45" s="33" t="str">
        <f>IFERROR(VLOOKUP(B45,'C_Focapp cor'!A:Q,16,FALSE),"")</f>
        <v/>
      </c>
      <c r="O45" s="34" t="str">
        <f>IFERROR(VLOOKUP(C45,RTInd!A:I,9,FALSE),"")</f>
        <v/>
      </c>
      <c r="P45" s="62" t="str">
        <f>IFERROR(VLOOKUP(C45,RTInd!A:J,10,FALSE),"")</f>
        <v/>
      </c>
      <c r="Q45" s="62" t="str">
        <f t="shared" si="2"/>
        <v/>
      </c>
      <c r="R45" s="62"/>
      <c r="S45" s="71"/>
    </row>
    <row r="46" spans="1:19" customFormat="1" x14ac:dyDescent="0.25">
      <c r="A46" t="s">
        <v>10420</v>
      </c>
      <c r="B46" t="str">
        <f t="shared" si="4"/>
        <v>00_31</v>
      </c>
      <c r="C46" t="str">
        <f t="shared" si="1"/>
        <v>00_</v>
      </c>
      <c r="D46" s="31" t="str">
        <f>IFERROR(VLOOKUP(B46,'C_Focapp cor'!A:Q,6,FALSE),"")</f>
        <v/>
      </c>
      <c r="E46" s="32" t="str">
        <f>IFERROR(VLOOKUP(B46,'C_Focapp cor'!A:Q,7,FALSE),"")</f>
        <v/>
      </c>
      <c r="F46" s="32" t="str">
        <f>IFERROR(VLOOKUP(B46,'C_Focapp cor'!A:Q,8,FALSE),"")</f>
        <v/>
      </c>
      <c r="G46" s="74"/>
      <c r="H46" s="46" t="str">
        <f>IFERROR(VLOOKUP(B46,'C_Focapp cor'!A:Q,12,FALSE),"")</f>
        <v/>
      </c>
      <c r="I46" s="51"/>
      <c r="J46" s="75"/>
      <c r="K46" s="33" t="str">
        <f>IFERROR(VLOOKUP(B46,'C_Focapp cor'!A:Q,13,FALSE),"")</f>
        <v/>
      </c>
      <c r="L46" s="33" t="str">
        <f>IFERROR(VLOOKUP(B46,'C_Focapp cor'!A:Q,14,FALSE),"")</f>
        <v/>
      </c>
      <c r="M46" s="33" t="str">
        <f>IFERROR(VLOOKUP(B46,'C_Focapp cor'!A:Q,15,FALSE),"")</f>
        <v/>
      </c>
      <c r="N46" s="33" t="str">
        <f>IFERROR(VLOOKUP(B46,'C_Focapp cor'!A:Q,16,FALSE),"")</f>
        <v/>
      </c>
      <c r="O46" s="34" t="str">
        <f>IFERROR(VLOOKUP(C46,RTInd!A:I,9,FALSE),"")</f>
        <v/>
      </c>
      <c r="P46" s="62" t="str">
        <f>IFERROR(VLOOKUP(C46,RTInd!A:J,10,FALSE),"")</f>
        <v/>
      </c>
      <c r="Q46" s="62" t="str">
        <f t="shared" si="2"/>
        <v/>
      </c>
      <c r="R46" s="62"/>
      <c r="S46" s="71"/>
    </row>
    <row r="47" spans="1:19" customFormat="1" x14ac:dyDescent="0.25">
      <c r="A47" t="s">
        <v>10421</v>
      </c>
      <c r="B47" t="str">
        <f t="shared" ref="B47:B49" si="5">$B$4&amp;A47</f>
        <v>00_32</v>
      </c>
      <c r="C47" t="str">
        <f t="shared" ref="C47:C49" si="6">$B$4&amp;"_"&amp;D47</f>
        <v>00_</v>
      </c>
      <c r="D47" s="31" t="str">
        <f>IFERROR(VLOOKUP(B47,'C_Focapp cor'!A:Q,6,FALSE),"")</f>
        <v/>
      </c>
      <c r="E47" s="32" t="str">
        <f>IFERROR(VLOOKUP(B47,'C_Focapp cor'!A:Q,7,FALSE),"")</f>
        <v/>
      </c>
      <c r="F47" s="32" t="str">
        <f>IFERROR(VLOOKUP(B47,'C_Focapp cor'!A:Q,8,FALSE),"")</f>
        <v/>
      </c>
      <c r="G47" s="74"/>
      <c r="H47" s="46" t="str">
        <f>IFERROR(VLOOKUP(B47,'C_Focapp cor'!A:Q,12,FALSE),"")</f>
        <v/>
      </c>
      <c r="I47" s="51"/>
      <c r="J47" s="75"/>
      <c r="K47" s="33" t="str">
        <f>IFERROR(VLOOKUP(B47,'C_Focapp cor'!A:Q,13,FALSE),"")</f>
        <v/>
      </c>
      <c r="L47" s="33" t="str">
        <f>IFERROR(VLOOKUP(B47,'C_Focapp cor'!A:Q,14,FALSE),"")</f>
        <v/>
      </c>
      <c r="M47" s="33" t="str">
        <f>IFERROR(VLOOKUP(B47,'C_Focapp cor'!A:Q,15,FALSE),"")</f>
        <v/>
      </c>
      <c r="N47" s="33" t="str">
        <f>IFERROR(VLOOKUP(B47,'C_Focapp cor'!A:Q,16,FALSE),"")</f>
        <v/>
      </c>
      <c r="O47" s="34" t="str">
        <f>IFERROR(VLOOKUP(C47,RTInd!A:I,9,FALSE),"")</f>
        <v/>
      </c>
      <c r="P47" s="62" t="str">
        <f>IFERROR(VLOOKUP(C47,RTInd!A:J,10,FALSE),"")</f>
        <v/>
      </c>
      <c r="Q47" s="62" t="str">
        <f t="shared" ref="Q47:Q49" si="7">IFERROR(I47/H47,"")</f>
        <v/>
      </c>
      <c r="R47" s="62"/>
      <c r="S47" s="71"/>
    </row>
    <row r="48" spans="1:19" customFormat="1" x14ac:dyDescent="0.25">
      <c r="A48" t="s">
        <v>16532</v>
      </c>
      <c r="B48" t="str">
        <f t="shared" si="5"/>
        <v>00_33</v>
      </c>
      <c r="C48" t="str">
        <f t="shared" si="6"/>
        <v>00_</v>
      </c>
      <c r="D48" s="31" t="str">
        <f>IFERROR(VLOOKUP(B48,'C_Focapp cor'!A:Q,6,FALSE),"")</f>
        <v/>
      </c>
      <c r="E48" s="32" t="str">
        <f>IFERROR(VLOOKUP(B48,'C_Focapp cor'!A:Q,7,FALSE),"")</f>
        <v/>
      </c>
      <c r="F48" s="32" t="str">
        <f>IFERROR(VLOOKUP(B48,'C_Focapp cor'!A:Q,8,FALSE),"")</f>
        <v/>
      </c>
      <c r="G48" s="74"/>
      <c r="H48" s="46" t="str">
        <f>IFERROR(VLOOKUP(B48,'C_Focapp cor'!A:Q,12,FALSE),"")</f>
        <v/>
      </c>
      <c r="I48" s="51"/>
      <c r="J48" s="75"/>
      <c r="K48" s="33" t="str">
        <f>IFERROR(VLOOKUP(B48,'C_Focapp cor'!A:Q,13,FALSE),"")</f>
        <v/>
      </c>
      <c r="L48" s="33" t="str">
        <f>IFERROR(VLOOKUP(B48,'C_Focapp cor'!A:Q,14,FALSE),"")</f>
        <v/>
      </c>
      <c r="M48" s="33" t="str">
        <f>IFERROR(VLOOKUP(B48,'C_Focapp cor'!A:Q,15,FALSE),"")</f>
        <v/>
      </c>
      <c r="N48" s="33" t="str">
        <f>IFERROR(VLOOKUP(B48,'C_Focapp cor'!A:Q,16,FALSE),"")</f>
        <v/>
      </c>
      <c r="O48" s="34" t="str">
        <f>IFERROR(VLOOKUP(C48,RTInd!A:I,9,FALSE),"")</f>
        <v/>
      </c>
      <c r="P48" s="62" t="str">
        <f>IFERROR(VLOOKUP(C48,RTInd!A:J,10,FALSE),"")</f>
        <v/>
      </c>
      <c r="Q48" s="62" t="str">
        <f t="shared" si="7"/>
        <v/>
      </c>
      <c r="R48" s="62"/>
      <c r="S48" s="71"/>
    </row>
    <row r="49" spans="1:19" customFormat="1" x14ac:dyDescent="0.25">
      <c r="A49" t="s">
        <v>16533</v>
      </c>
      <c r="B49" t="str">
        <f t="shared" si="5"/>
        <v>00_34</v>
      </c>
      <c r="C49" t="str">
        <f t="shared" si="6"/>
        <v>00_</v>
      </c>
      <c r="D49" s="31" t="str">
        <f>IFERROR(VLOOKUP(B49,'C_Focapp cor'!A:Q,6,FALSE),"")</f>
        <v/>
      </c>
      <c r="E49" s="32" t="str">
        <f>IFERROR(VLOOKUP(B49,'C_Focapp cor'!A:Q,7,FALSE),"")</f>
        <v/>
      </c>
      <c r="F49" s="32" t="str">
        <f>IFERROR(VLOOKUP(B49,'C_Focapp cor'!A:Q,8,FALSE),"")</f>
        <v/>
      </c>
      <c r="G49" s="74"/>
      <c r="H49" s="46" t="str">
        <f>IFERROR(VLOOKUP(B49,'C_Focapp cor'!A:Q,12,FALSE),"")</f>
        <v/>
      </c>
      <c r="I49" s="51"/>
      <c r="J49" s="75"/>
      <c r="K49" s="33" t="str">
        <f>IFERROR(VLOOKUP(B49,'C_Focapp cor'!A:Q,13,FALSE),"")</f>
        <v/>
      </c>
      <c r="L49" s="33" t="str">
        <f>IFERROR(VLOOKUP(B49,'C_Focapp cor'!A:Q,14,FALSE),"")</f>
        <v/>
      </c>
      <c r="M49" s="33" t="str">
        <f>IFERROR(VLOOKUP(B49,'C_Focapp cor'!A:Q,15,FALSE),"")</f>
        <v/>
      </c>
      <c r="N49" s="33" t="str">
        <f>IFERROR(VLOOKUP(B49,'C_Focapp cor'!A:Q,16,FALSE),"")</f>
        <v/>
      </c>
      <c r="O49" s="34" t="str">
        <f>IFERROR(VLOOKUP(C49,RTInd!A:I,9,FALSE),"")</f>
        <v/>
      </c>
      <c r="P49" s="62" t="str">
        <f>IFERROR(VLOOKUP(C49,RTInd!A:J,10,FALSE),"")</f>
        <v/>
      </c>
      <c r="Q49" s="62" t="str">
        <f t="shared" si="7"/>
        <v/>
      </c>
      <c r="R49" s="62"/>
      <c r="S49" s="71"/>
    </row>
    <row r="50" spans="1:19" customFormat="1" x14ac:dyDescent="0.25">
      <c r="A50" t="s">
        <v>16534</v>
      </c>
      <c r="B50" t="str">
        <f t="shared" si="4"/>
        <v>00_35</v>
      </c>
      <c r="C50" t="str">
        <f t="shared" si="1"/>
        <v>00_</v>
      </c>
      <c r="D50" s="31" t="str">
        <f>IFERROR(VLOOKUP(B50,'C_Focapp cor'!A:Q,6,FALSE),"")</f>
        <v/>
      </c>
      <c r="E50" s="32" t="str">
        <f>IFERROR(VLOOKUP(B50,'C_Focapp cor'!A:Q,7,FALSE),"")</f>
        <v/>
      </c>
      <c r="F50" s="32" t="str">
        <f>IFERROR(VLOOKUP(B50,'C_Focapp cor'!A:Q,8,FALSE),"")</f>
        <v/>
      </c>
      <c r="G50" s="74"/>
      <c r="H50" s="46" t="str">
        <f>IFERROR(VLOOKUP(B50,'C_Focapp cor'!A:Q,12,FALSE),"")</f>
        <v/>
      </c>
      <c r="I50" s="51"/>
      <c r="J50" s="75"/>
      <c r="K50" s="33" t="str">
        <f>IFERROR(VLOOKUP(B50,'C_Focapp cor'!A:Q,13,FALSE),"")</f>
        <v/>
      </c>
      <c r="L50" s="33" t="str">
        <f>IFERROR(VLOOKUP(B50,'C_Focapp cor'!A:Q,14,FALSE),"")</f>
        <v/>
      </c>
      <c r="M50" s="33" t="str">
        <f>IFERROR(VLOOKUP(B50,'C_Focapp cor'!A:Q,15,FALSE),"")</f>
        <v/>
      </c>
      <c r="N50" s="33" t="str">
        <f>IFERROR(VLOOKUP(B50,'C_Focapp cor'!A:Q,16,FALSE),"")</f>
        <v/>
      </c>
      <c r="O50" s="34" t="str">
        <f>IFERROR(VLOOKUP(C50,RTInd!A:I,9,FALSE),"")</f>
        <v/>
      </c>
      <c r="P50" s="62" t="str">
        <f>IFERROR(VLOOKUP(C50,RTInd!A:J,10,FALSE),"")</f>
        <v/>
      </c>
      <c r="Q50" s="62" t="str">
        <f t="shared" si="2"/>
        <v/>
      </c>
      <c r="R50" s="62"/>
      <c r="S50" s="71"/>
    </row>
    <row r="51" spans="1:19" x14ac:dyDescent="0.25">
      <c r="C51"/>
      <c r="D51" s="113" t="s">
        <v>34</v>
      </c>
      <c r="E51" s="113"/>
      <c r="F51" s="113"/>
      <c r="G51" s="113"/>
      <c r="H51" s="113"/>
      <c r="I51" s="113"/>
      <c r="J51" s="113"/>
      <c r="K51" s="113"/>
      <c r="L51" s="113"/>
      <c r="M51" s="113"/>
      <c r="N51" s="113"/>
      <c r="O51" s="113"/>
      <c r="P51" s="113"/>
      <c r="Q51" s="113"/>
      <c r="R51" s="113"/>
      <c r="S51" s="113"/>
    </row>
    <row r="52" spans="1:19" x14ac:dyDescent="0.25">
      <c r="D52" s="80"/>
      <c r="E52" s="81"/>
      <c r="F52" s="81"/>
      <c r="G52" s="81"/>
      <c r="H52" s="81"/>
      <c r="I52" s="81"/>
      <c r="J52" s="81"/>
      <c r="K52" s="81"/>
      <c r="L52" s="81"/>
      <c r="M52" s="81"/>
      <c r="N52" s="81"/>
      <c r="O52" s="81"/>
      <c r="P52" s="81"/>
      <c r="Q52" s="81"/>
      <c r="R52" s="81"/>
      <c r="S52" s="82"/>
    </row>
    <row r="53" spans="1:19" ht="14.45" customHeight="1" x14ac:dyDescent="0.25">
      <c r="D53" s="76"/>
      <c r="E53" s="109" t="s">
        <v>55</v>
      </c>
      <c r="F53" s="109"/>
      <c r="G53" s="109"/>
      <c r="H53" s="59"/>
      <c r="I53" s="109" t="s">
        <v>56</v>
      </c>
      <c r="J53" s="109"/>
      <c r="K53" s="109"/>
      <c r="L53" s="109"/>
      <c r="M53" s="109"/>
      <c r="N53" s="109"/>
      <c r="O53" s="109"/>
      <c r="P53" s="109"/>
      <c r="Q53" s="109"/>
      <c r="R53" s="109"/>
      <c r="S53" s="83"/>
    </row>
    <row r="54" spans="1:19" x14ac:dyDescent="0.25">
      <c r="D54" s="76"/>
      <c r="E54" s="109"/>
      <c r="F54" s="109"/>
      <c r="G54" s="109"/>
      <c r="H54" s="59"/>
      <c r="I54" s="109"/>
      <c r="J54" s="109"/>
      <c r="K54" s="109"/>
      <c r="L54" s="109"/>
      <c r="M54" s="109"/>
      <c r="N54" s="109"/>
      <c r="O54" s="109"/>
      <c r="P54" s="109"/>
      <c r="Q54" s="109"/>
      <c r="R54" s="109"/>
      <c r="S54" s="83"/>
    </row>
    <row r="55" spans="1:19" x14ac:dyDescent="0.25">
      <c r="D55" s="76"/>
      <c r="E55" s="109"/>
      <c r="F55" s="109"/>
      <c r="G55" s="109"/>
      <c r="H55" s="59"/>
      <c r="I55" s="109"/>
      <c r="J55" s="109"/>
      <c r="K55" s="109"/>
      <c r="L55" s="109"/>
      <c r="M55" s="109"/>
      <c r="N55" s="109"/>
      <c r="O55" s="109"/>
      <c r="P55" s="109"/>
      <c r="Q55" s="109"/>
      <c r="R55" s="109"/>
      <c r="S55" s="83"/>
    </row>
    <row r="56" spans="1:19" x14ac:dyDescent="0.25">
      <c r="D56" s="76"/>
      <c r="E56" s="110"/>
      <c r="F56" s="110"/>
      <c r="G56" s="110"/>
      <c r="H56" s="59"/>
      <c r="I56" s="110"/>
      <c r="J56" s="110"/>
      <c r="K56" s="110"/>
      <c r="L56" s="110"/>
      <c r="M56" s="110"/>
      <c r="N56" s="110"/>
      <c r="O56" s="110"/>
      <c r="P56" s="110"/>
      <c r="Q56" s="110"/>
      <c r="R56" s="110"/>
      <c r="S56" s="83"/>
    </row>
    <row r="57" spans="1:19" x14ac:dyDescent="0.25">
      <c r="D57" s="76"/>
      <c r="E57" s="111" t="s">
        <v>35</v>
      </c>
      <c r="F57" s="111"/>
      <c r="G57" s="111"/>
      <c r="H57" s="65"/>
      <c r="I57" s="111" t="s">
        <v>35</v>
      </c>
      <c r="J57" s="111"/>
      <c r="K57" s="111"/>
      <c r="L57" s="111"/>
      <c r="M57" s="111"/>
      <c r="N57" s="111"/>
      <c r="O57" s="111"/>
      <c r="P57" s="111"/>
      <c r="Q57" s="111"/>
      <c r="R57" s="111"/>
      <c r="S57" s="84"/>
    </row>
    <row r="58" spans="1:19" x14ac:dyDescent="0.25">
      <c r="D58" s="76"/>
      <c r="E58" s="112" t="s">
        <v>36</v>
      </c>
      <c r="F58" s="112"/>
      <c r="G58" s="112"/>
      <c r="H58" s="65"/>
      <c r="I58" s="112" t="s">
        <v>36</v>
      </c>
      <c r="J58" s="112"/>
      <c r="K58" s="112"/>
      <c r="L58" s="112"/>
      <c r="M58" s="112"/>
      <c r="N58" s="112"/>
      <c r="O58" s="112"/>
      <c r="P58" s="112"/>
      <c r="Q58" s="112"/>
      <c r="R58" s="112"/>
      <c r="S58" s="84"/>
    </row>
    <row r="59" spans="1:19" ht="17.25" customHeight="1" x14ac:dyDescent="0.25">
      <c r="D59" s="76"/>
      <c r="E59" s="112" t="s">
        <v>37</v>
      </c>
      <c r="F59" s="112"/>
      <c r="G59" s="67" t="s">
        <v>38</v>
      </c>
      <c r="H59" s="65"/>
      <c r="I59" s="112" t="s">
        <v>37</v>
      </c>
      <c r="J59" s="112"/>
      <c r="K59" s="112"/>
      <c r="L59" s="112"/>
      <c r="M59" s="112"/>
      <c r="N59" s="112" t="s">
        <v>38</v>
      </c>
      <c r="O59" s="112"/>
      <c r="P59" s="112"/>
      <c r="Q59" s="112"/>
      <c r="R59" s="112"/>
      <c r="S59" s="84"/>
    </row>
    <row r="60" spans="1:19" x14ac:dyDescent="0.25">
      <c r="D60" s="78"/>
      <c r="E60" s="68"/>
      <c r="F60" s="68"/>
      <c r="G60" s="68"/>
      <c r="H60" s="68"/>
      <c r="I60" s="68"/>
      <c r="J60" s="68"/>
      <c r="K60" s="68"/>
      <c r="L60" s="68"/>
      <c r="M60" s="68"/>
      <c r="N60" s="68"/>
      <c r="O60" s="68"/>
      <c r="P60" s="68"/>
      <c r="Q60" s="68"/>
      <c r="R60" s="68"/>
      <c r="S60" s="79"/>
    </row>
    <row r="61" spans="1:19" customFormat="1" ht="8.4499999999999993" customHeight="1" x14ac:dyDescent="0.25">
      <c r="D61" s="142"/>
      <c r="E61" s="142"/>
      <c r="F61" s="142"/>
      <c r="G61" s="142"/>
      <c r="H61" s="142"/>
      <c r="I61" s="142"/>
      <c r="J61" s="142"/>
      <c r="K61" s="142"/>
      <c r="L61" s="142"/>
      <c r="M61" s="142"/>
      <c r="N61" s="142"/>
      <c r="O61" s="142"/>
      <c r="P61" s="142"/>
      <c r="Q61" s="142"/>
      <c r="R61" s="142"/>
      <c r="S61" s="142"/>
    </row>
    <row r="62" spans="1:19" x14ac:dyDescent="0.25">
      <c r="D62" s="22"/>
      <c r="E62" s="22"/>
      <c r="F62" s="22"/>
      <c r="G62" s="22"/>
      <c r="H62" s="22"/>
      <c r="I62" s="22"/>
      <c r="J62" s="22"/>
      <c r="K62" s="22"/>
      <c r="L62" s="22"/>
      <c r="M62" s="22"/>
      <c r="N62" s="22"/>
      <c r="O62" s="22"/>
      <c r="P62" s="22"/>
      <c r="Q62" s="22"/>
      <c r="R62" s="22"/>
      <c r="S62" s="22"/>
    </row>
    <row r="63" spans="1:19" x14ac:dyDescent="0.25">
      <c r="D63" s="22"/>
      <c r="E63" s="22"/>
      <c r="F63" s="22"/>
      <c r="G63" s="22"/>
      <c r="H63" s="22"/>
      <c r="I63" s="22"/>
      <c r="J63" s="22"/>
      <c r="K63" s="22"/>
      <c r="L63" s="22"/>
      <c r="M63" s="22"/>
      <c r="N63" s="22"/>
      <c r="O63" s="22"/>
      <c r="P63" s="22"/>
      <c r="Q63" s="22"/>
      <c r="R63" s="22"/>
      <c r="S63" s="22"/>
    </row>
  </sheetData>
  <sheetProtection algorithmName="SHA-512" hashValue="y1B6LLxre8lSkRY/c6KOe6zd0TQh+1gJHrd+KIhkqvj2/6j7wa3ALnWionjcy1wK8vB+8rMuR2rMCWlXbhtEpg==" saltValue="89y9zCKYqo3FlQSIw+yXbg==" spinCount="100000" sheet="1" formatRows="0"/>
  <mergeCells count="46">
    <mergeCell ref="E53:G56"/>
    <mergeCell ref="D5:S5"/>
    <mergeCell ref="J10:M10"/>
    <mergeCell ref="F11:I11"/>
    <mergeCell ref="F10:I10"/>
    <mergeCell ref="J11:M11"/>
    <mergeCell ref="N11:S12"/>
    <mergeCell ref="D6:S6"/>
    <mergeCell ref="D7:S7"/>
    <mergeCell ref="E8:F8"/>
    <mergeCell ref="G8:H8"/>
    <mergeCell ref="I8:S8"/>
    <mergeCell ref="D9:S9"/>
    <mergeCell ref="D10:D12"/>
    <mergeCell ref="I57:R57"/>
    <mergeCell ref="E58:G58"/>
    <mergeCell ref="D61:S61"/>
    <mergeCell ref="D13:S13"/>
    <mergeCell ref="I14:I15"/>
    <mergeCell ref="K14:N14"/>
    <mergeCell ref="O14:R14"/>
    <mergeCell ref="S14:S15"/>
    <mergeCell ref="D51:S51"/>
    <mergeCell ref="D14:D15"/>
    <mergeCell ref="E14:E15"/>
    <mergeCell ref="F14:F15"/>
    <mergeCell ref="J14:J15"/>
    <mergeCell ref="E59:F59"/>
    <mergeCell ref="G14:G15"/>
    <mergeCell ref="H14:H15"/>
    <mergeCell ref="I58:R58"/>
    <mergeCell ref="I59:M59"/>
    <mergeCell ref="N59:R59"/>
    <mergeCell ref="E57:G57"/>
    <mergeCell ref="D1:S1"/>
    <mergeCell ref="D2:S2"/>
    <mergeCell ref="D4:E4"/>
    <mergeCell ref="O4:Q4"/>
    <mergeCell ref="G4:H4"/>
    <mergeCell ref="I4:N4"/>
    <mergeCell ref="D3:S3"/>
    <mergeCell ref="R4:S4"/>
    <mergeCell ref="N10:S10"/>
    <mergeCell ref="F12:I12"/>
    <mergeCell ref="J12:M12"/>
    <mergeCell ref="I53:R56"/>
  </mergeCells>
  <phoneticPr fontId="22" type="noConversion"/>
  <printOptions horizontalCentered="1"/>
  <pageMargins left="0.4" right="0.48" top="0.7" bottom="0.59" header="0.3" footer="0.3"/>
  <pageSetup scale="47" fitToHeight="0" orientation="landscape" r:id="rId1"/>
  <headerFooter>
    <oddHeader>&amp;L&amp;G&amp;R&amp;G</oddHeader>
    <oddFooter>&amp;R&amp;G</oddFoot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C26150-E4B2-4834-9CDE-A729CC0AE89F}">
  <sheetPr codeName="Hoja5"/>
  <dimension ref="A1:K615"/>
  <sheetViews>
    <sheetView topLeftCell="D463" workbookViewId="0">
      <selection activeCell="K2" sqref="K2:K615"/>
    </sheetView>
  </sheetViews>
  <sheetFormatPr baseColWidth="10" defaultRowHeight="15" x14ac:dyDescent="0.25"/>
  <cols>
    <col min="3" max="3" width="27" customWidth="1"/>
    <col min="5" max="5" width="28.5703125" customWidth="1"/>
  </cols>
  <sheetData>
    <row r="1" spans="1:11" ht="30" x14ac:dyDescent="0.25">
      <c r="A1" s="8" t="s">
        <v>69</v>
      </c>
      <c r="B1" s="9" t="s">
        <v>70</v>
      </c>
      <c r="C1" s="9" t="s">
        <v>71</v>
      </c>
      <c r="D1" s="11" t="s">
        <v>76</v>
      </c>
      <c r="E1" s="11" t="s">
        <v>77</v>
      </c>
      <c r="F1" s="8" t="s">
        <v>9286</v>
      </c>
      <c r="G1" s="8" t="s">
        <v>9287</v>
      </c>
      <c r="H1" s="8" t="s">
        <v>9288</v>
      </c>
      <c r="I1" s="8" t="s">
        <v>10479</v>
      </c>
      <c r="J1" s="8" t="s">
        <v>10480</v>
      </c>
      <c r="K1" s="8" t="s">
        <v>10481</v>
      </c>
    </row>
    <row r="2" spans="1:11" x14ac:dyDescent="0.25">
      <c r="A2" t="s">
        <v>94</v>
      </c>
      <c r="B2" t="s">
        <v>95</v>
      </c>
      <c r="C2" t="s">
        <v>96</v>
      </c>
      <c r="D2" t="s">
        <v>101</v>
      </c>
      <c r="E2" t="s">
        <v>102</v>
      </c>
      <c r="F2">
        <v>64890464</v>
      </c>
      <c r="G2">
        <v>18407812.140000001</v>
      </c>
      <c r="H2">
        <v>11108609.119999995</v>
      </c>
      <c r="I2">
        <f>VLOOKUP(A2,'[1]2T '!$A:$F,3,FALSE)</f>
        <v>64890464.000000007</v>
      </c>
      <c r="J2">
        <f>VLOOKUP(A2,'[1]2T '!$A:$F,4,FALSE)</f>
        <v>30545211.16</v>
      </c>
      <c r="K2">
        <f>VLOOKUP(A2,'[1]2T '!$A:$F,5,FALSE)</f>
        <v>25730405.210000001</v>
      </c>
    </row>
    <row r="3" spans="1:11" x14ac:dyDescent="0.25">
      <c r="A3" t="s">
        <v>116</v>
      </c>
      <c r="B3" t="s">
        <v>95</v>
      </c>
      <c r="C3" t="s">
        <v>96</v>
      </c>
      <c r="D3" t="s">
        <v>117</v>
      </c>
      <c r="E3" t="s">
        <v>118</v>
      </c>
      <c r="F3">
        <v>290000</v>
      </c>
      <c r="G3">
        <v>251123.34</v>
      </c>
      <c r="H3">
        <v>0</v>
      </c>
      <c r="I3">
        <f>VLOOKUP(A3,'[1]2T '!$A:$F,3,FALSE)</f>
        <v>290000</v>
      </c>
      <c r="J3">
        <f>VLOOKUP(A3,'[1]2T '!$A:$F,4,FALSE)</f>
        <v>83432.34</v>
      </c>
      <c r="K3">
        <f>VLOOKUP(A3,'[1]2T '!$A:$F,5,FALSE)</f>
        <v>0</v>
      </c>
    </row>
    <row r="4" spans="1:11" x14ac:dyDescent="0.25">
      <c r="A4" t="s">
        <v>121</v>
      </c>
      <c r="B4" t="s">
        <v>95</v>
      </c>
      <c r="C4" t="s">
        <v>96</v>
      </c>
      <c r="D4" t="s">
        <v>122</v>
      </c>
      <c r="E4" t="s">
        <v>123</v>
      </c>
      <c r="F4">
        <v>141728</v>
      </c>
      <c r="G4">
        <v>5429.2</v>
      </c>
      <c r="H4">
        <v>0</v>
      </c>
      <c r="I4">
        <f>VLOOKUP(A4,'[1]2T '!$A:$F,3,FALSE)</f>
        <v>141728</v>
      </c>
      <c r="J4">
        <f>VLOOKUP(A4,'[1]2T '!$A:$F,4,FALSE)</f>
        <v>78484.2</v>
      </c>
      <c r="K4">
        <f>VLOOKUP(A4,'[1]2T '!$A:$F,5,FALSE)</f>
        <v>23484.2</v>
      </c>
    </row>
    <row r="5" spans="1:11" x14ac:dyDescent="0.25">
      <c r="A5" t="s">
        <v>134</v>
      </c>
      <c r="B5" t="s">
        <v>95</v>
      </c>
      <c r="C5" t="s">
        <v>96</v>
      </c>
      <c r="D5" t="s">
        <v>135</v>
      </c>
      <c r="E5" t="s">
        <v>136</v>
      </c>
      <c r="F5">
        <v>169041039</v>
      </c>
      <c r="G5">
        <v>42174676.319999993</v>
      </c>
      <c r="H5">
        <v>32568049.520000003</v>
      </c>
      <c r="I5">
        <f>VLOOKUP(A5,'[1]2T '!$A:$F,3,FALSE)</f>
        <v>169041039</v>
      </c>
      <c r="J5">
        <f>VLOOKUP(A5,'[1]2T '!$A:$F,4,FALSE)</f>
        <v>81100835.099999994</v>
      </c>
      <c r="K5">
        <f>VLOOKUP(A5,'[1]2T '!$A:$F,5,FALSE)</f>
        <v>74893638.680000007</v>
      </c>
    </row>
    <row r="6" spans="1:11" x14ac:dyDescent="0.25">
      <c r="A6" t="s">
        <v>141</v>
      </c>
      <c r="B6" t="s">
        <v>142</v>
      </c>
      <c r="C6" t="s">
        <v>143</v>
      </c>
      <c r="D6" t="s">
        <v>148</v>
      </c>
      <c r="E6" t="s">
        <v>149</v>
      </c>
      <c r="F6">
        <v>1563289837</v>
      </c>
      <c r="G6">
        <v>283305083.43000001</v>
      </c>
      <c r="H6">
        <v>209343501.17000002</v>
      </c>
      <c r="I6">
        <f>VLOOKUP(A6,'[1]2T '!$A:$F,3,FALSE)</f>
        <v>1562753366</v>
      </c>
      <c r="J6">
        <f>VLOOKUP(A6,'[1]2T '!$A:$F,4,FALSE)</f>
        <v>731292259.13</v>
      </c>
      <c r="K6">
        <f>VLOOKUP(A6,'[1]2T '!$A:$F,5,FALSE)</f>
        <v>569499080.86999989</v>
      </c>
    </row>
    <row r="7" spans="1:11" x14ac:dyDescent="0.25">
      <c r="A7" t="s">
        <v>158</v>
      </c>
      <c r="B7" t="s">
        <v>142</v>
      </c>
      <c r="C7" t="s">
        <v>143</v>
      </c>
      <c r="D7" t="s">
        <v>101</v>
      </c>
      <c r="E7" t="s">
        <v>102</v>
      </c>
      <c r="F7">
        <v>88630807</v>
      </c>
      <c r="G7">
        <v>15664348.57</v>
      </c>
      <c r="H7">
        <v>7186068.1300000008</v>
      </c>
      <c r="I7">
        <f>VLOOKUP(A7,'[1]2T '!$A:$F,3,FALSE)</f>
        <v>88630807</v>
      </c>
      <c r="J7">
        <f>VLOOKUP(A7,'[1]2T '!$A:$F,4,FALSE)</f>
        <v>46473568.870000005</v>
      </c>
      <c r="K7">
        <f>VLOOKUP(A7,'[1]2T '!$A:$F,5,FALSE)</f>
        <v>25533722.999999996</v>
      </c>
    </row>
    <row r="8" spans="1:11" x14ac:dyDescent="0.25">
      <c r="A8" t="s">
        <v>163</v>
      </c>
      <c r="B8" t="s">
        <v>142</v>
      </c>
      <c r="C8" t="s">
        <v>143</v>
      </c>
      <c r="D8" t="s">
        <v>117</v>
      </c>
      <c r="E8" t="s">
        <v>118</v>
      </c>
      <c r="F8">
        <v>209531</v>
      </c>
      <c r="G8">
        <v>38096</v>
      </c>
      <c r="H8">
        <v>0</v>
      </c>
      <c r="I8">
        <f>VLOOKUP(A8,'[1]2T '!$A:$F,3,FALSE)</f>
        <v>209531</v>
      </c>
      <c r="J8">
        <f>VLOOKUP(A8,'[1]2T '!$A:$F,4,FALSE)</f>
        <v>95240</v>
      </c>
      <c r="K8">
        <f>VLOOKUP(A8,'[1]2T '!$A:$F,5,FALSE)</f>
        <v>0</v>
      </c>
    </row>
    <row r="9" spans="1:11" x14ac:dyDescent="0.25">
      <c r="A9" t="s">
        <v>164</v>
      </c>
      <c r="B9" t="s">
        <v>142</v>
      </c>
      <c r="C9" t="s">
        <v>143</v>
      </c>
      <c r="D9" t="s">
        <v>122</v>
      </c>
      <c r="E9" t="s">
        <v>123</v>
      </c>
      <c r="F9">
        <v>25000</v>
      </c>
      <c r="G9">
        <v>25000</v>
      </c>
      <c r="H9">
        <v>0</v>
      </c>
      <c r="I9">
        <f>VLOOKUP(A9,'[1]2T '!$A:$F,3,FALSE)</f>
        <v>25000</v>
      </c>
      <c r="J9">
        <f>VLOOKUP(A9,'[1]2T '!$A:$F,4,FALSE)</f>
        <v>25000</v>
      </c>
      <c r="K9">
        <f>VLOOKUP(A9,'[1]2T '!$A:$F,5,FALSE)</f>
        <v>0</v>
      </c>
    </row>
    <row r="10" spans="1:11" x14ac:dyDescent="0.25">
      <c r="A10" t="s">
        <v>165</v>
      </c>
      <c r="B10" t="s">
        <v>166</v>
      </c>
      <c r="C10" t="s">
        <v>2049</v>
      </c>
      <c r="D10" t="s">
        <v>171</v>
      </c>
      <c r="E10" t="s">
        <v>172</v>
      </c>
      <c r="F10">
        <v>135431780.11999997</v>
      </c>
      <c r="G10">
        <v>41062418.879999995</v>
      </c>
      <c r="H10">
        <v>23244523.559999999</v>
      </c>
      <c r="I10">
        <f>VLOOKUP(A10,'[1]2T '!$A:$F,3,FALSE)</f>
        <v>141673527.33000001</v>
      </c>
      <c r="J10">
        <f>VLOOKUP(A10,'[1]2T '!$A:$F,4,FALSE)</f>
        <v>82984810.090000018</v>
      </c>
      <c r="K10">
        <f>VLOOKUP(A10,'[1]2T '!$A:$F,5,FALSE)</f>
        <v>55335169.539999984</v>
      </c>
    </row>
    <row r="11" spans="1:11" x14ac:dyDescent="0.25">
      <c r="A11" t="s">
        <v>183</v>
      </c>
      <c r="B11" t="s">
        <v>166</v>
      </c>
      <c r="C11" t="s">
        <v>2049</v>
      </c>
      <c r="D11" t="s">
        <v>184</v>
      </c>
      <c r="E11" t="s">
        <v>185</v>
      </c>
      <c r="F11">
        <v>86924146</v>
      </c>
      <c r="G11">
        <v>23227972</v>
      </c>
      <c r="H11">
        <v>17731163.219999999</v>
      </c>
      <c r="I11">
        <f>VLOOKUP(A11,'[1]2T '!$A:$F,3,FALSE)</f>
        <v>86924146</v>
      </c>
      <c r="J11">
        <f>VLOOKUP(A11,'[1]2T '!$A:$F,4,FALSE)</f>
        <v>44116229.969999999</v>
      </c>
      <c r="K11">
        <f>VLOOKUP(A11,'[1]2T '!$A:$F,5,FALSE)</f>
        <v>36712096.29999999</v>
      </c>
    </row>
    <row r="12" spans="1:11" x14ac:dyDescent="0.25">
      <c r="A12" t="s">
        <v>191</v>
      </c>
      <c r="B12" t="s">
        <v>166</v>
      </c>
      <c r="C12" t="s">
        <v>2049</v>
      </c>
      <c r="D12" t="s">
        <v>101</v>
      </c>
      <c r="E12" t="s">
        <v>102</v>
      </c>
      <c r="F12">
        <v>62079343</v>
      </c>
      <c r="G12">
        <v>14470333.24</v>
      </c>
      <c r="H12">
        <v>12173367.51</v>
      </c>
      <c r="I12">
        <f>VLOOKUP(A12,'[1]2T '!$A:$F,3,FALSE)</f>
        <v>62079343</v>
      </c>
      <c r="J12">
        <f>VLOOKUP(A12,'[1]2T '!$A:$F,4,FALSE)</f>
        <v>31396027.239999998</v>
      </c>
      <c r="K12">
        <f>VLOOKUP(A12,'[1]2T '!$A:$F,5,FALSE)</f>
        <v>24736706.280000001</v>
      </c>
    </row>
    <row r="13" spans="1:11" x14ac:dyDescent="0.25">
      <c r="A13" t="s">
        <v>192</v>
      </c>
      <c r="B13" t="s">
        <v>166</v>
      </c>
      <c r="C13" t="s">
        <v>2049</v>
      </c>
      <c r="D13" t="s">
        <v>117</v>
      </c>
      <c r="E13" t="s">
        <v>118</v>
      </c>
      <c r="F13">
        <v>60000</v>
      </c>
      <c r="G13">
        <v>11500</v>
      </c>
      <c r="H13">
        <v>0</v>
      </c>
      <c r="I13">
        <f>VLOOKUP(A13,'[1]2T '!$A:$F,3,FALSE)</f>
        <v>60000</v>
      </c>
      <c r="J13">
        <f>VLOOKUP(A13,'[1]2T '!$A:$F,4,FALSE)</f>
        <v>28500</v>
      </c>
      <c r="K13">
        <f>VLOOKUP(A13,'[1]2T '!$A:$F,5,FALSE)</f>
        <v>0</v>
      </c>
    </row>
    <row r="14" spans="1:11" x14ac:dyDescent="0.25">
      <c r="A14" t="s">
        <v>193</v>
      </c>
      <c r="B14" t="s">
        <v>166</v>
      </c>
      <c r="C14" t="s">
        <v>2049</v>
      </c>
      <c r="D14" t="s">
        <v>122</v>
      </c>
      <c r="E14" t="s">
        <v>123</v>
      </c>
      <c r="F14">
        <v>761655</v>
      </c>
      <c r="G14">
        <v>174730</v>
      </c>
      <c r="H14">
        <v>9511.19</v>
      </c>
      <c r="I14">
        <f>VLOOKUP(A14,'[1]2T '!$A:$F,3,FALSE)</f>
        <v>761655</v>
      </c>
      <c r="J14">
        <f>VLOOKUP(A14,'[1]2T '!$A:$F,4,FALSE)</f>
        <v>407496</v>
      </c>
      <c r="K14">
        <f>VLOOKUP(A14,'[1]2T '!$A:$F,5,FALSE)</f>
        <v>128804.59</v>
      </c>
    </row>
    <row r="15" spans="1:11" x14ac:dyDescent="0.25">
      <c r="A15" t="s">
        <v>194</v>
      </c>
      <c r="B15" t="s">
        <v>195</v>
      </c>
      <c r="C15" t="s">
        <v>2050</v>
      </c>
      <c r="D15" t="s">
        <v>101</v>
      </c>
      <c r="E15" t="s">
        <v>102</v>
      </c>
      <c r="F15">
        <v>103874</v>
      </c>
      <c r="G15">
        <v>32992</v>
      </c>
      <c r="H15">
        <v>0</v>
      </c>
      <c r="I15">
        <f>VLOOKUP(A15,'[1]2T '!$A:$F,3,FALSE)</f>
        <v>103874</v>
      </c>
      <c r="J15">
        <f>VLOOKUP(A15,'[1]2T '!$A:$F,4,FALSE)</f>
        <v>65968</v>
      </c>
      <c r="K15">
        <f>VLOOKUP(A15,'[1]2T '!$A:$F,5,FALSE)</f>
        <v>32976.03</v>
      </c>
    </row>
    <row r="16" spans="1:11" x14ac:dyDescent="0.25">
      <c r="A16" t="s">
        <v>205</v>
      </c>
      <c r="B16" t="s">
        <v>195</v>
      </c>
      <c r="C16" t="s">
        <v>2050</v>
      </c>
      <c r="D16" t="s">
        <v>117</v>
      </c>
      <c r="E16" t="s">
        <v>118</v>
      </c>
      <c r="F16">
        <v>18394</v>
      </c>
      <c r="G16">
        <v>0</v>
      </c>
      <c r="H16">
        <v>0</v>
      </c>
      <c r="I16">
        <f>VLOOKUP(A16,'[1]2T '!$A:$F,3,FALSE)</f>
        <v>18394</v>
      </c>
      <c r="J16">
        <f>VLOOKUP(A16,'[1]2T '!$A:$F,4,FALSE)</f>
        <v>18394</v>
      </c>
      <c r="K16">
        <f>VLOOKUP(A16,'[1]2T '!$A:$F,5,FALSE)</f>
        <v>0</v>
      </c>
    </row>
    <row r="17" spans="1:11" x14ac:dyDescent="0.25">
      <c r="A17" t="s">
        <v>206</v>
      </c>
      <c r="B17" t="s">
        <v>195</v>
      </c>
      <c r="C17" t="s">
        <v>2050</v>
      </c>
      <c r="D17" t="s">
        <v>122</v>
      </c>
      <c r="E17" t="s">
        <v>123</v>
      </c>
      <c r="F17">
        <v>240000</v>
      </c>
      <c r="G17">
        <v>200000</v>
      </c>
      <c r="H17">
        <v>0</v>
      </c>
      <c r="I17">
        <f>VLOOKUP(A17,'[1]2T '!$A:$F,3,FALSE)</f>
        <v>240000</v>
      </c>
      <c r="J17">
        <f>VLOOKUP(A17,'[1]2T '!$A:$F,4,FALSE)</f>
        <v>200000</v>
      </c>
      <c r="K17">
        <f>VLOOKUP(A17,'[1]2T '!$A:$F,5,FALSE)</f>
        <v>0</v>
      </c>
    </row>
    <row r="18" spans="1:11" x14ac:dyDescent="0.25">
      <c r="A18" t="s">
        <v>207</v>
      </c>
      <c r="B18" t="s">
        <v>195</v>
      </c>
      <c r="C18" t="s">
        <v>2050</v>
      </c>
      <c r="D18" t="s">
        <v>208</v>
      </c>
      <c r="E18" t="s">
        <v>209</v>
      </c>
      <c r="F18">
        <v>13783081</v>
      </c>
      <c r="G18">
        <v>5643594</v>
      </c>
      <c r="H18">
        <v>834905.04</v>
      </c>
      <c r="I18">
        <f>VLOOKUP(A18,'[1]2T '!$A:$F,3,FALSE)</f>
        <v>15507436.25</v>
      </c>
      <c r="J18">
        <f>VLOOKUP(A18,'[1]2T '!$A:$F,4,FALSE)</f>
        <v>11003858.25</v>
      </c>
      <c r="K18">
        <f>VLOOKUP(A18,'[1]2T '!$A:$F,5,FALSE)</f>
        <v>2167274.77</v>
      </c>
    </row>
    <row r="19" spans="1:11" x14ac:dyDescent="0.25">
      <c r="A19" t="s">
        <v>212</v>
      </c>
      <c r="B19" t="s">
        <v>213</v>
      </c>
      <c r="C19" t="s">
        <v>214</v>
      </c>
      <c r="D19" t="s">
        <v>101</v>
      </c>
      <c r="E19" t="s">
        <v>102</v>
      </c>
      <c r="F19">
        <v>64888483</v>
      </c>
      <c r="G19">
        <v>12907367</v>
      </c>
      <c r="H19">
        <v>6510745.6400000006</v>
      </c>
      <c r="I19">
        <f>VLOOKUP(A19,'[1]2T '!$A:$F,3,FALSE)</f>
        <v>64888483</v>
      </c>
      <c r="J19">
        <f>VLOOKUP(A19,'[1]2T '!$A:$F,4,FALSE)</f>
        <v>30622812.560000002</v>
      </c>
      <c r="K19">
        <f>VLOOKUP(A19,'[1]2T '!$A:$F,5,FALSE)</f>
        <v>22271671.809999999</v>
      </c>
    </row>
    <row r="20" spans="1:11" x14ac:dyDescent="0.25">
      <c r="A20" t="s">
        <v>220</v>
      </c>
      <c r="B20" t="s">
        <v>213</v>
      </c>
      <c r="C20" t="s">
        <v>214</v>
      </c>
      <c r="D20" t="s">
        <v>117</v>
      </c>
      <c r="E20" t="s">
        <v>118</v>
      </c>
      <c r="F20">
        <v>3100000</v>
      </c>
      <c r="G20">
        <v>2000000</v>
      </c>
      <c r="H20">
        <v>0</v>
      </c>
      <c r="I20">
        <f>VLOOKUP(A20,'[1]2T '!$A:$F,3,FALSE)</f>
        <v>3100000</v>
      </c>
      <c r="J20">
        <f>VLOOKUP(A20,'[1]2T '!$A:$F,4,FALSE)</f>
        <v>3050000</v>
      </c>
      <c r="K20">
        <f>VLOOKUP(A20,'[1]2T '!$A:$F,5,FALSE)</f>
        <v>0</v>
      </c>
    </row>
    <row r="21" spans="1:11" x14ac:dyDescent="0.25">
      <c r="A21" t="s">
        <v>221</v>
      </c>
      <c r="B21" t="s">
        <v>213</v>
      </c>
      <c r="C21" t="s">
        <v>214</v>
      </c>
      <c r="D21" t="s">
        <v>122</v>
      </c>
      <c r="E21" t="s">
        <v>123</v>
      </c>
      <c r="F21">
        <v>1575000</v>
      </c>
      <c r="G21">
        <v>190909</v>
      </c>
      <c r="H21">
        <v>190909</v>
      </c>
      <c r="I21">
        <f>VLOOKUP(A21,'[1]2T '!$A:$F,3,FALSE)</f>
        <v>1575000</v>
      </c>
      <c r="J21">
        <f>VLOOKUP(A21,'[1]2T '!$A:$F,4,FALSE)</f>
        <v>584091</v>
      </c>
      <c r="K21">
        <f>VLOOKUP(A21,'[1]2T '!$A:$F,5,FALSE)</f>
        <v>494871.93</v>
      </c>
    </row>
    <row r="22" spans="1:11" x14ac:dyDescent="0.25">
      <c r="A22" t="s">
        <v>222</v>
      </c>
      <c r="B22" t="s">
        <v>213</v>
      </c>
      <c r="C22" t="s">
        <v>214</v>
      </c>
      <c r="D22" t="s">
        <v>223</v>
      </c>
      <c r="E22" t="s">
        <v>224</v>
      </c>
      <c r="F22">
        <v>613876493</v>
      </c>
      <c r="G22">
        <v>144738012.00000003</v>
      </c>
      <c r="H22">
        <v>118253739.64</v>
      </c>
      <c r="I22">
        <f>VLOOKUP(A22,'[1]2T '!$A:$F,3,FALSE)</f>
        <v>645952377.24000001</v>
      </c>
      <c r="J22">
        <f>VLOOKUP(A22,'[1]2T '!$A:$F,4,FALSE)</f>
        <v>296186720.10999995</v>
      </c>
      <c r="K22">
        <f>VLOOKUP(A22,'[1]2T '!$A:$F,5,FALSE)</f>
        <v>252775341.23000005</v>
      </c>
    </row>
    <row r="23" spans="1:11" x14ac:dyDescent="0.25">
      <c r="A23" t="s">
        <v>227</v>
      </c>
      <c r="B23" t="s">
        <v>213</v>
      </c>
      <c r="C23" t="s">
        <v>214</v>
      </c>
      <c r="D23" t="s">
        <v>228</v>
      </c>
      <c r="E23" t="s">
        <v>229</v>
      </c>
      <c r="F23">
        <v>8400001</v>
      </c>
      <c r="G23">
        <v>4005694</v>
      </c>
      <c r="H23">
        <v>1273356.73</v>
      </c>
      <c r="I23">
        <f>VLOOKUP(A23,'[1]2T '!$A:$F,3,FALSE)</f>
        <v>8400001</v>
      </c>
      <c r="J23">
        <f>VLOOKUP(A23,'[1]2T '!$A:$F,4,FALSE)</f>
        <v>7055249.7999999998</v>
      </c>
      <c r="K23">
        <f>VLOOKUP(A23,'[1]2T '!$A:$F,5,FALSE)</f>
        <v>6112709.6399999997</v>
      </c>
    </row>
    <row r="24" spans="1:11" x14ac:dyDescent="0.25">
      <c r="A24" t="s">
        <v>235</v>
      </c>
      <c r="B24" t="s">
        <v>213</v>
      </c>
      <c r="C24" t="s">
        <v>214</v>
      </c>
      <c r="D24" t="s">
        <v>236</v>
      </c>
      <c r="E24" t="s">
        <v>237</v>
      </c>
      <c r="F24">
        <v>7200000</v>
      </c>
      <c r="G24">
        <v>2253913</v>
      </c>
      <c r="H24">
        <v>1802995.75</v>
      </c>
      <c r="I24">
        <f>VLOOKUP(A24,'[1]2T '!$A:$F,3,FALSE)</f>
        <v>7200000</v>
      </c>
      <c r="J24">
        <f>VLOOKUP(A24,'[1]2T '!$A:$F,4,FALSE)</f>
        <v>4588094.53</v>
      </c>
      <c r="K24">
        <f>VLOOKUP(A24,'[1]2T '!$A:$F,5,FALSE)</f>
        <v>3616269.5</v>
      </c>
    </row>
    <row r="25" spans="1:11" x14ac:dyDescent="0.25">
      <c r="A25" t="s">
        <v>241</v>
      </c>
      <c r="B25" t="s">
        <v>242</v>
      </c>
      <c r="C25" t="s">
        <v>2051</v>
      </c>
      <c r="D25" t="s">
        <v>247</v>
      </c>
      <c r="E25" t="s">
        <v>248</v>
      </c>
      <c r="F25">
        <v>1596024437.97</v>
      </c>
      <c r="G25">
        <v>347892965.63</v>
      </c>
      <c r="H25">
        <v>207462329.64999998</v>
      </c>
      <c r="I25">
        <f>VLOOKUP(A25,'[1]2T '!$A:$F,3,FALSE)</f>
        <v>1588688053.6899998</v>
      </c>
      <c r="J25">
        <f>VLOOKUP(A25,'[1]2T '!$A:$F,4,FALSE)</f>
        <v>832171158.75</v>
      </c>
      <c r="K25">
        <f>VLOOKUP(A25,'[1]2T '!$A:$F,5,FALSE)</f>
        <v>618494562.0999999</v>
      </c>
    </row>
    <row r="26" spans="1:11" x14ac:dyDescent="0.25">
      <c r="A26" t="s">
        <v>256</v>
      </c>
      <c r="B26" t="s">
        <v>242</v>
      </c>
      <c r="C26" t="s">
        <v>2051</v>
      </c>
      <c r="D26" t="s">
        <v>257</v>
      </c>
      <c r="E26" t="s">
        <v>258</v>
      </c>
      <c r="F26">
        <v>87329593</v>
      </c>
      <c r="G26">
        <v>21607179</v>
      </c>
      <c r="H26">
        <v>6307697.120000001</v>
      </c>
      <c r="I26">
        <f>VLOOKUP(A26,'[1]2T '!$A:$F,3,FALSE)</f>
        <v>97352825</v>
      </c>
      <c r="J26">
        <f>VLOOKUP(A26,'[1]2T '!$A:$F,4,FALSE)</f>
        <v>47674260</v>
      </c>
      <c r="K26">
        <f>VLOOKUP(A26,'[1]2T '!$A:$F,5,FALSE)</f>
        <v>32304915.98</v>
      </c>
    </row>
    <row r="27" spans="1:11" x14ac:dyDescent="0.25">
      <c r="A27" t="s">
        <v>266</v>
      </c>
      <c r="B27" t="s">
        <v>242</v>
      </c>
      <c r="C27" t="s">
        <v>2051</v>
      </c>
      <c r="D27" t="s">
        <v>267</v>
      </c>
      <c r="E27" t="s">
        <v>268</v>
      </c>
      <c r="F27">
        <v>104199825</v>
      </c>
      <c r="G27">
        <v>26449673.34</v>
      </c>
      <c r="H27">
        <v>11391641.129999999</v>
      </c>
      <c r="I27">
        <f>VLOOKUP(A27,'[1]2T '!$A:$F,3,FALSE)</f>
        <v>104199825</v>
      </c>
      <c r="J27">
        <f>VLOOKUP(A27,'[1]2T '!$A:$F,4,FALSE)</f>
        <v>58198521.450000003</v>
      </c>
      <c r="K27">
        <f>VLOOKUP(A27,'[1]2T '!$A:$F,5,FALSE)</f>
        <v>22724895.779999997</v>
      </c>
    </row>
    <row r="28" spans="1:11" x14ac:dyDescent="0.25">
      <c r="A28" t="s">
        <v>275</v>
      </c>
      <c r="B28" t="s">
        <v>242</v>
      </c>
      <c r="C28" t="s">
        <v>2051</v>
      </c>
      <c r="D28" t="s">
        <v>276</v>
      </c>
      <c r="E28" t="s">
        <v>277</v>
      </c>
      <c r="F28">
        <v>15866310</v>
      </c>
      <c r="G28">
        <v>2254997.77</v>
      </c>
      <c r="H28">
        <v>636432.98</v>
      </c>
      <c r="I28">
        <f>VLOOKUP(A28,'[1]2T '!$A:$F,3,FALSE)</f>
        <v>15866310</v>
      </c>
      <c r="J28">
        <f>VLOOKUP(A28,'[1]2T '!$A:$F,4,FALSE)</f>
        <v>6732924.5800000001</v>
      </c>
      <c r="K28">
        <f>VLOOKUP(A28,'[1]2T '!$A:$F,5,FALSE)</f>
        <v>1152154.96</v>
      </c>
    </row>
    <row r="29" spans="1:11" x14ac:dyDescent="0.25">
      <c r="A29" t="s">
        <v>283</v>
      </c>
      <c r="B29" t="s">
        <v>242</v>
      </c>
      <c r="C29" t="s">
        <v>2051</v>
      </c>
      <c r="D29" t="s">
        <v>284</v>
      </c>
      <c r="E29" t="s">
        <v>285</v>
      </c>
      <c r="F29">
        <v>34725449</v>
      </c>
      <c r="G29">
        <v>10706156</v>
      </c>
      <c r="H29">
        <v>6762680.7700000014</v>
      </c>
      <c r="I29">
        <f>VLOOKUP(A29,'[1]2T '!$A:$F,3,FALSE)</f>
        <v>34725449</v>
      </c>
      <c r="J29">
        <f>VLOOKUP(A29,'[1]2T '!$A:$F,4,FALSE)</f>
        <v>18998321</v>
      </c>
      <c r="K29">
        <f>VLOOKUP(A29,'[1]2T '!$A:$F,5,FALSE)</f>
        <v>12296507.839999998</v>
      </c>
    </row>
    <row r="30" spans="1:11" x14ac:dyDescent="0.25">
      <c r="A30" t="s">
        <v>296</v>
      </c>
      <c r="B30" t="s">
        <v>242</v>
      </c>
      <c r="C30" t="s">
        <v>2051</v>
      </c>
      <c r="D30" t="s">
        <v>297</v>
      </c>
      <c r="E30" t="s">
        <v>298</v>
      </c>
      <c r="F30">
        <v>58002898</v>
      </c>
      <c r="G30">
        <v>15833151</v>
      </c>
      <c r="H30">
        <v>10390931.779999999</v>
      </c>
      <c r="I30">
        <f>VLOOKUP(A30,'[1]2T '!$A:$F,3,FALSE)</f>
        <v>58002898</v>
      </c>
      <c r="J30">
        <f>VLOOKUP(A30,'[1]2T '!$A:$F,4,FALSE)</f>
        <v>31218314.969999999</v>
      </c>
      <c r="K30">
        <f>VLOOKUP(A30,'[1]2T '!$A:$F,5,FALSE)</f>
        <v>21341113.039999995</v>
      </c>
    </row>
    <row r="31" spans="1:11" x14ac:dyDescent="0.25">
      <c r="A31" t="s">
        <v>303</v>
      </c>
      <c r="B31" t="s">
        <v>242</v>
      </c>
      <c r="C31" t="s">
        <v>2051</v>
      </c>
      <c r="D31" t="s">
        <v>304</v>
      </c>
      <c r="E31" t="s">
        <v>305</v>
      </c>
      <c r="F31">
        <v>440399081</v>
      </c>
      <c r="G31">
        <v>118418157</v>
      </c>
      <c r="H31">
        <v>86697256.959999993</v>
      </c>
      <c r="I31">
        <f>VLOOKUP(A31,'[1]2T '!$A:$F,3,FALSE)</f>
        <v>440399081</v>
      </c>
      <c r="J31">
        <f>VLOOKUP(A31,'[1]2T '!$A:$F,4,FALSE)</f>
        <v>231610229</v>
      </c>
      <c r="K31">
        <f>VLOOKUP(A31,'[1]2T '!$A:$F,5,FALSE)</f>
        <v>186713926.44000003</v>
      </c>
    </row>
    <row r="32" spans="1:11" x14ac:dyDescent="0.25">
      <c r="A32" t="s">
        <v>311</v>
      </c>
      <c r="B32" t="s">
        <v>242</v>
      </c>
      <c r="C32" t="s">
        <v>2051</v>
      </c>
      <c r="D32" t="s">
        <v>312</v>
      </c>
      <c r="E32" t="s">
        <v>313</v>
      </c>
      <c r="F32">
        <v>998215413.51999998</v>
      </c>
      <c r="G32">
        <v>190555373.75</v>
      </c>
      <c r="H32">
        <v>137193092.02000001</v>
      </c>
      <c r="I32">
        <f>VLOOKUP(A32,'[1]2T '!$A:$F,3,FALSE)</f>
        <v>999901091.78000009</v>
      </c>
      <c r="J32">
        <f>VLOOKUP(A32,'[1]2T '!$A:$F,4,FALSE)</f>
        <v>571177734.48000014</v>
      </c>
      <c r="K32">
        <f>VLOOKUP(A32,'[1]2T '!$A:$F,5,FALSE)</f>
        <v>346410413.51999998</v>
      </c>
    </row>
    <row r="33" spans="1:11" x14ac:dyDescent="0.25">
      <c r="A33" t="s">
        <v>317</v>
      </c>
      <c r="B33" t="s">
        <v>242</v>
      </c>
      <c r="C33" t="s">
        <v>2051</v>
      </c>
      <c r="D33" t="s">
        <v>101</v>
      </c>
      <c r="E33" t="s">
        <v>102</v>
      </c>
      <c r="F33">
        <v>921301</v>
      </c>
      <c r="G33">
        <v>162084</v>
      </c>
      <c r="H33">
        <v>106129.76</v>
      </c>
      <c r="I33">
        <f>VLOOKUP(A33,'[1]2T '!$A:$F,3,FALSE)</f>
        <v>921301</v>
      </c>
      <c r="J33">
        <f>VLOOKUP(A33,'[1]2T '!$A:$F,4,FALSE)</f>
        <v>324168</v>
      </c>
      <c r="K33">
        <f>VLOOKUP(A33,'[1]2T '!$A:$F,5,FALSE)</f>
        <v>241114.34</v>
      </c>
    </row>
    <row r="34" spans="1:11" x14ac:dyDescent="0.25">
      <c r="A34" t="s">
        <v>318</v>
      </c>
      <c r="B34" t="s">
        <v>242</v>
      </c>
      <c r="C34" t="s">
        <v>2051</v>
      </c>
      <c r="D34" t="s">
        <v>117</v>
      </c>
      <c r="E34" t="s">
        <v>118</v>
      </c>
      <c r="F34">
        <v>2027602.96</v>
      </c>
      <c r="G34">
        <v>277601.96000000002</v>
      </c>
      <c r="H34">
        <v>0</v>
      </c>
      <c r="I34">
        <f>VLOOKUP(A34,'[1]2T '!$A:$F,3,FALSE)</f>
        <v>1649342.76</v>
      </c>
      <c r="J34">
        <f>VLOOKUP(A34,'[1]2T '!$A:$F,4,FALSE)</f>
        <v>1249996</v>
      </c>
      <c r="K34">
        <f>VLOOKUP(A34,'[1]2T '!$A:$F,5,FALSE)</f>
        <v>0</v>
      </c>
    </row>
    <row r="35" spans="1:11" x14ac:dyDescent="0.25">
      <c r="A35" t="s">
        <v>320</v>
      </c>
      <c r="B35" t="s">
        <v>242</v>
      </c>
      <c r="C35" t="s">
        <v>2051</v>
      </c>
      <c r="D35" t="s">
        <v>122</v>
      </c>
      <c r="E35" t="s">
        <v>123</v>
      </c>
      <c r="F35">
        <v>9946157</v>
      </c>
      <c r="G35">
        <v>2016617</v>
      </c>
      <c r="H35">
        <v>1675013.7399999998</v>
      </c>
      <c r="I35">
        <f>VLOOKUP(A35,'[1]2T '!$A:$F,3,FALSE)</f>
        <v>9946157</v>
      </c>
      <c r="J35">
        <f>VLOOKUP(A35,'[1]2T '!$A:$F,4,FALSE)</f>
        <v>5440636</v>
      </c>
      <c r="K35">
        <f>VLOOKUP(A35,'[1]2T '!$A:$F,5,FALSE)</f>
        <v>2006764.89</v>
      </c>
    </row>
    <row r="36" spans="1:11" x14ac:dyDescent="0.25">
      <c r="A36" t="s">
        <v>321</v>
      </c>
      <c r="B36" t="s">
        <v>242</v>
      </c>
      <c r="C36" t="s">
        <v>2051</v>
      </c>
      <c r="D36" t="s">
        <v>322</v>
      </c>
      <c r="E36" t="s">
        <v>323</v>
      </c>
      <c r="F36">
        <v>145234394</v>
      </c>
      <c r="G36">
        <v>0</v>
      </c>
      <c r="H36">
        <v>0</v>
      </c>
      <c r="I36">
        <f>VLOOKUP(A36,'[1]2T '!$A:$F,3,FALSE)</f>
        <v>145234394</v>
      </c>
      <c r="J36">
        <f>VLOOKUP(A36,'[1]2T '!$A:$F,4,FALSE)</f>
        <v>145234394</v>
      </c>
      <c r="K36">
        <f>VLOOKUP(A36,'[1]2T '!$A:$F,5,FALSE)</f>
        <v>10453634.57</v>
      </c>
    </row>
    <row r="37" spans="1:11" x14ac:dyDescent="0.25">
      <c r="A37" t="s">
        <v>327</v>
      </c>
      <c r="B37" t="s">
        <v>242</v>
      </c>
      <c r="C37" t="s">
        <v>2051</v>
      </c>
      <c r="D37" t="s">
        <v>328</v>
      </c>
      <c r="E37" t="s">
        <v>329</v>
      </c>
      <c r="F37">
        <v>91730964</v>
      </c>
      <c r="G37">
        <v>30911113</v>
      </c>
      <c r="H37">
        <v>5690225.5999999996</v>
      </c>
      <c r="I37">
        <f>VLOOKUP(A37,'[1]2T '!$A:$F,3,FALSE)</f>
        <v>91730964</v>
      </c>
      <c r="J37">
        <f>VLOOKUP(A37,'[1]2T '!$A:$F,4,FALSE)</f>
        <v>60082823</v>
      </c>
      <c r="K37">
        <f>VLOOKUP(A37,'[1]2T '!$A:$F,5,FALSE)</f>
        <v>45622538.07</v>
      </c>
    </row>
    <row r="38" spans="1:11" x14ac:dyDescent="0.25">
      <c r="A38" t="s">
        <v>335</v>
      </c>
      <c r="B38" t="s">
        <v>242</v>
      </c>
      <c r="C38" t="s">
        <v>2051</v>
      </c>
      <c r="D38" t="s">
        <v>336</v>
      </c>
      <c r="E38" t="s">
        <v>337</v>
      </c>
      <c r="F38">
        <v>11765490</v>
      </c>
      <c r="G38">
        <v>2122241</v>
      </c>
      <c r="H38">
        <v>1618360.75</v>
      </c>
      <c r="I38">
        <f>VLOOKUP(A38,'[1]2T '!$A:$F,3,FALSE)</f>
        <v>11765490</v>
      </c>
      <c r="J38">
        <f>VLOOKUP(A38,'[1]2T '!$A:$F,4,FALSE)</f>
        <v>3723310</v>
      </c>
      <c r="K38">
        <f>VLOOKUP(A38,'[1]2T '!$A:$F,5,FALSE)</f>
        <v>2698737.09</v>
      </c>
    </row>
    <row r="39" spans="1:11" x14ac:dyDescent="0.25">
      <c r="A39" t="s">
        <v>344</v>
      </c>
      <c r="B39" t="s">
        <v>345</v>
      </c>
      <c r="C39" t="s">
        <v>2052</v>
      </c>
      <c r="D39" t="s">
        <v>247</v>
      </c>
      <c r="E39" t="s">
        <v>248</v>
      </c>
      <c r="F39">
        <v>938829952</v>
      </c>
      <c r="G39">
        <v>258452411.5</v>
      </c>
      <c r="H39">
        <v>159371097.42000008</v>
      </c>
      <c r="I39">
        <f>VLOOKUP(A39,'[1]2T '!$A:$F,3,FALSE)</f>
        <v>940247695.33000016</v>
      </c>
      <c r="J39">
        <f>VLOOKUP(A39,'[1]2T '!$A:$F,4,FALSE)</f>
        <v>480896203.50999999</v>
      </c>
      <c r="K39">
        <f>VLOOKUP(A39,'[1]2T '!$A:$F,5,FALSE)</f>
        <v>383679557.47999996</v>
      </c>
    </row>
    <row r="40" spans="1:11" x14ac:dyDescent="0.25">
      <c r="A40" t="s">
        <v>350</v>
      </c>
      <c r="B40" t="s">
        <v>345</v>
      </c>
      <c r="C40" t="s">
        <v>2052</v>
      </c>
      <c r="D40" t="s">
        <v>257</v>
      </c>
      <c r="E40" t="s">
        <v>258</v>
      </c>
      <c r="F40">
        <v>337199043</v>
      </c>
      <c r="G40">
        <v>95669512.829999998</v>
      </c>
      <c r="H40">
        <v>60019480.410000004</v>
      </c>
      <c r="I40">
        <f>VLOOKUP(A40,'[1]2T '!$A:$F,3,FALSE)</f>
        <v>337199043</v>
      </c>
      <c r="J40">
        <f>VLOOKUP(A40,'[1]2T '!$A:$F,4,FALSE)</f>
        <v>189949703.14999998</v>
      </c>
      <c r="K40">
        <f>VLOOKUP(A40,'[1]2T '!$A:$F,5,FALSE)</f>
        <v>154041110.41999996</v>
      </c>
    </row>
    <row r="41" spans="1:11" x14ac:dyDescent="0.25">
      <c r="A41" t="s">
        <v>351</v>
      </c>
      <c r="B41" t="s">
        <v>345</v>
      </c>
      <c r="C41" t="s">
        <v>2052</v>
      </c>
      <c r="D41" t="s">
        <v>267</v>
      </c>
      <c r="E41" t="s">
        <v>268</v>
      </c>
      <c r="F41">
        <v>130713377</v>
      </c>
      <c r="G41">
        <v>38722536</v>
      </c>
      <c r="H41">
        <v>21410577.280000001</v>
      </c>
      <c r="I41">
        <f>VLOOKUP(A41,'[1]2T '!$A:$F,3,FALSE)</f>
        <v>131479725.86</v>
      </c>
      <c r="J41">
        <f>VLOOKUP(A41,'[1]2T '!$A:$F,4,FALSE)</f>
        <v>69809222.599999994</v>
      </c>
      <c r="K41">
        <f>VLOOKUP(A41,'[1]2T '!$A:$F,5,FALSE)</f>
        <v>45190915.479999997</v>
      </c>
    </row>
    <row r="42" spans="1:11" x14ac:dyDescent="0.25">
      <c r="A42" t="s">
        <v>355</v>
      </c>
      <c r="B42" t="s">
        <v>345</v>
      </c>
      <c r="C42" t="s">
        <v>2052</v>
      </c>
      <c r="D42" t="s">
        <v>284</v>
      </c>
      <c r="E42" t="s">
        <v>285</v>
      </c>
      <c r="F42">
        <v>3523351.9999999995</v>
      </c>
      <c r="G42">
        <v>836836</v>
      </c>
      <c r="H42">
        <v>0</v>
      </c>
      <c r="I42">
        <f>VLOOKUP(A42,'[1]2T '!$A:$F,3,FALSE)</f>
        <v>3523351.9999999995</v>
      </c>
      <c r="J42">
        <f>VLOOKUP(A42,'[1]2T '!$A:$F,4,FALSE)</f>
        <v>1595006</v>
      </c>
      <c r="K42">
        <f>VLOOKUP(A42,'[1]2T '!$A:$F,5,FALSE)</f>
        <v>0</v>
      </c>
    </row>
    <row r="43" spans="1:11" x14ac:dyDescent="0.25">
      <c r="A43" t="s">
        <v>356</v>
      </c>
      <c r="B43" t="s">
        <v>345</v>
      </c>
      <c r="C43" t="s">
        <v>2052</v>
      </c>
      <c r="D43" t="s">
        <v>297</v>
      </c>
      <c r="E43" t="s">
        <v>298</v>
      </c>
      <c r="F43">
        <v>27151545</v>
      </c>
      <c r="G43">
        <v>9146727</v>
      </c>
      <c r="H43">
        <v>4200499.24</v>
      </c>
      <c r="I43">
        <f>VLOOKUP(A43,'[1]2T '!$A:$F,3,FALSE)</f>
        <v>27151545</v>
      </c>
      <c r="J43">
        <f>VLOOKUP(A43,'[1]2T '!$A:$F,4,FALSE)</f>
        <v>16005863.67</v>
      </c>
      <c r="K43">
        <f>VLOOKUP(A43,'[1]2T '!$A:$F,5,FALSE)</f>
        <v>8436915.3200000003</v>
      </c>
    </row>
    <row r="44" spans="1:11" x14ac:dyDescent="0.25">
      <c r="A44" t="s">
        <v>357</v>
      </c>
      <c r="B44" t="s">
        <v>345</v>
      </c>
      <c r="C44" t="s">
        <v>2052</v>
      </c>
      <c r="D44" t="s">
        <v>304</v>
      </c>
      <c r="E44" t="s">
        <v>305</v>
      </c>
      <c r="F44">
        <v>94270252</v>
      </c>
      <c r="G44">
        <v>29628747</v>
      </c>
      <c r="H44">
        <v>15353128.139999999</v>
      </c>
      <c r="I44">
        <f>VLOOKUP(A44,'[1]2T '!$A:$F,3,FALSE)</f>
        <v>94270252.000000015</v>
      </c>
      <c r="J44">
        <f>VLOOKUP(A44,'[1]2T '!$A:$F,4,FALSE)</f>
        <v>57390754.149999999</v>
      </c>
      <c r="K44">
        <f>VLOOKUP(A44,'[1]2T '!$A:$F,5,FALSE)</f>
        <v>24202178.180000003</v>
      </c>
    </row>
    <row r="45" spans="1:11" x14ac:dyDescent="0.25">
      <c r="A45" t="s">
        <v>358</v>
      </c>
      <c r="B45" t="s">
        <v>345</v>
      </c>
      <c r="C45" t="s">
        <v>2052</v>
      </c>
      <c r="D45" t="s">
        <v>312</v>
      </c>
      <c r="E45" t="s">
        <v>313</v>
      </c>
      <c r="F45">
        <v>584825146</v>
      </c>
      <c r="G45">
        <v>141558199</v>
      </c>
      <c r="H45">
        <v>71247931.989999995</v>
      </c>
      <c r="I45">
        <f>VLOOKUP(A45,'[1]2T '!$A:$F,3,FALSE)</f>
        <v>584825146</v>
      </c>
      <c r="J45">
        <f>VLOOKUP(A45,'[1]2T '!$A:$F,4,FALSE)</f>
        <v>325164785.86000001</v>
      </c>
      <c r="K45">
        <f>VLOOKUP(A45,'[1]2T '!$A:$F,5,FALSE)</f>
        <v>191862218.94999999</v>
      </c>
    </row>
    <row r="46" spans="1:11" x14ac:dyDescent="0.25">
      <c r="A46" t="s">
        <v>363</v>
      </c>
      <c r="B46" t="s">
        <v>345</v>
      </c>
      <c r="C46" t="s">
        <v>2052</v>
      </c>
      <c r="D46" t="s">
        <v>101</v>
      </c>
      <c r="E46" t="s">
        <v>102</v>
      </c>
      <c r="F46">
        <v>4888276</v>
      </c>
      <c r="G46">
        <v>1153286</v>
      </c>
      <c r="H46">
        <v>662514.04</v>
      </c>
      <c r="I46">
        <f>VLOOKUP(A46,'[1]2T '!$A:$F,3,FALSE)</f>
        <v>4888276</v>
      </c>
      <c r="J46">
        <f>VLOOKUP(A46,'[1]2T '!$A:$F,4,FALSE)</f>
        <v>2214126</v>
      </c>
      <c r="K46">
        <f>VLOOKUP(A46,'[1]2T '!$A:$F,5,FALSE)</f>
        <v>1467320.45</v>
      </c>
    </row>
    <row r="47" spans="1:11" x14ac:dyDescent="0.25">
      <c r="A47" t="s">
        <v>364</v>
      </c>
      <c r="B47" t="s">
        <v>345</v>
      </c>
      <c r="C47" t="s">
        <v>2052</v>
      </c>
      <c r="D47" t="s">
        <v>117</v>
      </c>
      <c r="E47" t="s">
        <v>118</v>
      </c>
      <c r="F47">
        <v>1752099.96</v>
      </c>
      <c r="G47">
        <v>363734</v>
      </c>
      <c r="H47">
        <v>0</v>
      </c>
      <c r="I47">
        <f>VLOOKUP(A47,'[1]2T '!$A:$F,3,FALSE)</f>
        <v>2413951.54</v>
      </c>
      <c r="J47">
        <f>VLOOKUP(A47,'[1]2T '!$A:$F,4,FALSE)</f>
        <v>1079065.1000000001</v>
      </c>
      <c r="K47">
        <f>VLOOKUP(A47,'[1]2T '!$A:$F,5,FALSE)</f>
        <v>0</v>
      </c>
    </row>
    <row r="48" spans="1:11" x14ac:dyDescent="0.25">
      <c r="A48" t="s">
        <v>365</v>
      </c>
      <c r="B48" t="s">
        <v>345</v>
      </c>
      <c r="C48" t="s">
        <v>2052</v>
      </c>
      <c r="D48" t="s">
        <v>122</v>
      </c>
      <c r="E48" t="s">
        <v>123</v>
      </c>
      <c r="F48">
        <v>31496864</v>
      </c>
      <c r="G48">
        <v>9633967</v>
      </c>
      <c r="H48">
        <v>5982057.5399999991</v>
      </c>
      <c r="I48">
        <f>VLOOKUP(A48,'[1]2T '!$A:$F,3,FALSE)</f>
        <v>31496864</v>
      </c>
      <c r="J48">
        <f>VLOOKUP(A48,'[1]2T '!$A:$F,4,FALSE)</f>
        <v>18401314</v>
      </c>
      <c r="K48">
        <f>VLOOKUP(A48,'[1]2T '!$A:$F,5,FALSE)</f>
        <v>13265250.200000001</v>
      </c>
    </row>
    <row r="49" spans="1:11" x14ac:dyDescent="0.25">
      <c r="A49" t="s">
        <v>366</v>
      </c>
      <c r="B49" t="s">
        <v>345</v>
      </c>
      <c r="C49" t="s">
        <v>2052</v>
      </c>
      <c r="D49" t="s">
        <v>322</v>
      </c>
      <c r="E49" t="s">
        <v>323</v>
      </c>
      <c r="F49">
        <v>90374052</v>
      </c>
      <c r="G49">
        <v>0</v>
      </c>
      <c r="H49">
        <v>0</v>
      </c>
      <c r="I49">
        <f>VLOOKUP(A49,'[1]2T '!$A:$F,3,FALSE)</f>
        <v>90374052</v>
      </c>
      <c r="J49">
        <f>VLOOKUP(A49,'[1]2T '!$A:$F,4,FALSE)</f>
        <v>34601717.129999995</v>
      </c>
      <c r="K49">
        <f>VLOOKUP(A49,'[1]2T '!$A:$F,5,FALSE)</f>
        <v>13278718.73</v>
      </c>
    </row>
    <row r="50" spans="1:11" x14ac:dyDescent="0.25">
      <c r="A50" t="s">
        <v>367</v>
      </c>
      <c r="B50" t="s">
        <v>345</v>
      </c>
      <c r="C50" t="s">
        <v>2052</v>
      </c>
      <c r="D50" t="s">
        <v>328</v>
      </c>
      <c r="E50" t="s">
        <v>329</v>
      </c>
      <c r="F50">
        <v>1000000</v>
      </c>
      <c r="G50">
        <v>0</v>
      </c>
      <c r="H50">
        <v>0</v>
      </c>
      <c r="I50">
        <f>VLOOKUP(A50,'[1]2T '!$A:$F,3,FALSE)</f>
        <v>1000000</v>
      </c>
      <c r="J50">
        <f>VLOOKUP(A50,'[1]2T '!$A:$F,4,FALSE)</f>
        <v>0</v>
      </c>
      <c r="K50">
        <f>VLOOKUP(A50,'[1]2T '!$A:$F,5,FALSE)</f>
        <v>0</v>
      </c>
    </row>
    <row r="51" spans="1:11" x14ac:dyDescent="0.25">
      <c r="A51" t="s">
        <v>368</v>
      </c>
      <c r="B51" t="s">
        <v>345</v>
      </c>
      <c r="C51" t="s">
        <v>2052</v>
      </c>
      <c r="D51" t="s">
        <v>369</v>
      </c>
      <c r="E51" t="s">
        <v>370</v>
      </c>
      <c r="F51">
        <v>1000000</v>
      </c>
      <c r="G51">
        <v>0</v>
      </c>
      <c r="H51">
        <v>0</v>
      </c>
      <c r="I51">
        <f>VLOOKUP(A51,'[1]2T '!$A:$F,3,FALSE)</f>
        <v>1000000</v>
      </c>
      <c r="J51">
        <f>VLOOKUP(A51,'[1]2T '!$A:$F,4,FALSE)</f>
        <v>0</v>
      </c>
      <c r="K51">
        <f>VLOOKUP(A51,'[1]2T '!$A:$F,5,FALSE)</f>
        <v>0</v>
      </c>
    </row>
    <row r="52" spans="1:11" x14ac:dyDescent="0.25">
      <c r="A52" t="s">
        <v>374</v>
      </c>
      <c r="B52" t="s">
        <v>375</v>
      </c>
      <c r="C52" t="s">
        <v>2053</v>
      </c>
      <c r="D52" t="s">
        <v>247</v>
      </c>
      <c r="E52" t="s">
        <v>248</v>
      </c>
      <c r="F52">
        <v>678697317</v>
      </c>
      <c r="G52">
        <v>186088257</v>
      </c>
      <c r="H52">
        <v>123457978.18000004</v>
      </c>
      <c r="I52">
        <f>VLOOKUP(A52,'[1]2T '!$A:$F,3,FALSE)</f>
        <v>667320880.22000003</v>
      </c>
      <c r="J52">
        <f>VLOOKUP(A52,'[1]2T '!$A:$F,4,FALSE)</f>
        <v>366818952.25999999</v>
      </c>
      <c r="K52">
        <f>VLOOKUP(A52,'[1]2T '!$A:$F,5,FALSE)</f>
        <v>291463675.64000005</v>
      </c>
    </row>
    <row r="53" spans="1:11" x14ac:dyDescent="0.25">
      <c r="A53" t="s">
        <v>380</v>
      </c>
      <c r="B53" t="s">
        <v>375</v>
      </c>
      <c r="C53" t="s">
        <v>2053</v>
      </c>
      <c r="D53" t="s">
        <v>257</v>
      </c>
      <c r="E53" t="s">
        <v>258</v>
      </c>
      <c r="F53">
        <v>1000943454</v>
      </c>
      <c r="G53">
        <v>239002199</v>
      </c>
      <c r="H53">
        <v>149387268.29000002</v>
      </c>
      <c r="I53">
        <f>VLOOKUP(A53,'[1]2T '!$A:$F,3,FALSE)</f>
        <v>970994672.05999994</v>
      </c>
      <c r="J53">
        <f>VLOOKUP(A53,'[1]2T '!$A:$F,4,FALSE)</f>
        <v>486544512.56999999</v>
      </c>
      <c r="K53">
        <f>VLOOKUP(A53,'[1]2T '!$A:$F,5,FALSE)</f>
        <v>369652903.52000004</v>
      </c>
    </row>
    <row r="54" spans="1:11" x14ac:dyDescent="0.25">
      <c r="A54" t="s">
        <v>381</v>
      </c>
      <c r="B54" t="s">
        <v>375</v>
      </c>
      <c r="C54" t="s">
        <v>2053</v>
      </c>
      <c r="D54" t="s">
        <v>267</v>
      </c>
      <c r="E54" t="s">
        <v>268</v>
      </c>
      <c r="F54">
        <v>50075300</v>
      </c>
      <c r="G54">
        <v>8573056</v>
      </c>
      <c r="H54">
        <v>6249472.8200000003</v>
      </c>
      <c r="I54">
        <f>VLOOKUP(A54,'[1]2T '!$A:$F,3,FALSE)</f>
        <v>50075300</v>
      </c>
      <c r="J54">
        <f>VLOOKUP(A54,'[1]2T '!$A:$F,4,FALSE)</f>
        <v>18154279</v>
      </c>
      <c r="K54">
        <f>VLOOKUP(A54,'[1]2T '!$A:$F,5,FALSE)</f>
        <v>15739105.830000002</v>
      </c>
    </row>
    <row r="55" spans="1:11" x14ac:dyDescent="0.25">
      <c r="A55" t="s">
        <v>382</v>
      </c>
      <c r="B55" t="s">
        <v>375</v>
      </c>
      <c r="C55" t="s">
        <v>2053</v>
      </c>
      <c r="D55" t="s">
        <v>276</v>
      </c>
      <c r="E55" t="s">
        <v>277</v>
      </c>
      <c r="F55">
        <v>150814460</v>
      </c>
      <c r="G55">
        <v>31979123.84</v>
      </c>
      <c r="H55">
        <v>27836870.850000001</v>
      </c>
      <c r="I55">
        <f>VLOOKUP(A55,'[1]2T '!$A:$F,3,FALSE)</f>
        <v>152814460</v>
      </c>
      <c r="J55">
        <f>VLOOKUP(A55,'[1]2T '!$A:$F,4,FALSE)</f>
        <v>71415680.930000007</v>
      </c>
      <c r="K55">
        <f>VLOOKUP(A55,'[1]2T '!$A:$F,5,FALSE)</f>
        <v>61535936.210000008</v>
      </c>
    </row>
    <row r="56" spans="1:11" x14ac:dyDescent="0.25">
      <c r="A56" t="s">
        <v>383</v>
      </c>
      <c r="B56" t="s">
        <v>375</v>
      </c>
      <c r="C56" t="s">
        <v>2053</v>
      </c>
      <c r="D56" t="s">
        <v>284</v>
      </c>
      <c r="E56" t="s">
        <v>285</v>
      </c>
      <c r="F56">
        <v>38408377</v>
      </c>
      <c r="G56">
        <v>6924324</v>
      </c>
      <c r="H56">
        <v>5333031.12</v>
      </c>
      <c r="I56">
        <f>VLOOKUP(A56,'[1]2T '!$A:$F,3,FALSE)</f>
        <v>38408377</v>
      </c>
      <c r="J56">
        <f>VLOOKUP(A56,'[1]2T '!$A:$F,4,FALSE)</f>
        <v>15954057.300000001</v>
      </c>
      <c r="K56">
        <f>VLOOKUP(A56,'[1]2T '!$A:$F,5,FALSE)</f>
        <v>11769287.67</v>
      </c>
    </row>
    <row r="57" spans="1:11" x14ac:dyDescent="0.25">
      <c r="A57" t="s">
        <v>384</v>
      </c>
      <c r="B57" t="s">
        <v>375</v>
      </c>
      <c r="C57" t="s">
        <v>2053</v>
      </c>
      <c r="D57" t="s">
        <v>304</v>
      </c>
      <c r="E57" t="s">
        <v>305</v>
      </c>
      <c r="F57">
        <v>15893094</v>
      </c>
      <c r="G57">
        <v>1795583</v>
      </c>
      <c r="H57">
        <v>499774.5</v>
      </c>
      <c r="I57">
        <f>VLOOKUP(A57,'[1]2T '!$A:$F,3,FALSE)</f>
        <v>15893094</v>
      </c>
      <c r="J57">
        <f>VLOOKUP(A57,'[1]2T '!$A:$F,4,FALSE)</f>
        <v>4270799</v>
      </c>
      <c r="K57">
        <f>VLOOKUP(A57,'[1]2T '!$A:$F,5,FALSE)</f>
        <v>3109247.85</v>
      </c>
    </row>
    <row r="58" spans="1:11" x14ac:dyDescent="0.25">
      <c r="A58" t="s">
        <v>385</v>
      </c>
      <c r="B58" t="s">
        <v>375</v>
      </c>
      <c r="C58" t="s">
        <v>2053</v>
      </c>
      <c r="D58" t="s">
        <v>312</v>
      </c>
      <c r="E58" t="s">
        <v>313</v>
      </c>
      <c r="F58">
        <v>353846284.13999999</v>
      </c>
      <c r="G58">
        <v>54309035.140000001</v>
      </c>
      <c r="H58">
        <v>40618433.390000001</v>
      </c>
      <c r="I58">
        <f>VLOOKUP(A58,'[1]2T '!$A:$F,3,FALSE)</f>
        <v>394732785.22999996</v>
      </c>
      <c r="J58">
        <f>VLOOKUP(A58,'[1]2T '!$A:$F,4,FALSE)</f>
        <v>211341933.23999998</v>
      </c>
      <c r="K58">
        <f>VLOOKUP(A58,'[1]2T '!$A:$F,5,FALSE)</f>
        <v>95986805.62000002</v>
      </c>
    </row>
    <row r="59" spans="1:11" x14ac:dyDescent="0.25">
      <c r="A59" t="s">
        <v>386</v>
      </c>
      <c r="B59" t="s">
        <v>375</v>
      </c>
      <c r="C59" t="s">
        <v>2053</v>
      </c>
      <c r="D59" t="s">
        <v>101</v>
      </c>
      <c r="E59" t="s">
        <v>102</v>
      </c>
      <c r="F59">
        <v>24899407</v>
      </c>
      <c r="G59">
        <v>5670763.1600000001</v>
      </c>
      <c r="H59">
        <v>819091.85000000009</v>
      </c>
      <c r="I59">
        <f>VLOOKUP(A59,'[1]2T '!$A:$F,3,FALSE)</f>
        <v>24899407</v>
      </c>
      <c r="J59">
        <f>VLOOKUP(A59,'[1]2T '!$A:$F,4,FALSE)</f>
        <v>20537909</v>
      </c>
      <c r="K59">
        <f>VLOOKUP(A59,'[1]2T '!$A:$F,5,FALSE)</f>
        <v>16762036.109999999</v>
      </c>
    </row>
    <row r="60" spans="1:11" x14ac:dyDescent="0.25">
      <c r="A60" t="s">
        <v>387</v>
      </c>
      <c r="B60" t="s">
        <v>375</v>
      </c>
      <c r="C60" t="s">
        <v>2053</v>
      </c>
      <c r="D60" t="s">
        <v>117</v>
      </c>
      <c r="E60" t="s">
        <v>118</v>
      </c>
      <c r="F60">
        <v>46876379</v>
      </c>
      <c r="G60">
        <v>0</v>
      </c>
      <c r="H60">
        <v>0</v>
      </c>
      <c r="I60">
        <f>VLOOKUP(A60,'[1]2T '!$A:$F,3,FALSE)</f>
        <v>46888145.469999999</v>
      </c>
      <c r="J60">
        <f>VLOOKUP(A60,'[1]2T '!$A:$F,4,FALSE)</f>
        <v>11766.47</v>
      </c>
      <c r="K60">
        <f>VLOOKUP(A60,'[1]2T '!$A:$F,5,FALSE)</f>
        <v>0</v>
      </c>
    </row>
    <row r="61" spans="1:11" x14ac:dyDescent="0.25">
      <c r="A61" t="s">
        <v>388</v>
      </c>
      <c r="B61" t="s">
        <v>375</v>
      </c>
      <c r="C61" t="s">
        <v>2053</v>
      </c>
      <c r="D61" t="s">
        <v>122</v>
      </c>
      <c r="E61" t="s">
        <v>123</v>
      </c>
      <c r="F61">
        <v>86403778</v>
      </c>
      <c r="G61">
        <v>27948501</v>
      </c>
      <c r="H61">
        <v>24922123.289999995</v>
      </c>
      <c r="I61">
        <f>VLOOKUP(A61,'[1]2T '!$A:$F,3,FALSE)</f>
        <v>86403778.000000015</v>
      </c>
      <c r="J61">
        <f>VLOOKUP(A61,'[1]2T '!$A:$F,4,FALSE)</f>
        <v>50676926.960000001</v>
      </c>
      <c r="K61">
        <f>VLOOKUP(A61,'[1]2T '!$A:$F,5,FALSE)</f>
        <v>44262929.519999996</v>
      </c>
    </row>
    <row r="62" spans="1:11" x14ac:dyDescent="0.25">
      <c r="A62" t="s">
        <v>389</v>
      </c>
      <c r="B62" t="s">
        <v>375</v>
      </c>
      <c r="C62" t="s">
        <v>2053</v>
      </c>
      <c r="D62" t="s">
        <v>322</v>
      </c>
      <c r="E62" t="s">
        <v>323</v>
      </c>
      <c r="F62">
        <v>102371558</v>
      </c>
      <c r="G62">
        <v>0</v>
      </c>
      <c r="H62">
        <v>0</v>
      </c>
      <c r="I62">
        <f>VLOOKUP(A62,'[1]2T '!$A:$F,3,FALSE)</f>
        <v>102371558</v>
      </c>
      <c r="J62">
        <f>VLOOKUP(A62,'[1]2T '!$A:$F,4,FALSE)</f>
        <v>66541518</v>
      </c>
      <c r="K62">
        <f>VLOOKUP(A62,'[1]2T '!$A:$F,5,FALSE)</f>
        <v>11412.98</v>
      </c>
    </row>
    <row r="63" spans="1:11" x14ac:dyDescent="0.25">
      <c r="A63" t="s">
        <v>390</v>
      </c>
      <c r="B63" t="s">
        <v>391</v>
      </c>
      <c r="C63" t="s">
        <v>2054</v>
      </c>
      <c r="D63" t="s">
        <v>247</v>
      </c>
      <c r="E63" t="s">
        <v>248</v>
      </c>
      <c r="F63">
        <v>942422473</v>
      </c>
      <c r="G63">
        <v>220173278.53999996</v>
      </c>
      <c r="H63">
        <v>186174051.11000001</v>
      </c>
      <c r="I63">
        <f>VLOOKUP(A63,'[1]2T '!$A:$F,3,FALSE)</f>
        <v>942817307.06999993</v>
      </c>
      <c r="J63">
        <f>VLOOKUP(A63,'[1]2T '!$A:$F,4,FALSE)</f>
        <v>439511259.75999987</v>
      </c>
      <c r="K63">
        <f>VLOOKUP(A63,'[1]2T '!$A:$F,5,FALSE)</f>
        <v>394076770.25999999</v>
      </c>
    </row>
    <row r="64" spans="1:11" x14ac:dyDescent="0.25">
      <c r="A64" t="s">
        <v>396</v>
      </c>
      <c r="B64" t="s">
        <v>391</v>
      </c>
      <c r="C64" t="s">
        <v>2054</v>
      </c>
      <c r="D64" t="s">
        <v>257</v>
      </c>
      <c r="E64" t="s">
        <v>258</v>
      </c>
      <c r="F64">
        <v>616306927</v>
      </c>
      <c r="G64">
        <v>140631071.68000001</v>
      </c>
      <c r="H64">
        <v>108309059.18000001</v>
      </c>
      <c r="I64">
        <f>VLOOKUP(A64,'[1]2T '!$A:$F,3,FALSE)</f>
        <v>616306927</v>
      </c>
      <c r="J64">
        <f>VLOOKUP(A64,'[1]2T '!$A:$F,4,FALSE)</f>
        <v>291326369.96999997</v>
      </c>
      <c r="K64">
        <f>VLOOKUP(A64,'[1]2T '!$A:$F,5,FALSE)</f>
        <v>254743337.84000003</v>
      </c>
    </row>
    <row r="65" spans="1:11" x14ac:dyDescent="0.25">
      <c r="A65" t="s">
        <v>397</v>
      </c>
      <c r="B65" t="s">
        <v>391</v>
      </c>
      <c r="C65" t="s">
        <v>2054</v>
      </c>
      <c r="D65" t="s">
        <v>267</v>
      </c>
      <c r="E65" t="s">
        <v>268</v>
      </c>
      <c r="F65">
        <v>185341892</v>
      </c>
      <c r="G65">
        <v>39791157</v>
      </c>
      <c r="H65">
        <v>31171003.170000002</v>
      </c>
      <c r="I65">
        <f>VLOOKUP(A65,'[1]2T '!$A:$F,3,FALSE)</f>
        <v>185341891.98000002</v>
      </c>
      <c r="J65">
        <f>VLOOKUP(A65,'[1]2T '!$A:$F,4,FALSE)</f>
        <v>90132246.340000004</v>
      </c>
      <c r="K65">
        <f>VLOOKUP(A65,'[1]2T '!$A:$F,5,FALSE)</f>
        <v>76041102.13000001</v>
      </c>
    </row>
    <row r="66" spans="1:11" x14ac:dyDescent="0.25">
      <c r="A66" t="s">
        <v>398</v>
      </c>
      <c r="B66" t="s">
        <v>391</v>
      </c>
      <c r="C66" t="s">
        <v>2054</v>
      </c>
      <c r="D66" t="s">
        <v>276</v>
      </c>
      <c r="E66" t="s">
        <v>277</v>
      </c>
      <c r="F66">
        <v>50516517</v>
      </c>
      <c r="G66">
        <v>11941368</v>
      </c>
      <c r="H66">
        <v>11435002.57</v>
      </c>
      <c r="I66">
        <f>VLOOKUP(A66,'[1]2T '!$A:$F,3,FALSE)</f>
        <v>50516517</v>
      </c>
      <c r="J66">
        <f>VLOOKUP(A66,'[1]2T '!$A:$F,4,FALSE)</f>
        <v>26377947</v>
      </c>
      <c r="K66">
        <f>VLOOKUP(A66,'[1]2T '!$A:$F,5,FALSE)</f>
        <v>23785334.139999997</v>
      </c>
    </row>
    <row r="67" spans="1:11" x14ac:dyDescent="0.25">
      <c r="A67" t="s">
        <v>399</v>
      </c>
      <c r="B67" t="s">
        <v>391</v>
      </c>
      <c r="C67" t="s">
        <v>2054</v>
      </c>
      <c r="D67" t="s">
        <v>284</v>
      </c>
      <c r="E67" t="s">
        <v>285</v>
      </c>
      <c r="F67">
        <v>20300000</v>
      </c>
      <c r="G67">
        <v>5634812</v>
      </c>
      <c r="H67">
        <v>5599774.6400000006</v>
      </c>
      <c r="I67">
        <f>VLOOKUP(A67,'[1]2T '!$A:$F,3,FALSE)</f>
        <v>20300000</v>
      </c>
      <c r="J67">
        <f>VLOOKUP(A67,'[1]2T '!$A:$F,4,FALSE)</f>
        <v>11735269</v>
      </c>
      <c r="K67">
        <f>VLOOKUP(A67,'[1]2T '!$A:$F,5,FALSE)</f>
        <v>11485098.02</v>
      </c>
    </row>
    <row r="68" spans="1:11" x14ac:dyDescent="0.25">
      <c r="A68" t="s">
        <v>400</v>
      </c>
      <c r="B68" t="s">
        <v>391</v>
      </c>
      <c r="C68" t="s">
        <v>2054</v>
      </c>
      <c r="D68" t="s">
        <v>297</v>
      </c>
      <c r="E68" t="s">
        <v>298</v>
      </c>
      <c r="F68">
        <v>24859161</v>
      </c>
      <c r="G68">
        <v>7355893</v>
      </c>
      <c r="H68">
        <v>5804410.4700000007</v>
      </c>
      <c r="I68">
        <f>VLOOKUP(A68,'[1]2T '!$A:$F,3,FALSE)</f>
        <v>24859161</v>
      </c>
      <c r="J68">
        <f>VLOOKUP(A68,'[1]2T '!$A:$F,4,FALSE)</f>
        <v>11196350</v>
      </c>
      <c r="K68">
        <f>VLOOKUP(A68,'[1]2T '!$A:$F,5,FALSE)</f>
        <v>10625915.379999999</v>
      </c>
    </row>
    <row r="69" spans="1:11" x14ac:dyDescent="0.25">
      <c r="A69" t="s">
        <v>401</v>
      </c>
      <c r="B69" t="s">
        <v>391</v>
      </c>
      <c r="C69" t="s">
        <v>2054</v>
      </c>
      <c r="D69" t="s">
        <v>304</v>
      </c>
      <c r="E69" t="s">
        <v>305</v>
      </c>
      <c r="F69">
        <v>102534262</v>
      </c>
      <c r="G69">
        <v>26984648</v>
      </c>
      <c r="H69">
        <v>17927116.390000001</v>
      </c>
      <c r="I69">
        <f>VLOOKUP(A69,'[1]2T '!$A:$F,3,FALSE)</f>
        <v>102218974.68000001</v>
      </c>
      <c r="J69">
        <f>VLOOKUP(A69,'[1]2T '!$A:$F,4,FALSE)</f>
        <v>54923530.039999999</v>
      </c>
      <c r="K69">
        <f>VLOOKUP(A69,'[1]2T '!$A:$F,5,FALSE)</f>
        <v>45497581.359999999</v>
      </c>
    </row>
    <row r="70" spans="1:11" x14ac:dyDescent="0.25">
      <c r="A70" t="s">
        <v>402</v>
      </c>
      <c r="B70" t="s">
        <v>391</v>
      </c>
      <c r="C70" t="s">
        <v>2054</v>
      </c>
      <c r="D70" t="s">
        <v>312</v>
      </c>
      <c r="E70" t="s">
        <v>313</v>
      </c>
      <c r="F70">
        <v>575861921</v>
      </c>
      <c r="G70">
        <v>96763780.640000001</v>
      </c>
      <c r="H70">
        <v>48505326.200000003</v>
      </c>
      <c r="I70">
        <f>VLOOKUP(A70,'[1]2T '!$A:$F,3,FALSE)</f>
        <v>575861921</v>
      </c>
      <c r="J70">
        <f>VLOOKUP(A70,'[1]2T '!$A:$F,4,FALSE)</f>
        <v>232805712.29000002</v>
      </c>
      <c r="K70">
        <f>VLOOKUP(A70,'[1]2T '!$A:$F,5,FALSE)</f>
        <v>130738107.73000002</v>
      </c>
    </row>
    <row r="71" spans="1:11" x14ac:dyDescent="0.25">
      <c r="A71" t="s">
        <v>403</v>
      </c>
      <c r="B71" t="s">
        <v>391</v>
      </c>
      <c r="C71" t="s">
        <v>2054</v>
      </c>
      <c r="D71" t="s">
        <v>101</v>
      </c>
      <c r="E71" t="s">
        <v>102</v>
      </c>
      <c r="F71">
        <v>430183055.26999998</v>
      </c>
      <c r="G71">
        <v>102554614.14</v>
      </c>
      <c r="H71">
        <v>68788092.12000002</v>
      </c>
      <c r="I71">
        <f>VLOOKUP(A71,'[1]2T '!$A:$F,3,FALSE)</f>
        <v>431840428.46000004</v>
      </c>
      <c r="J71">
        <f>VLOOKUP(A71,'[1]2T '!$A:$F,4,FALSE)</f>
        <v>229287860.98999998</v>
      </c>
      <c r="K71">
        <f>VLOOKUP(A71,'[1]2T '!$A:$F,5,FALSE)</f>
        <v>204321927.95000002</v>
      </c>
    </row>
    <row r="72" spans="1:11" x14ac:dyDescent="0.25">
      <c r="A72" t="s">
        <v>404</v>
      </c>
      <c r="B72" t="s">
        <v>391</v>
      </c>
      <c r="C72" t="s">
        <v>2054</v>
      </c>
      <c r="D72" t="s">
        <v>117</v>
      </c>
      <c r="E72" t="s">
        <v>118</v>
      </c>
      <c r="F72">
        <v>5468901.7600000007</v>
      </c>
      <c r="G72">
        <v>469925.95999999996</v>
      </c>
      <c r="H72">
        <v>0</v>
      </c>
      <c r="I72">
        <f>VLOOKUP(A72,'[1]2T '!$A:$F,3,FALSE)</f>
        <v>6682320.7799999993</v>
      </c>
      <c r="J72">
        <f>VLOOKUP(A72,'[1]2T '!$A:$F,4,FALSE)</f>
        <v>3617013.5199999996</v>
      </c>
      <c r="K72">
        <f>VLOOKUP(A72,'[1]2T '!$A:$F,5,FALSE)</f>
        <v>0</v>
      </c>
    </row>
    <row r="73" spans="1:11" x14ac:dyDescent="0.25">
      <c r="A73" t="s">
        <v>405</v>
      </c>
      <c r="B73" t="s">
        <v>391</v>
      </c>
      <c r="C73" t="s">
        <v>2054</v>
      </c>
      <c r="D73" t="s">
        <v>122</v>
      </c>
      <c r="E73" t="s">
        <v>123</v>
      </c>
      <c r="F73">
        <v>23443337</v>
      </c>
      <c r="G73">
        <v>7167393</v>
      </c>
      <c r="H73">
        <v>6861517.0300000003</v>
      </c>
      <c r="I73">
        <f>VLOOKUP(A73,'[1]2T '!$A:$F,3,FALSE)</f>
        <v>23443337</v>
      </c>
      <c r="J73">
        <f>VLOOKUP(A73,'[1]2T '!$A:$F,4,FALSE)</f>
        <v>10002988</v>
      </c>
      <c r="K73">
        <f>VLOOKUP(A73,'[1]2T '!$A:$F,5,FALSE)</f>
        <v>9913755.4400000013</v>
      </c>
    </row>
    <row r="74" spans="1:11" x14ac:dyDescent="0.25">
      <c r="A74" t="s">
        <v>406</v>
      </c>
      <c r="B74" t="s">
        <v>391</v>
      </c>
      <c r="C74" t="s">
        <v>2054</v>
      </c>
      <c r="D74" t="s">
        <v>322</v>
      </c>
      <c r="E74" t="s">
        <v>323</v>
      </c>
      <c r="F74">
        <v>128667159</v>
      </c>
      <c r="G74">
        <v>0</v>
      </c>
      <c r="H74">
        <v>0</v>
      </c>
      <c r="I74">
        <f>VLOOKUP(A74,'[1]2T '!$A:$F,3,FALSE)</f>
        <v>128667159</v>
      </c>
      <c r="J74">
        <f>VLOOKUP(A74,'[1]2T '!$A:$F,4,FALSE)</f>
        <v>99717048</v>
      </c>
      <c r="K74">
        <f>VLOOKUP(A74,'[1]2T '!$A:$F,5,FALSE)</f>
        <v>8329135.8199999994</v>
      </c>
    </row>
    <row r="75" spans="1:11" x14ac:dyDescent="0.25">
      <c r="A75" t="s">
        <v>407</v>
      </c>
      <c r="B75" t="s">
        <v>391</v>
      </c>
      <c r="C75" t="s">
        <v>2054</v>
      </c>
      <c r="D75" t="s">
        <v>328</v>
      </c>
      <c r="E75" t="s">
        <v>329</v>
      </c>
      <c r="F75">
        <v>1000000</v>
      </c>
      <c r="G75">
        <v>0</v>
      </c>
      <c r="H75">
        <v>0</v>
      </c>
      <c r="I75">
        <f>VLOOKUP(A75,'[1]2T '!$A:$F,3,FALSE)</f>
        <v>1000000</v>
      </c>
      <c r="J75">
        <f>VLOOKUP(A75,'[1]2T '!$A:$F,4,FALSE)</f>
        <v>0</v>
      </c>
      <c r="K75">
        <f>VLOOKUP(A75,'[1]2T '!$A:$F,5,FALSE)</f>
        <v>0</v>
      </c>
    </row>
    <row r="76" spans="1:11" x14ac:dyDescent="0.25">
      <c r="A76" t="s">
        <v>408</v>
      </c>
      <c r="B76" t="s">
        <v>391</v>
      </c>
      <c r="C76" t="s">
        <v>2054</v>
      </c>
      <c r="D76" t="s">
        <v>409</v>
      </c>
      <c r="E76" t="s">
        <v>410</v>
      </c>
      <c r="F76">
        <v>6340000</v>
      </c>
      <c r="G76">
        <v>2715000</v>
      </c>
      <c r="H76">
        <v>1940000</v>
      </c>
      <c r="I76">
        <f>VLOOKUP(A76,'[1]2T '!$A:$F,3,FALSE)</f>
        <v>6340000</v>
      </c>
      <c r="J76">
        <f>VLOOKUP(A76,'[1]2T '!$A:$F,4,FALSE)</f>
        <v>3930000</v>
      </c>
      <c r="K76">
        <f>VLOOKUP(A76,'[1]2T '!$A:$F,5,FALSE)</f>
        <v>3260000</v>
      </c>
    </row>
    <row r="77" spans="1:11" x14ac:dyDescent="0.25">
      <c r="A77" t="s">
        <v>413</v>
      </c>
      <c r="B77" t="s">
        <v>391</v>
      </c>
      <c r="C77" t="s">
        <v>2054</v>
      </c>
      <c r="D77" t="s">
        <v>336</v>
      </c>
      <c r="E77" t="s">
        <v>337</v>
      </c>
      <c r="F77">
        <v>86000000</v>
      </c>
      <c r="G77">
        <v>0</v>
      </c>
      <c r="H77">
        <v>0</v>
      </c>
      <c r="I77">
        <f>VLOOKUP(A77,'[1]2T '!$A:$F,3,FALSE)</f>
        <v>86000000</v>
      </c>
      <c r="J77">
        <f>VLOOKUP(A77,'[1]2T '!$A:$F,4,FALSE)</f>
        <v>0</v>
      </c>
      <c r="K77">
        <f>VLOOKUP(A77,'[1]2T '!$A:$F,5,FALSE)</f>
        <v>0</v>
      </c>
    </row>
    <row r="78" spans="1:11" x14ac:dyDescent="0.25">
      <c r="A78" t="s">
        <v>414</v>
      </c>
      <c r="B78" t="s">
        <v>415</v>
      </c>
      <c r="C78" t="s">
        <v>2055</v>
      </c>
      <c r="D78" t="s">
        <v>247</v>
      </c>
      <c r="E78" t="s">
        <v>248</v>
      </c>
      <c r="F78">
        <v>602316677</v>
      </c>
      <c r="G78">
        <v>185228105</v>
      </c>
      <c r="H78">
        <v>51863220.849999994</v>
      </c>
      <c r="I78">
        <f>VLOOKUP(A78,'[1]2T '!$A:$F,3,FALSE)</f>
        <v>602735078.90999997</v>
      </c>
      <c r="J78">
        <f>VLOOKUP(A78,'[1]2T '!$A:$F,4,FALSE)</f>
        <v>335621987.91000003</v>
      </c>
      <c r="K78">
        <f>VLOOKUP(A78,'[1]2T '!$A:$F,5,FALSE)</f>
        <v>195948609.27000001</v>
      </c>
    </row>
    <row r="79" spans="1:11" x14ac:dyDescent="0.25">
      <c r="A79" t="s">
        <v>420</v>
      </c>
      <c r="B79" t="s">
        <v>415</v>
      </c>
      <c r="C79" t="s">
        <v>2055</v>
      </c>
      <c r="D79" t="s">
        <v>257</v>
      </c>
      <c r="E79" t="s">
        <v>258</v>
      </c>
      <c r="F79">
        <v>474362930</v>
      </c>
      <c r="G79">
        <v>159462112.25999999</v>
      </c>
      <c r="H79">
        <v>87821904.339999974</v>
      </c>
      <c r="I79">
        <f>VLOOKUP(A79,'[1]2T '!$A:$F,3,FALSE)</f>
        <v>478312893.69</v>
      </c>
      <c r="J79">
        <f>VLOOKUP(A79,'[1]2T '!$A:$F,4,FALSE)</f>
        <v>304402177.35000002</v>
      </c>
      <c r="K79">
        <f>VLOOKUP(A79,'[1]2T '!$A:$F,5,FALSE)</f>
        <v>232763929.34999999</v>
      </c>
    </row>
    <row r="80" spans="1:11" x14ac:dyDescent="0.25">
      <c r="A80" t="s">
        <v>421</v>
      </c>
      <c r="B80" t="s">
        <v>415</v>
      </c>
      <c r="C80" t="s">
        <v>2055</v>
      </c>
      <c r="D80" t="s">
        <v>267</v>
      </c>
      <c r="E80" t="s">
        <v>268</v>
      </c>
      <c r="F80">
        <v>276720346</v>
      </c>
      <c r="G80">
        <v>96602612</v>
      </c>
      <c r="H80">
        <v>55052510.719999999</v>
      </c>
      <c r="I80">
        <f>VLOOKUP(A80,'[1]2T '!$A:$F,3,FALSE)</f>
        <v>274720346</v>
      </c>
      <c r="J80">
        <f>VLOOKUP(A80,'[1]2T '!$A:$F,4,FALSE)</f>
        <v>173499707</v>
      </c>
      <c r="K80">
        <f>VLOOKUP(A80,'[1]2T '!$A:$F,5,FALSE)</f>
        <v>119753053.64</v>
      </c>
    </row>
    <row r="81" spans="1:11" x14ac:dyDescent="0.25">
      <c r="A81" t="s">
        <v>422</v>
      </c>
      <c r="B81" t="s">
        <v>415</v>
      </c>
      <c r="C81" t="s">
        <v>2055</v>
      </c>
      <c r="D81" t="s">
        <v>276</v>
      </c>
      <c r="E81" t="s">
        <v>277</v>
      </c>
      <c r="F81">
        <v>4977758</v>
      </c>
      <c r="G81">
        <v>2941448</v>
      </c>
      <c r="H81">
        <v>2498819.0299999998</v>
      </c>
      <c r="I81">
        <f>VLOOKUP(A81,'[1]2T '!$A:$F,3,FALSE)</f>
        <v>5377758</v>
      </c>
      <c r="J81">
        <f>VLOOKUP(A81,'[1]2T '!$A:$F,4,FALSE)</f>
        <v>4074617</v>
      </c>
      <c r="K81">
        <f>VLOOKUP(A81,'[1]2T '!$A:$F,5,FALSE)</f>
        <v>3147287.8399999989</v>
      </c>
    </row>
    <row r="82" spans="1:11" x14ac:dyDescent="0.25">
      <c r="A82" t="s">
        <v>423</v>
      </c>
      <c r="B82" t="s">
        <v>415</v>
      </c>
      <c r="C82" t="s">
        <v>2055</v>
      </c>
      <c r="D82" t="s">
        <v>284</v>
      </c>
      <c r="E82" t="s">
        <v>285</v>
      </c>
      <c r="F82">
        <v>19618676</v>
      </c>
      <c r="G82">
        <v>10729346</v>
      </c>
      <c r="H82">
        <v>9296408.5099999998</v>
      </c>
      <c r="I82">
        <f>VLOOKUP(A82,'[1]2T '!$A:$F,3,FALSE)</f>
        <v>19618676</v>
      </c>
      <c r="J82">
        <f>VLOOKUP(A82,'[1]2T '!$A:$F,4,FALSE)</f>
        <v>13929677</v>
      </c>
      <c r="K82">
        <f>VLOOKUP(A82,'[1]2T '!$A:$F,5,FALSE)</f>
        <v>11596889.870000001</v>
      </c>
    </row>
    <row r="83" spans="1:11" x14ac:dyDescent="0.25">
      <c r="A83" t="s">
        <v>424</v>
      </c>
      <c r="B83" t="s">
        <v>415</v>
      </c>
      <c r="C83" t="s">
        <v>2055</v>
      </c>
      <c r="D83" t="s">
        <v>297</v>
      </c>
      <c r="E83" t="s">
        <v>298</v>
      </c>
      <c r="F83">
        <v>94891465</v>
      </c>
      <c r="G83">
        <v>33673591</v>
      </c>
      <c r="H83">
        <v>28562630.039999999</v>
      </c>
      <c r="I83">
        <f>VLOOKUP(A83,'[1]2T '!$A:$F,3,FALSE)</f>
        <v>94891465</v>
      </c>
      <c r="J83">
        <f>VLOOKUP(A83,'[1]2T '!$A:$F,4,FALSE)</f>
        <v>62435691</v>
      </c>
      <c r="K83">
        <f>VLOOKUP(A83,'[1]2T '!$A:$F,5,FALSE)</f>
        <v>48003030.640000001</v>
      </c>
    </row>
    <row r="84" spans="1:11" x14ac:dyDescent="0.25">
      <c r="A84" t="s">
        <v>425</v>
      </c>
      <c r="B84" t="s">
        <v>415</v>
      </c>
      <c r="C84" t="s">
        <v>2055</v>
      </c>
      <c r="D84" t="s">
        <v>304</v>
      </c>
      <c r="E84" t="s">
        <v>305</v>
      </c>
      <c r="F84">
        <v>10586079</v>
      </c>
      <c r="G84">
        <v>5883738</v>
      </c>
      <c r="H84">
        <v>4198940.4800000004</v>
      </c>
      <c r="I84">
        <f>VLOOKUP(A84,'[1]2T '!$A:$F,3,FALSE)</f>
        <v>10586079</v>
      </c>
      <c r="J84">
        <f>VLOOKUP(A84,'[1]2T '!$A:$F,4,FALSE)</f>
        <v>7903048</v>
      </c>
      <c r="K84">
        <f>VLOOKUP(A84,'[1]2T '!$A:$F,5,FALSE)</f>
        <v>5982198.6799999997</v>
      </c>
    </row>
    <row r="85" spans="1:11" x14ac:dyDescent="0.25">
      <c r="A85" t="s">
        <v>426</v>
      </c>
      <c r="B85" t="s">
        <v>415</v>
      </c>
      <c r="C85" t="s">
        <v>2055</v>
      </c>
      <c r="D85" t="s">
        <v>312</v>
      </c>
      <c r="E85" t="s">
        <v>313</v>
      </c>
      <c r="F85">
        <v>378480937</v>
      </c>
      <c r="G85">
        <v>90963241</v>
      </c>
      <c r="H85">
        <v>48353943.639999993</v>
      </c>
      <c r="I85">
        <f>VLOOKUP(A85,'[1]2T '!$A:$F,3,FALSE)</f>
        <v>379062932.24000001</v>
      </c>
      <c r="J85">
        <f>VLOOKUP(A85,'[1]2T '!$A:$F,4,FALSE)</f>
        <v>236344654.24000001</v>
      </c>
      <c r="K85">
        <f>VLOOKUP(A85,'[1]2T '!$A:$F,5,FALSE)</f>
        <v>123735120.66999997</v>
      </c>
    </row>
    <row r="86" spans="1:11" x14ac:dyDescent="0.25">
      <c r="A86" t="s">
        <v>427</v>
      </c>
      <c r="B86" t="s">
        <v>415</v>
      </c>
      <c r="C86" t="s">
        <v>2055</v>
      </c>
      <c r="D86" t="s">
        <v>101</v>
      </c>
      <c r="E86" t="s">
        <v>102</v>
      </c>
      <c r="F86">
        <v>1050284</v>
      </c>
      <c r="G86">
        <v>642768</v>
      </c>
      <c r="H86">
        <v>327112</v>
      </c>
      <c r="I86">
        <f>VLOOKUP(A86,'[1]2T '!$A:$F,3,FALSE)</f>
        <v>1050284</v>
      </c>
      <c r="J86">
        <f>VLOOKUP(A86,'[1]2T '!$A:$F,4,FALSE)</f>
        <v>787254</v>
      </c>
      <c r="K86">
        <f>VLOOKUP(A86,'[1]2T '!$A:$F,5,FALSE)</f>
        <v>460942.83999999997</v>
      </c>
    </row>
    <row r="87" spans="1:11" x14ac:dyDescent="0.25">
      <c r="A87" t="s">
        <v>428</v>
      </c>
      <c r="B87" t="s">
        <v>415</v>
      </c>
      <c r="C87" t="s">
        <v>2055</v>
      </c>
      <c r="D87" t="s">
        <v>117</v>
      </c>
      <c r="E87" t="s">
        <v>118</v>
      </c>
      <c r="F87">
        <v>1896916.27</v>
      </c>
      <c r="G87">
        <v>407551.41</v>
      </c>
      <c r="H87">
        <v>0</v>
      </c>
      <c r="I87">
        <f>VLOOKUP(A87,'[1]2T '!$A:$F,3,FALSE)</f>
        <v>2127785.94</v>
      </c>
      <c r="J87">
        <f>VLOOKUP(A87,'[1]2T '!$A:$F,4,FALSE)</f>
        <v>660418.05000000005</v>
      </c>
      <c r="K87">
        <f>VLOOKUP(A87,'[1]2T '!$A:$F,5,FALSE)</f>
        <v>0</v>
      </c>
    </row>
    <row r="88" spans="1:11" x14ac:dyDescent="0.25">
      <c r="A88" t="s">
        <v>429</v>
      </c>
      <c r="B88" t="s">
        <v>415</v>
      </c>
      <c r="C88" t="s">
        <v>2055</v>
      </c>
      <c r="D88" t="s">
        <v>122</v>
      </c>
      <c r="E88" t="s">
        <v>123</v>
      </c>
      <c r="F88">
        <v>48500707</v>
      </c>
      <c r="G88">
        <v>21291486</v>
      </c>
      <c r="H88">
        <v>16779095.989999998</v>
      </c>
      <c r="I88">
        <f>VLOOKUP(A88,'[1]2T '!$A:$F,3,FALSE)</f>
        <v>48550707</v>
      </c>
      <c r="J88">
        <f>VLOOKUP(A88,'[1]2T '!$A:$F,4,FALSE)</f>
        <v>30948960</v>
      </c>
      <c r="K88">
        <f>VLOOKUP(A88,'[1]2T '!$A:$F,5,FALSE)</f>
        <v>27379261.289999999</v>
      </c>
    </row>
    <row r="89" spans="1:11" x14ac:dyDescent="0.25">
      <c r="A89" t="s">
        <v>430</v>
      </c>
      <c r="B89" t="s">
        <v>415</v>
      </c>
      <c r="C89" t="s">
        <v>2055</v>
      </c>
      <c r="D89" t="s">
        <v>322</v>
      </c>
      <c r="E89" t="s">
        <v>323</v>
      </c>
      <c r="F89">
        <v>81719239</v>
      </c>
      <c r="G89">
        <v>0</v>
      </c>
      <c r="H89">
        <v>0</v>
      </c>
      <c r="I89">
        <f>VLOOKUP(A89,'[1]2T '!$A:$F,3,FALSE)</f>
        <v>81719239</v>
      </c>
      <c r="J89">
        <f>VLOOKUP(A89,'[1]2T '!$A:$F,4,FALSE)</f>
        <v>81719239</v>
      </c>
      <c r="K89">
        <f>VLOOKUP(A89,'[1]2T '!$A:$F,5,FALSE)</f>
        <v>0</v>
      </c>
    </row>
    <row r="90" spans="1:11" x14ac:dyDescent="0.25">
      <c r="A90" t="s">
        <v>431</v>
      </c>
      <c r="B90" t="s">
        <v>415</v>
      </c>
      <c r="C90" t="s">
        <v>2055</v>
      </c>
      <c r="D90" t="s">
        <v>409</v>
      </c>
      <c r="E90" t="s">
        <v>410</v>
      </c>
      <c r="F90">
        <v>36150000</v>
      </c>
      <c r="G90">
        <v>10837509</v>
      </c>
      <c r="H90">
        <v>0</v>
      </c>
      <c r="I90">
        <f>VLOOKUP(A90,'[1]2T '!$A:$F,3,FALSE)</f>
        <v>36150000</v>
      </c>
      <c r="J90">
        <f>VLOOKUP(A90,'[1]2T '!$A:$F,4,FALSE)</f>
        <v>19275006</v>
      </c>
      <c r="K90">
        <f>VLOOKUP(A90,'[1]2T '!$A:$F,5,FALSE)</f>
        <v>0</v>
      </c>
    </row>
    <row r="91" spans="1:11" x14ac:dyDescent="0.25">
      <c r="A91" t="s">
        <v>432</v>
      </c>
      <c r="B91" t="s">
        <v>433</v>
      </c>
      <c r="C91" t="s">
        <v>2056</v>
      </c>
      <c r="D91" t="s">
        <v>247</v>
      </c>
      <c r="E91" t="s">
        <v>248</v>
      </c>
      <c r="F91">
        <v>221923774.53999999</v>
      </c>
      <c r="G91">
        <v>53803511.880000003</v>
      </c>
      <c r="H91">
        <v>658068</v>
      </c>
      <c r="I91">
        <f>VLOOKUP(A91,'[1]2T '!$A:$F,3,FALSE)</f>
        <v>237104602.98999998</v>
      </c>
      <c r="J91">
        <f>VLOOKUP(A91,'[1]2T '!$A:$F,4,FALSE)</f>
        <v>113802405.75000001</v>
      </c>
      <c r="K91">
        <f>VLOOKUP(A91,'[1]2T '!$A:$F,5,FALSE)</f>
        <v>94264915.599999994</v>
      </c>
    </row>
    <row r="92" spans="1:11" x14ac:dyDescent="0.25">
      <c r="A92" t="s">
        <v>438</v>
      </c>
      <c r="B92" t="s">
        <v>433</v>
      </c>
      <c r="C92" t="s">
        <v>2056</v>
      </c>
      <c r="D92" t="s">
        <v>257</v>
      </c>
      <c r="E92" t="s">
        <v>258</v>
      </c>
      <c r="F92">
        <v>2780351577.0500002</v>
      </c>
      <c r="G92">
        <v>705705448.8499999</v>
      </c>
      <c r="H92">
        <v>504985144.25000012</v>
      </c>
      <c r="I92">
        <f>VLOOKUP(A92,'[1]2T '!$A:$F,3,FALSE)</f>
        <v>2767822910.7300005</v>
      </c>
      <c r="J92">
        <f>VLOOKUP(A92,'[1]2T '!$A:$F,4,FALSE)</f>
        <v>1422664878.1299999</v>
      </c>
      <c r="K92">
        <f>VLOOKUP(A92,'[1]2T '!$A:$F,5,FALSE)</f>
        <v>1141984232.4399996</v>
      </c>
    </row>
    <row r="93" spans="1:11" x14ac:dyDescent="0.25">
      <c r="A93" t="s">
        <v>439</v>
      </c>
      <c r="B93" t="s">
        <v>433</v>
      </c>
      <c r="C93" t="s">
        <v>2056</v>
      </c>
      <c r="D93" t="s">
        <v>267</v>
      </c>
      <c r="E93" t="s">
        <v>268</v>
      </c>
      <c r="F93">
        <v>57586191</v>
      </c>
      <c r="G93">
        <v>30396232.18</v>
      </c>
      <c r="H93">
        <v>21055448.039999999</v>
      </c>
      <c r="I93">
        <f>VLOOKUP(A93,'[1]2T '!$A:$F,3,FALSE)</f>
        <v>57586191</v>
      </c>
      <c r="J93">
        <f>VLOOKUP(A93,'[1]2T '!$A:$F,4,FALSE)</f>
        <v>40304343.880000003</v>
      </c>
      <c r="K93">
        <f>VLOOKUP(A93,'[1]2T '!$A:$F,5,FALSE)</f>
        <v>28459574.549999997</v>
      </c>
    </row>
    <row r="94" spans="1:11" x14ac:dyDescent="0.25">
      <c r="A94" t="s">
        <v>440</v>
      </c>
      <c r="B94" t="s">
        <v>433</v>
      </c>
      <c r="C94" t="s">
        <v>2056</v>
      </c>
      <c r="D94" t="s">
        <v>276</v>
      </c>
      <c r="E94" t="s">
        <v>277</v>
      </c>
      <c r="F94">
        <v>42373800</v>
      </c>
      <c r="G94">
        <v>9635058</v>
      </c>
      <c r="H94">
        <v>691082.22</v>
      </c>
      <c r="I94">
        <f>VLOOKUP(A94,'[1]2T '!$A:$F,3,FALSE)</f>
        <v>42373800</v>
      </c>
      <c r="J94">
        <f>VLOOKUP(A94,'[1]2T '!$A:$F,4,FALSE)</f>
        <v>18060485.32</v>
      </c>
      <c r="K94">
        <f>VLOOKUP(A94,'[1]2T '!$A:$F,5,FALSE)</f>
        <v>1198077.7300000002</v>
      </c>
    </row>
    <row r="95" spans="1:11" x14ac:dyDescent="0.25">
      <c r="A95" t="s">
        <v>441</v>
      </c>
      <c r="B95" t="s">
        <v>433</v>
      </c>
      <c r="C95" t="s">
        <v>2056</v>
      </c>
      <c r="D95" t="s">
        <v>284</v>
      </c>
      <c r="E95" t="s">
        <v>285</v>
      </c>
      <c r="F95">
        <v>3796558</v>
      </c>
      <c r="G95">
        <v>2322679</v>
      </c>
      <c r="H95">
        <v>433401.79</v>
      </c>
      <c r="I95">
        <f>VLOOKUP(A95,'[1]2T '!$A:$F,3,FALSE)</f>
        <v>3796558</v>
      </c>
      <c r="J95">
        <f>VLOOKUP(A95,'[1]2T '!$A:$F,4,FALSE)</f>
        <v>2780435</v>
      </c>
      <c r="K95">
        <f>VLOOKUP(A95,'[1]2T '!$A:$F,5,FALSE)</f>
        <v>1094756.58</v>
      </c>
    </row>
    <row r="96" spans="1:11" x14ac:dyDescent="0.25">
      <c r="A96" t="s">
        <v>442</v>
      </c>
      <c r="B96" t="s">
        <v>433</v>
      </c>
      <c r="C96" t="s">
        <v>2056</v>
      </c>
      <c r="D96" t="s">
        <v>297</v>
      </c>
      <c r="E96" t="s">
        <v>298</v>
      </c>
      <c r="F96">
        <v>25537914</v>
      </c>
      <c r="G96">
        <v>10831813.82</v>
      </c>
      <c r="H96">
        <v>7005210.8199999994</v>
      </c>
      <c r="I96">
        <f>VLOOKUP(A96,'[1]2T '!$A:$F,3,FALSE)</f>
        <v>25537914</v>
      </c>
      <c r="J96">
        <f>VLOOKUP(A96,'[1]2T '!$A:$F,4,FALSE)</f>
        <v>16622149.82</v>
      </c>
      <c r="K96">
        <f>VLOOKUP(A96,'[1]2T '!$A:$F,5,FALSE)</f>
        <v>11797294.34</v>
      </c>
    </row>
    <row r="97" spans="1:11" x14ac:dyDescent="0.25">
      <c r="A97" t="s">
        <v>443</v>
      </c>
      <c r="B97" t="s">
        <v>433</v>
      </c>
      <c r="C97" t="s">
        <v>2056</v>
      </c>
      <c r="D97" t="s">
        <v>304</v>
      </c>
      <c r="E97" t="s">
        <v>305</v>
      </c>
      <c r="F97">
        <v>1922984</v>
      </c>
      <c r="G97">
        <v>1380281</v>
      </c>
      <c r="H97">
        <v>807558.24000000011</v>
      </c>
      <c r="I97">
        <f>VLOOKUP(A97,'[1]2T '!$A:$F,3,FALSE)</f>
        <v>1922984</v>
      </c>
      <c r="J97">
        <f>VLOOKUP(A97,'[1]2T '!$A:$F,4,FALSE)</f>
        <v>1499356</v>
      </c>
      <c r="K97">
        <f>VLOOKUP(A97,'[1]2T '!$A:$F,5,FALSE)</f>
        <v>964951.73</v>
      </c>
    </row>
    <row r="98" spans="1:11" x14ac:dyDescent="0.25">
      <c r="A98" t="s">
        <v>444</v>
      </c>
      <c r="B98" t="s">
        <v>433</v>
      </c>
      <c r="C98" t="s">
        <v>2056</v>
      </c>
      <c r="D98" t="s">
        <v>312</v>
      </c>
      <c r="E98" t="s">
        <v>313</v>
      </c>
      <c r="F98">
        <v>379785710</v>
      </c>
      <c r="G98">
        <v>88007076.319999993</v>
      </c>
      <c r="H98">
        <v>65618509.650000013</v>
      </c>
      <c r="I98">
        <f>VLOOKUP(A98,'[1]2T '!$A:$F,3,FALSE)</f>
        <v>379785710</v>
      </c>
      <c r="J98">
        <f>VLOOKUP(A98,'[1]2T '!$A:$F,4,FALSE)</f>
        <v>217867479.72</v>
      </c>
      <c r="K98">
        <f>VLOOKUP(A98,'[1]2T '!$A:$F,5,FALSE)</f>
        <v>116039504.65999998</v>
      </c>
    </row>
    <row r="99" spans="1:11" x14ac:dyDescent="0.25">
      <c r="A99" t="s">
        <v>445</v>
      </c>
      <c r="B99" t="s">
        <v>433</v>
      </c>
      <c r="C99" t="s">
        <v>2056</v>
      </c>
      <c r="D99" t="s">
        <v>101</v>
      </c>
      <c r="E99" t="s">
        <v>102</v>
      </c>
      <c r="F99">
        <v>21697966</v>
      </c>
      <c r="G99">
        <v>4953896.54</v>
      </c>
      <c r="H99">
        <v>1939388.6099999996</v>
      </c>
      <c r="I99">
        <f>VLOOKUP(A99,'[1]2T '!$A:$F,3,FALSE)</f>
        <v>34112198.619999997</v>
      </c>
      <c r="J99">
        <f>VLOOKUP(A99,'[1]2T '!$A:$F,4,FALSE)</f>
        <v>30515905.369999997</v>
      </c>
      <c r="K99">
        <f>VLOOKUP(A99,'[1]2T '!$A:$F,5,FALSE)</f>
        <v>28145466.259999998</v>
      </c>
    </row>
    <row r="100" spans="1:11" x14ac:dyDescent="0.25">
      <c r="A100" t="s">
        <v>446</v>
      </c>
      <c r="B100" t="s">
        <v>433</v>
      </c>
      <c r="C100" t="s">
        <v>2056</v>
      </c>
      <c r="D100" t="s">
        <v>117</v>
      </c>
      <c r="E100" t="s">
        <v>118</v>
      </c>
      <c r="F100">
        <v>4565632.8899999997</v>
      </c>
      <c r="G100">
        <v>1826.72</v>
      </c>
      <c r="H100">
        <v>0</v>
      </c>
      <c r="I100">
        <f>VLOOKUP(A100,'[1]2T '!$A:$F,3,FALSE)</f>
        <v>4102367.1</v>
      </c>
      <c r="J100">
        <f>VLOOKUP(A100,'[1]2T '!$A:$F,4,FALSE)</f>
        <v>2404430.7800000003</v>
      </c>
      <c r="K100">
        <f>VLOOKUP(A100,'[1]2T '!$A:$F,5,FALSE)</f>
        <v>0</v>
      </c>
    </row>
    <row r="101" spans="1:11" x14ac:dyDescent="0.25">
      <c r="A101" t="s">
        <v>447</v>
      </c>
      <c r="B101" t="s">
        <v>433</v>
      </c>
      <c r="C101" t="s">
        <v>2056</v>
      </c>
      <c r="D101" t="s">
        <v>122</v>
      </c>
      <c r="E101" t="s">
        <v>123</v>
      </c>
      <c r="F101">
        <v>101885360</v>
      </c>
      <c r="G101">
        <v>34472585</v>
      </c>
      <c r="H101">
        <v>19220740.039999999</v>
      </c>
      <c r="I101">
        <f>VLOOKUP(A101,'[1]2T '!$A:$F,3,FALSE)</f>
        <v>101885360</v>
      </c>
      <c r="J101">
        <f>VLOOKUP(A101,'[1]2T '!$A:$F,4,FALSE)</f>
        <v>52449998.32</v>
      </c>
      <c r="K101">
        <f>VLOOKUP(A101,'[1]2T '!$A:$F,5,FALSE)</f>
        <v>43258945.790000007</v>
      </c>
    </row>
    <row r="102" spans="1:11" x14ac:dyDescent="0.25">
      <c r="A102" t="s">
        <v>448</v>
      </c>
      <c r="B102" t="s">
        <v>433</v>
      </c>
      <c r="C102" t="s">
        <v>2056</v>
      </c>
      <c r="D102" t="s">
        <v>322</v>
      </c>
      <c r="E102" t="s">
        <v>323</v>
      </c>
      <c r="F102">
        <v>152666783</v>
      </c>
      <c r="G102">
        <v>0</v>
      </c>
      <c r="H102">
        <v>0</v>
      </c>
      <c r="I102">
        <f>VLOOKUP(A102,'[1]2T '!$A:$F,3,FALSE)</f>
        <v>152666783</v>
      </c>
      <c r="J102">
        <f>VLOOKUP(A102,'[1]2T '!$A:$F,4,FALSE)</f>
        <v>140270058.84999999</v>
      </c>
      <c r="K102">
        <f>VLOOKUP(A102,'[1]2T '!$A:$F,5,FALSE)</f>
        <v>0</v>
      </c>
    </row>
    <row r="103" spans="1:11" x14ac:dyDescent="0.25">
      <c r="A103" t="s">
        <v>449</v>
      </c>
      <c r="B103" t="s">
        <v>433</v>
      </c>
      <c r="C103" t="s">
        <v>2056</v>
      </c>
      <c r="D103" t="s">
        <v>450</v>
      </c>
      <c r="E103" t="s">
        <v>451</v>
      </c>
      <c r="F103">
        <v>7056925</v>
      </c>
      <c r="G103">
        <v>3792776</v>
      </c>
      <c r="H103">
        <v>1856410.2000000002</v>
      </c>
      <c r="I103">
        <f>VLOOKUP(A103,'[1]2T '!$A:$F,3,FALSE)</f>
        <v>7056925</v>
      </c>
      <c r="J103">
        <f>VLOOKUP(A103,'[1]2T '!$A:$F,4,FALSE)</f>
        <v>4735074</v>
      </c>
      <c r="K103">
        <f>VLOOKUP(A103,'[1]2T '!$A:$F,5,FALSE)</f>
        <v>2246256.9500000007</v>
      </c>
    </row>
    <row r="104" spans="1:11" x14ac:dyDescent="0.25">
      <c r="A104" t="s">
        <v>454</v>
      </c>
      <c r="B104" t="s">
        <v>433</v>
      </c>
      <c r="C104" t="s">
        <v>2056</v>
      </c>
      <c r="D104" t="s">
        <v>336</v>
      </c>
      <c r="E104" t="s">
        <v>337</v>
      </c>
      <c r="F104">
        <v>20000</v>
      </c>
      <c r="G104">
        <v>20000</v>
      </c>
      <c r="H104">
        <v>0</v>
      </c>
      <c r="I104">
        <f>VLOOKUP(A104,'[1]2T '!$A:$F,3,FALSE)</f>
        <v>20000</v>
      </c>
      <c r="J104">
        <f>VLOOKUP(A104,'[1]2T '!$A:$F,4,FALSE)</f>
        <v>20000</v>
      </c>
      <c r="K104">
        <f>VLOOKUP(A104,'[1]2T '!$A:$F,5,FALSE)</f>
        <v>0</v>
      </c>
    </row>
    <row r="105" spans="1:11" x14ac:dyDescent="0.25">
      <c r="A105" t="s">
        <v>455</v>
      </c>
      <c r="B105" t="s">
        <v>456</v>
      </c>
      <c r="C105" t="s">
        <v>2057</v>
      </c>
      <c r="D105" t="s">
        <v>247</v>
      </c>
      <c r="E105" t="s">
        <v>248</v>
      </c>
      <c r="F105">
        <v>446127043</v>
      </c>
      <c r="G105">
        <v>81318554</v>
      </c>
      <c r="H105">
        <v>73642136.790000007</v>
      </c>
      <c r="I105">
        <f>VLOOKUP(A105,'[1]2T '!$A:$F,3,FALSE)</f>
        <v>446127043</v>
      </c>
      <c r="J105">
        <f>VLOOKUP(A105,'[1]2T '!$A:$F,4,FALSE)</f>
        <v>208595820.28999999</v>
      </c>
      <c r="K105">
        <f>VLOOKUP(A105,'[1]2T '!$A:$F,5,FALSE)</f>
        <v>204813679.97999999</v>
      </c>
    </row>
    <row r="106" spans="1:11" x14ac:dyDescent="0.25">
      <c r="A106" t="s">
        <v>461</v>
      </c>
      <c r="B106" t="s">
        <v>456</v>
      </c>
      <c r="C106" t="s">
        <v>2057</v>
      </c>
      <c r="D106" t="s">
        <v>257</v>
      </c>
      <c r="E106" t="s">
        <v>258</v>
      </c>
      <c r="F106">
        <v>1218787219.8200002</v>
      </c>
      <c r="G106">
        <v>322493036.60000002</v>
      </c>
      <c r="H106">
        <v>202868530.31999999</v>
      </c>
      <c r="I106">
        <f>VLOOKUP(A106,'[1]2T '!$A:$F,3,FALSE)</f>
        <v>1229562610.4299998</v>
      </c>
      <c r="J106">
        <f>VLOOKUP(A106,'[1]2T '!$A:$F,4,FALSE)</f>
        <v>631402059.22000003</v>
      </c>
      <c r="K106">
        <f>VLOOKUP(A106,'[1]2T '!$A:$F,5,FALSE)</f>
        <v>493910754.66000009</v>
      </c>
    </row>
    <row r="107" spans="1:11" x14ac:dyDescent="0.25">
      <c r="A107" t="s">
        <v>462</v>
      </c>
      <c r="B107" t="s">
        <v>456</v>
      </c>
      <c r="C107" t="s">
        <v>2057</v>
      </c>
      <c r="D107" t="s">
        <v>267</v>
      </c>
      <c r="E107" t="s">
        <v>268</v>
      </c>
      <c r="F107">
        <v>231246793</v>
      </c>
      <c r="G107">
        <v>61342910.799999997</v>
      </c>
      <c r="H107">
        <v>39568472.080000006</v>
      </c>
      <c r="I107">
        <f>VLOOKUP(A107,'[1]2T '!$A:$F,3,FALSE)</f>
        <v>225630636</v>
      </c>
      <c r="J107">
        <f>VLOOKUP(A107,'[1]2T '!$A:$F,4,FALSE)</f>
        <v>126440750.87000002</v>
      </c>
      <c r="K107">
        <f>VLOOKUP(A107,'[1]2T '!$A:$F,5,FALSE)</f>
        <v>103246750.34</v>
      </c>
    </row>
    <row r="108" spans="1:11" x14ac:dyDescent="0.25">
      <c r="A108" t="s">
        <v>463</v>
      </c>
      <c r="B108" t="s">
        <v>456</v>
      </c>
      <c r="C108" t="s">
        <v>2057</v>
      </c>
      <c r="D108" t="s">
        <v>276</v>
      </c>
      <c r="E108" t="s">
        <v>277</v>
      </c>
      <c r="F108">
        <v>102910924</v>
      </c>
      <c r="G108">
        <v>23475117.079999998</v>
      </c>
      <c r="H108">
        <v>18389870.07</v>
      </c>
      <c r="I108">
        <f>VLOOKUP(A108,'[1]2T '!$A:$F,3,FALSE)</f>
        <v>108527081</v>
      </c>
      <c r="J108">
        <f>VLOOKUP(A108,'[1]2T '!$A:$F,4,FALSE)</f>
        <v>50443235.370000005</v>
      </c>
      <c r="K108">
        <f>VLOOKUP(A108,'[1]2T '!$A:$F,5,FALSE)</f>
        <v>39675686.289999999</v>
      </c>
    </row>
    <row r="109" spans="1:11" x14ac:dyDescent="0.25">
      <c r="A109" t="s">
        <v>464</v>
      </c>
      <c r="B109" t="s">
        <v>456</v>
      </c>
      <c r="C109" t="s">
        <v>2057</v>
      </c>
      <c r="D109" t="s">
        <v>284</v>
      </c>
      <c r="E109" t="s">
        <v>285</v>
      </c>
      <c r="F109">
        <v>73243077</v>
      </c>
      <c r="G109">
        <v>15707975.33</v>
      </c>
      <c r="H109">
        <v>12197741.259999998</v>
      </c>
      <c r="I109">
        <f>VLOOKUP(A109,'[1]2T '!$A:$F,3,FALSE)</f>
        <v>73243077</v>
      </c>
      <c r="J109">
        <f>VLOOKUP(A109,'[1]2T '!$A:$F,4,FALSE)</f>
        <v>34869413.350000001</v>
      </c>
      <c r="K109">
        <f>VLOOKUP(A109,'[1]2T '!$A:$F,5,FALSE)</f>
        <v>27329767.98</v>
      </c>
    </row>
    <row r="110" spans="1:11" x14ac:dyDescent="0.25">
      <c r="A110" t="s">
        <v>465</v>
      </c>
      <c r="B110" t="s">
        <v>456</v>
      </c>
      <c r="C110" t="s">
        <v>2057</v>
      </c>
      <c r="D110" t="s">
        <v>297</v>
      </c>
      <c r="E110" t="s">
        <v>298</v>
      </c>
      <c r="F110">
        <v>63350015</v>
      </c>
      <c r="G110">
        <v>12213053</v>
      </c>
      <c r="H110">
        <v>8865387.879999999</v>
      </c>
      <c r="I110">
        <f>VLOOKUP(A110,'[1]2T '!$A:$F,3,FALSE)</f>
        <v>63350015</v>
      </c>
      <c r="J110">
        <f>VLOOKUP(A110,'[1]2T '!$A:$F,4,FALSE)</f>
        <v>25601259.079999998</v>
      </c>
      <c r="K110">
        <f>VLOOKUP(A110,'[1]2T '!$A:$F,5,FALSE)</f>
        <v>21559555.060000002</v>
      </c>
    </row>
    <row r="111" spans="1:11" x14ac:dyDescent="0.25">
      <c r="A111" t="s">
        <v>466</v>
      </c>
      <c r="B111" t="s">
        <v>456</v>
      </c>
      <c r="C111" t="s">
        <v>2057</v>
      </c>
      <c r="D111" t="s">
        <v>304</v>
      </c>
      <c r="E111" t="s">
        <v>305</v>
      </c>
      <c r="F111">
        <v>6609088</v>
      </c>
      <c r="G111">
        <v>1392824</v>
      </c>
      <c r="H111">
        <v>1006445.9500000001</v>
      </c>
      <c r="I111">
        <f>VLOOKUP(A111,'[1]2T '!$A:$F,3,FALSE)</f>
        <v>6609088</v>
      </c>
      <c r="J111">
        <f>VLOOKUP(A111,'[1]2T '!$A:$F,4,FALSE)</f>
        <v>2761920.01</v>
      </c>
      <c r="K111">
        <f>VLOOKUP(A111,'[1]2T '!$A:$F,5,FALSE)</f>
        <v>1909177.41</v>
      </c>
    </row>
    <row r="112" spans="1:11" x14ac:dyDescent="0.25">
      <c r="A112" t="s">
        <v>467</v>
      </c>
      <c r="B112" t="s">
        <v>456</v>
      </c>
      <c r="C112" t="s">
        <v>2057</v>
      </c>
      <c r="D112" t="s">
        <v>312</v>
      </c>
      <c r="E112" t="s">
        <v>313</v>
      </c>
      <c r="F112">
        <v>2686874840.7800002</v>
      </c>
      <c r="G112">
        <v>575302115.97000003</v>
      </c>
      <c r="H112">
        <v>381116060.69999993</v>
      </c>
      <c r="I112">
        <f>VLOOKUP(A112,'[1]2T '!$A:$F,3,FALSE)</f>
        <v>2664657700.0800004</v>
      </c>
      <c r="J112">
        <f>VLOOKUP(A112,'[1]2T '!$A:$F,4,FALSE)</f>
        <v>1178926274.5699999</v>
      </c>
      <c r="K112">
        <f>VLOOKUP(A112,'[1]2T '!$A:$F,5,FALSE)</f>
        <v>898734045.87</v>
      </c>
    </row>
    <row r="113" spans="1:11" x14ac:dyDescent="0.25">
      <c r="A113" t="s">
        <v>468</v>
      </c>
      <c r="B113" t="s">
        <v>456</v>
      </c>
      <c r="C113" t="s">
        <v>2057</v>
      </c>
      <c r="D113" t="s">
        <v>101</v>
      </c>
      <c r="E113" t="s">
        <v>102</v>
      </c>
      <c r="F113">
        <v>4323298</v>
      </c>
      <c r="G113">
        <v>1285816</v>
      </c>
      <c r="H113">
        <v>832097.94</v>
      </c>
      <c r="I113">
        <f>VLOOKUP(A113,'[1]2T '!$A:$F,3,FALSE)</f>
        <v>12900564.27</v>
      </c>
      <c r="J113">
        <f>VLOOKUP(A113,'[1]2T '!$A:$F,4,FALSE)</f>
        <v>10120289.989999998</v>
      </c>
      <c r="K113">
        <f>VLOOKUP(A113,'[1]2T '!$A:$F,5,FALSE)</f>
        <v>8679008.3999999985</v>
      </c>
    </row>
    <row r="114" spans="1:11" x14ac:dyDescent="0.25">
      <c r="A114" t="s">
        <v>469</v>
      </c>
      <c r="B114" t="s">
        <v>456</v>
      </c>
      <c r="C114" t="s">
        <v>2057</v>
      </c>
      <c r="D114" t="s">
        <v>117</v>
      </c>
      <c r="E114" t="s">
        <v>118</v>
      </c>
      <c r="F114">
        <v>7832684.2599999998</v>
      </c>
      <c r="G114">
        <v>1025001</v>
      </c>
      <c r="H114">
        <v>0</v>
      </c>
      <c r="I114">
        <f>VLOOKUP(A114,'[1]2T '!$A:$F,3,FALSE)</f>
        <v>10333734.719999999</v>
      </c>
      <c r="J114">
        <f>VLOOKUP(A114,'[1]2T '!$A:$F,4,FALSE)</f>
        <v>5205945.72</v>
      </c>
      <c r="K114">
        <f>VLOOKUP(A114,'[1]2T '!$A:$F,5,FALSE)</f>
        <v>0</v>
      </c>
    </row>
    <row r="115" spans="1:11" x14ac:dyDescent="0.25">
      <c r="A115" t="s">
        <v>470</v>
      </c>
      <c r="B115" t="s">
        <v>456</v>
      </c>
      <c r="C115" t="s">
        <v>2057</v>
      </c>
      <c r="D115" t="s">
        <v>122</v>
      </c>
      <c r="E115" t="s">
        <v>123</v>
      </c>
      <c r="F115">
        <v>71711143</v>
      </c>
      <c r="G115">
        <v>13590957.01</v>
      </c>
      <c r="H115">
        <v>10818937.270000001</v>
      </c>
      <c r="I115">
        <f>VLOOKUP(A115,'[1]2T '!$A:$F,3,FALSE)</f>
        <v>71711143</v>
      </c>
      <c r="J115">
        <f>VLOOKUP(A115,'[1]2T '!$A:$F,4,FALSE)</f>
        <v>30102467.329999998</v>
      </c>
      <c r="K115">
        <f>VLOOKUP(A115,'[1]2T '!$A:$F,5,FALSE)</f>
        <v>23568468.239999995</v>
      </c>
    </row>
    <row r="116" spans="1:11" x14ac:dyDescent="0.25">
      <c r="A116" t="s">
        <v>471</v>
      </c>
      <c r="B116" t="s">
        <v>456</v>
      </c>
      <c r="C116" t="s">
        <v>2057</v>
      </c>
      <c r="D116" t="s">
        <v>322</v>
      </c>
      <c r="E116" t="s">
        <v>323</v>
      </c>
      <c r="F116">
        <v>216827032</v>
      </c>
      <c r="G116">
        <v>0</v>
      </c>
      <c r="H116">
        <v>0</v>
      </c>
      <c r="I116">
        <f>VLOOKUP(A116,'[1]2T '!$A:$F,3,FALSE)</f>
        <v>216827032</v>
      </c>
      <c r="J116">
        <f>VLOOKUP(A116,'[1]2T '!$A:$F,4,FALSE)</f>
        <v>65048106</v>
      </c>
      <c r="K116">
        <f>VLOOKUP(A116,'[1]2T '!$A:$F,5,FALSE)</f>
        <v>22230590.210000001</v>
      </c>
    </row>
    <row r="117" spans="1:11" x14ac:dyDescent="0.25">
      <c r="A117" t="s">
        <v>472</v>
      </c>
      <c r="B117" t="s">
        <v>456</v>
      </c>
      <c r="C117" t="s">
        <v>2057</v>
      </c>
      <c r="D117" t="s">
        <v>328</v>
      </c>
      <c r="E117" t="s">
        <v>329</v>
      </c>
      <c r="F117">
        <v>8689599</v>
      </c>
      <c r="G117">
        <v>2095339</v>
      </c>
      <c r="H117">
        <v>1253474.0999999999</v>
      </c>
      <c r="I117">
        <f>VLOOKUP(A117,'[1]2T '!$A:$F,3,FALSE)</f>
        <v>8689599</v>
      </c>
      <c r="J117">
        <f>VLOOKUP(A117,'[1]2T '!$A:$F,4,FALSE)</f>
        <v>4233654.6999999993</v>
      </c>
      <c r="K117">
        <f>VLOOKUP(A117,'[1]2T '!$A:$F,5,FALSE)</f>
        <v>3951113.7199999997</v>
      </c>
    </row>
    <row r="118" spans="1:11" x14ac:dyDescent="0.25">
      <c r="A118" t="s">
        <v>473</v>
      </c>
      <c r="B118" t="s">
        <v>456</v>
      </c>
      <c r="C118" t="s">
        <v>2057</v>
      </c>
      <c r="D118" t="s">
        <v>336</v>
      </c>
      <c r="E118" t="s">
        <v>337</v>
      </c>
      <c r="F118">
        <v>243527752.11000001</v>
      </c>
      <c r="G118">
        <v>55872780.109999999</v>
      </c>
      <c r="H118">
        <v>13739330.469999999</v>
      </c>
      <c r="I118">
        <f>VLOOKUP(A118,'[1]2T '!$A:$F,3,FALSE)</f>
        <v>249143909.11000001</v>
      </c>
      <c r="J118">
        <f>VLOOKUP(A118,'[1]2T '!$A:$F,4,FALSE)</f>
        <v>127471943.09</v>
      </c>
      <c r="K118">
        <f>VLOOKUP(A118,'[1]2T '!$A:$F,5,FALSE)</f>
        <v>83297880.25999999</v>
      </c>
    </row>
    <row r="119" spans="1:11" x14ac:dyDescent="0.25">
      <c r="A119" t="s">
        <v>480</v>
      </c>
      <c r="B119" t="s">
        <v>475</v>
      </c>
      <c r="C119" t="s">
        <v>2058</v>
      </c>
      <c r="D119" t="s">
        <v>257</v>
      </c>
      <c r="E119" t="s">
        <v>258</v>
      </c>
      <c r="F119">
        <v>809836770.06000006</v>
      </c>
      <c r="G119">
        <v>242749839.71000001</v>
      </c>
      <c r="H119">
        <v>145060243.11000001</v>
      </c>
      <c r="I119">
        <f>VLOOKUP(A119,'[1]2T '!$A:$F,3,FALSE)</f>
        <v>831117453.37</v>
      </c>
      <c r="J119">
        <f>VLOOKUP(A119,'[1]2T '!$A:$F,4,FALSE)</f>
        <v>460906862.18999994</v>
      </c>
      <c r="K119">
        <f>VLOOKUP(A119,'[1]2T '!$A:$F,5,FALSE)</f>
        <v>343716969.55999994</v>
      </c>
    </row>
    <row r="120" spans="1:11" x14ac:dyDescent="0.25">
      <c r="A120" t="s">
        <v>481</v>
      </c>
      <c r="B120" t="s">
        <v>475</v>
      </c>
      <c r="C120" t="s">
        <v>2058</v>
      </c>
      <c r="D120" t="s">
        <v>267</v>
      </c>
      <c r="E120" t="s">
        <v>268</v>
      </c>
      <c r="F120">
        <v>150568710</v>
      </c>
      <c r="G120">
        <v>46274896</v>
      </c>
      <c r="H120">
        <v>26458905.529999997</v>
      </c>
      <c r="I120">
        <f>VLOOKUP(A120,'[1]2T '!$A:$F,3,FALSE)</f>
        <v>159682418.13</v>
      </c>
      <c r="J120">
        <f>VLOOKUP(A120,'[1]2T '!$A:$F,4,FALSE)</f>
        <v>101007797.13</v>
      </c>
      <c r="K120">
        <f>VLOOKUP(A120,'[1]2T '!$A:$F,5,FALSE)</f>
        <v>65603075.390000008</v>
      </c>
    </row>
    <row r="121" spans="1:11" x14ac:dyDescent="0.25">
      <c r="A121" t="s">
        <v>482</v>
      </c>
      <c r="B121" t="s">
        <v>475</v>
      </c>
      <c r="C121" t="s">
        <v>2058</v>
      </c>
      <c r="D121" t="s">
        <v>276</v>
      </c>
      <c r="E121" t="s">
        <v>277</v>
      </c>
      <c r="F121">
        <v>4450000</v>
      </c>
      <c r="G121">
        <v>1000000</v>
      </c>
      <c r="H121">
        <v>0</v>
      </c>
      <c r="I121">
        <f>VLOOKUP(A121,'[1]2T '!$A:$F,3,FALSE)</f>
        <v>4450000</v>
      </c>
      <c r="J121">
        <f>VLOOKUP(A121,'[1]2T '!$A:$F,4,FALSE)</f>
        <v>4450000</v>
      </c>
      <c r="K121">
        <f>VLOOKUP(A121,'[1]2T '!$A:$F,5,FALSE)</f>
        <v>2999618.39</v>
      </c>
    </row>
    <row r="122" spans="1:11" x14ac:dyDescent="0.25">
      <c r="A122" t="s">
        <v>483</v>
      </c>
      <c r="B122" t="s">
        <v>475</v>
      </c>
      <c r="C122" t="s">
        <v>2058</v>
      </c>
      <c r="D122" t="s">
        <v>284</v>
      </c>
      <c r="E122" t="s">
        <v>285</v>
      </c>
      <c r="F122">
        <v>3554190</v>
      </c>
      <c r="G122">
        <v>600000</v>
      </c>
      <c r="H122">
        <v>0</v>
      </c>
      <c r="I122">
        <f>VLOOKUP(A122,'[1]2T '!$A:$F,3,FALSE)</f>
        <v>3554190</v>
      </c>
      <c r="J122">
        <f>VLOOKUP(A122,'[1]2T '!$A:$F,4,FALSE)</f>
        <v>681676</v>
      </c>
      <c r="K122">
        <f>VLOOKUP(A122,'[1]2T '!$A:$F,5,FALSE)</f>
        <v>0</v>
      </c>
    </row>
    <row r="123" spans="1:11" x14ac:dyDescent="0.25">
      <c r="A123" t="s">
        <v>484</v>
      </c>
      <c r="B123" t="s">
        <v>475</v>
      </c>
      <c r="C123" t="s">
        <v>2058</v>
      </c>
      <c r="D123" t="s">
        <v>297</v>
      </c>
      <c r="E123" t="s">
        <v>298</v>
      </c>
      <c r="F123">
        <v>12520000</v>
      </c>
      <c r="G123">
        <v>3240000</v>
      </c>
      <c r="H123">
        <v>2313102.3199999998</v>
      </c>
      <c r="I123">
        <f>VLOOKUP(A123,'[1]2T '!$A:$F,3,FALSE)</f>
        <v>12520000</v>
      </c>
      <c r="J123">
        <f>VLOOKUP(A123,'[1]2T '!$A:$F,4,FALSE)</f>
        <v>7880000</v>
      </c>
      <c r="K123">
        <f>VLOOKUP(A123,'[1]2T '!$A:$F,5,FALSE)</f>
        <v>5859737.6200000001</v>
      </c>
    </row>
    <row r="124" spans="1:11" x14ac:dyDescent="0.25">
      <c r="A124" t="s">
        <v>474</v>
      </c>
      <c r="B124" t="s">
        <v>475</v>
      </c>
      <c r="C124" t="s">
        <v>2058</v>
      </c>
      <c r="D124" t="s">
        <v>247</v>
      </c>
      <c r="E124" t="s">
        <v>248</v>
      </c>
      <c r="F124">
        <v>108713363</v>
      </c>
      <c r="G124">
        <v>19493338</v>
      </c>
      <c r="H124">
        <v>0</v>
      </c>
      <c r="I124">
        <f>VLOOKUP(A124,'[1]2T '!$A:$F,3,FALSE)</f>
        <v>110130464.38</v>
      </c>
      <c r="J124">
        <f>VLOOKUP(A124,'[1]2T '!$A:$F,4,FALSE)</f>
        <v>48876276.950000003</v>
      </c>
      <c r="K124">
        <f>VLOOKUP(A124,'[1]2T '!$A:$F,5,FALSE)</f>
        <v>35517509.43</v>
      </c>
    </row>
    <row r="125" spans="1:11" x14ac:dyDescent="0.25">
      <c r="A125" t="s">
        <v>485</v>
      </c>
      <c r="B125" t="s">
        <v>475</v>
      </c>
      <c r="C125" t="s">
        <v>2058</v>
      </c>
      <c r="D125" t="s">
        <v>304</v>
      </c>
      <c r="E125" t="s">
        <v>305</v>
      </c>
      <c r="F125">
        <v>1453368</v>
      </c>
      <c r="G125">
        <v>290736</v>
      </c>
      <c r="H125">
        <v>0</v>
      </c>
      <c r="I125">
        <f>VLOOKUP(A125,'[1]2T '!$A:$F,3,FALSE)</f>
        <v>1453368</v>
      </c>
      <c r="J125">
        <f>VLOOKUP(A125,'[1]2T '!$A:$F,4,FALSE)</f>
        <v>762120</v>
      </c>
      <c r="K125">
        <f>VLOOKUP(A125,'[1]2T '!$A:$F,5,FALSE)</f>
        <v>762120</v>
      </c>
    </row>
    <row r="126" spans="1:11" x14ac:dyDescent="0.25">
      <c r="A126" t="s">
        <v>486</v>
      </c>
      <c r="B126" t="s">
        <v>475</v>
      </c>
      <c r="C126" t="s">
        <v>2058</v>
      </c>
      <c r="D126" t="s">
        <v>312</v>
      </c>
      <c r="E126" t="s">
        <v>313</v>
      </c>
      <c r="F126">
        <v>568396114.16999996</v>
      </c>
      <c r="G126">
        <v>90951603</v>
      </c>
      <c r="H126">
        <v>72429243.650000006</v>
      </c>
      <c r="I126">
        <f>VLOOKUP(A126,'[1]2T '!$A:$F,3,FALSE)</f>
        <v>577640229.89999998</v>
      </c>
      <c r="J126">
        <f>VLOOKUP(A126,'[1]2T '!$A:$F,4,FALSE)</f>
        <v>305714745.19</v>
      </c>
      <c r="K126">
        <f>VLOOKUP(A126,'[1]2T '!$A:$F,5,FALSE)</f>
        <v>209179640.40000001</v>
      </c>
    </row>
    <row r="127" spans="1:11" x14ac:dyDescent="0.25">
      <c r="A127" t="s">
        <v>9284</v>
      </c>
      <c r="B127" t="s">
        <v>475</v>
      </c>
      <c r="C127" t="s">
        <v>2058</v>
      </c>
      <c r="D127" t="s">
        <v>101</v>
      </c>
      <c r="E127" t="s">
        <v>102</v>
      </c>
      <c r="F127">
        <v>542287461.20000005</v>
      </c>
      <c r="G127">
        <v>139835530.61000001</v>
      </c>
      <c r="H127">
        <v>64863695.579999998</v>
      </c>
      <c r="I127">
        <f>VLOOKUP(A127,'[1]2T '!$A:$F,3,FALSE)</f>
        <v>515231678.80000001</v>
      </c>
      <c r="J127">
        <f>VLOOKUP(A127,'[1]2T '!$A:$F,4,FALSE)</f>
        <v>270028606.19</v>
      </c>
      <c r="K127">
        <f>VLOOKUP(A127,'[1]2T '!$A:$F,5,FALSE)</f>
        <v>174071376.97</v>
      </c>
    </row>
    <row r="128" spans="1:11" x14ac:dyDescent="0.25">
      <c r="A128" t="s">
        <v>9285</v>
      </c>
      <c r="B128" t="s">
        <v>475</v>
      </c>
      <c r="C128" t="s">
        <v>2058</v>
      </c>
      <c r="D128" t="s">
        <v>117</v>
      </c>
      <c r="E128" t="s">
        <v>118</v>
      </c>
      <c r="F128">
        <v>7655898</v>
      </c>
      <c r="G128">
        <v>0</v>
      </c>
      <c r="H128">
        <v>0</v>
      </c>
      <c r="I128">
        <f>VLOOKUP(A128,'[1]2T '!$A:$F,3,FALSE)</f>
        <v>4246092.29</v>
      </c>
      <c r="J128">
        <f>VLOOKUP(A128,'[1]2T '!$A:$F,4,FALSE)</f>
        <v>0</v>
      </c>
      <c r="K128">
        <f>VLOOKUP(A128,'[1]2T '!$A:$F,5,FALSE)</f>
        <v>0</v>
      </c>
    </row>
    <row r="129" spans="1:11" x14ac:dyDescent="0.25">
      <c r="A129" t="s">
        <v>487</v>
      </c>
      <c r="B129" t="s">
        <v>475</v>
      </c>
      <c r="C129" t="s">
        <v>2058</v>
      </c>
      <c r="D129" t="s">
        <v>122</v>
      </c>
      <c r="E129" t="s">
        <v>123</v>
      </c>
      <c r="F129">
        <v>1650000</v>
      </c>
      <c r="G129">
        <v>775000</v>
      </c>
      <c r="H129">
        <v>0</v>
      </c>
      <c r="I129">
        <f>VLOOKUP(A129,'[1]2T '!$A:$F,3,FALSE)</f>
        <v>1650000</v>
      </c>
      <c r="J129">
        <f>VLOOKUP(A129,'[1]2T '!$A:$F,4,FALSE)</f>
        <v>775000</v>
      </c>
      <c r="K129">
        <f>VLOOKUP(A129,'[1]2T '!$A:$F,5,FALSE)</f>
        <v>0</v>
      </c>
    </row>
    <row r="130" spans="1:11" x14ac:dyDescent="0.25">
      <c r="A130" t="s">
        <v>488</v>
      </c>
      <c r="B130" t="s">
        <v>475</v>
      </c>
      <c r="C130" t="s">
        <v>2058</v>
      </c>
      <c r="D130" t="s">
        <v>322</v>
      </c>
      <c r="E130" t="s">
        <v>323</v>
      </c>
      <c r="F130">
        <v>95013699</v>
      </c>
      <c r="G130">
        <v>0</v>
      </c>
      <c r="H130">
        <v>0</v>
      </c>
      <c r="I130">
        <f>VLOOKUP(A130,'[1]2T '!$A:$F,3,FALSE)</f>
        <v>95013699</v>
      </c>
      <c r="J130">
        <f>VLOOKUP(A130,'[1]2T '!$A:$F,4,FALSE)</f>
        <v>0</v>
      </c>
      <c r="K130">
        <f>VLOOKUP(A130,'[1]2T '!$A:$F,5,FALSE)</f>
        <v>0</v>
      </c>
    </row>
    <row r="131" spans="1:11" x14ac:dyDescent="0.25">
      <c r="A131" t="s">
        <v>489</v>
      </c>
      <c r="B131" t="s">
        <v>475</v>
      </c>
      <c r="C131" t="s">
        <v>2058</v>
      </c>
      <c r="D131" t="s">
        <v>328</v>
      </c>
      <c r="E131" t="s">
        <v>329</v>
      </c>
      <c r="F131">
        <v>5464000</v>
      </c>
      <c r="G131">
        <v>1092800</v>
      </c>
      <c r="H131">
        <v>328250</v>
      </c>
      <c r="I131">
        <f>VLOOKUP(A131,'[1]2T '!$A:$F,3,FALSE)</f>
        <v>5464000</v>
      </c>
      <c r="J131">
        <f>VLOOKUP(A131,'[1]2T '!$A:$F,4,FALSE)</f>
        <v>2732000</v>
      </c>
      <c r="K131">
        <f>VLOOKUP(A131,'[1]2T '!$A:$F,5,FALSE)</f>
        <v>2172500</v>
      </c>
    </row>
    <row r="132" spans="1:11" x14ac:dyDescent="0.25">
      <c r="A132" t="s">
        <v>490</v>
      </c>
      <c r="B132" t="s">
        <v>475</v>
      </c>
      <c r="C132" t="s">
        <v>2058</v>
      </c>
      <c r="D132" t="s">
        <v>336</v>
      </c>
      <c r="E132" t="s">
        <v>337</v>
      </c>
      <c r="F132">
        <v>52843420</v>
      </c>
      <c r="G132">
        <v>10248684</v>
      </c>
      <c r="H132">
        <v>2491720</v>
      </c>
      <c r="I132">
        <f>VLOOKUP(A132,'[1]2T '!$A:$F,3,FALSE)</f>
        <v>52843420</v>
      </c>
      <c r="J132">
        <f>VLOOKUP(A132,'[1]2T '!$A:$F,4,FALSE)</f>
        <v>39921770</v>
      </c>
      <c r="K132">
        <f>VLOOKUP(A132,'[1]2T '!$A:$F,5,FALSE)</f>
        <v>33997217.049999997</v>
      </c>
    </row>
    <row r="133" spans="1:11" x14ac:dyDescent="0.25">
      <c r="A133" t="s">
        <v>491</v>
      </c>
      <c r="B133" t="s">
        <v>492</v>
      </c>
      <c r="C133" t="s">
        <v>2059</v>
      </c>
      <c r="D133" t="s">
        <v>247</v>
      </c>
      <c r="E133" t="s">
        <v>248</v>
      </c>
      <c r="F133">
        <v>1344783491</v>
      </c>
      <c r="G133">
        <v>430644758.10000002</v>
      </c>
      <c r="H133">
        <v>222457686.35999998</v>
      </c>
      <c r="I133">
        <f>VLOOKUP(A133,'[1]2T '!$A:$F,3,FALSE)</f>
        <v>1372381647.1500001</v>
      </c>
      <c r="J133">
        <f>VLOOKUP(A133,'[1]2T '!$A:$F,4,FALSE)</f>
        <v>828702545.64999998</v>
      </c>
      <c r="K133">
        <f>VLOOKUP(A133,'[1]2T '!$A:$F,5,FALSE)</f>
        <v>616594295.51000011</v>
      </c>
    </row>
    <row r="134" spans="1:11" x14ac:dyDescent="0.25">
      <c r="A134" t="s">
        <v>497</v>
      </c>
      <c r="B134" t="s">
        <v>492</v>
      </c>
      <c r="C134" t="s">
        <v>2059</v>
      </c>
      <c r="D134" t="s">
        <v>257</v>
      </c>
      <c r="E134" t="s">
        <v>258</v>
      </c>
      <c r="F134">
        <v>1370494822.55</v>
      </c>
      <c r="G134">
        <v>365983851.81</v>
      </c>
      <c r="H134">
        <v>257491911.87</v>
      </c>
      <c r="I134">
        <f>VLOOKUP(A134,'[1]2T '!$A:$F,3,FALSE)</f>
        <v>1375905990.8099999</v>
      </c>
      <c r="J134">
        <f>VLOOKUP(A134,'[1]2T '!$A:$F,4,FALSE)</f>
        <v>791187755.57000017</v>
      </c>
      <c r="K134">
        <f>VLOOKUP(A134,'[1]2T '!$A:$F,5,FALSE)</f>
        <v>600056731.72000015</v>
      </c>
    </row>
    <row r="135" spans="1:11" x14ac:dyDescent="0.25">
      <c r="A135" t="s">
        <v>498</v>
      </c>
      <c r="B135" t="s">
        <v>492</v>
      </c>
      <c r="C135" t="s">
        <v>2059</v>
      </c>
      <c r="D135" t="s">
        <v>267</v>
      </c>
      <c r="E135" t="s">
        <v>268</v>
      </c>
      <c r="F135">
        <v>350039942</v>
      </c>
      <c r="G135">
        <v>132799269.23</v>
      </c>
      <c r="H135">
        <v>71629108.670000017</v>
      </c>
      <c r="I135">
        <f>VLOOKUP(A135,'[1]2T '!$A:$F,3,FALSE)</f>
        <v>351039942</v>
      </c>
      <c r="J135">
        <f>VLOOKUP(A135,'[1]2T '!$A:$F,4,FALSE)</f>
        <v>214745689.72</v>
      </c>
      <c r="K135">
        <f>VLOOKUP(A135,'[1]2T '!$A:$F,5,FALSE)</f>
        <v>148657387.43000001</v>
      </c>
    </row>
    <row r="136" spans="1:11" x14ac:dyDescent="0.25">
      <c r="A136" t="s">
        <v>499</v>
      </c>
      <c r="B136" t="s">
        <v>492</v>
      </c>
      <c r="C136" t="s">
        <v>2059</v>
      </c>
      <c r="D136" t="s">
        <v>276</v>
      </c>
      <c r="E136" t="s">
        <v>277</v>
      </c>
      <c r="F136">
        <v>382667520</v>
      </c>
      <c r="G136">
        <v>109156472.22999999</v>
      </c>
      <c r="H136">
        <v>80855435.809999987</v>
      </c>
      <c r="I136">
        <f>VLOOKUP(A136,'[1]2T '!$A:$F,3,FALSE)</f>
        <v>383078170.76999992</v>
      </c>
      <c r="J136">
        <f>VLOOKUP(A136,'[1]2T '!$A:$F,4,FALSE)</f>
        <v>217312480</v>
      </c>
      <c r="K136">
        <f>VLOOKUP(A136,'[1]2T '!$A:$F,5,FALSE)</f>
        <v>191423842.55000001</v>
      </c>
    </row>
    <row r="137" spans="1:11" x14ac:dyDescent="0.25">
      <c r="A137" t="s">
        <v>500</v>
      </c>
      <c r="B137" t="s">
        <v>492</v>
      </c>
      <c r="C137" t="s">
        <v>2059</v>
      </c>
      <c r="D137" t="s">
        <v>284</v>
      </c>
      <c r="E137" t="s">
        <v>285</v>
      </c>
      <c r="F137">
        <v>135195584</v>
      </c>
      <c r="G137">
        <v>63411280</v>
      </c>
      <c r="H137">
        <v>37987070.509999998</v>
      </c>
      <c r="I137">
        <f>VLOOKUP(A137,'[1]2T '!$A:$F,3,FALSE)</f>
        <v>135195584</v>
      </c>
      <c r="J137">
        <f>VLOOKUP(A137,'[1]2T '!$A:$F,4,FALSE)</f>
        <v>97939424</v>
      </c>
      <c r="K137">
        <f>VLOOKUP(A137,'[1]2T '!$A:$F,5,FALSE)</f>
        <v>80894843.099999994</v>
      </c>
    </row>
    <row r="138" spans="1:11" x14ac:dyDescent="0.25">
      <c r="A138" t="s">
        <v>501</v>
      </c>
      <c r="B138" t="s">
        <v>492</v>
      </c>
      <c r="C138" t="s">
        <v>2059</v>
      </c>
      <c r="D138" t="s">
        <v>297</v>
      </c>
      <c r="E138" t="s">
        <v>298</v>
      </c>
      <c r="F138">
        <v>235242108</v>
      </c>
      <c r="G138">
        <v>74256053.229999989</v>
      </c>
      <c r="H138">
        <v>39281527.150000006</v>
      </c>
      <c r="I138">
        <f>VLOOKUP(A138,'[1]2T '!$A:$F,3,FALSE)</f>
        <v>232878010.16999999</v>
      </c>
      <c r="J138">
        <f>VLOOKUP(A138,'[1]2T '!$A:$F,4,FALSE)</f>
        <v>130653004.40000001</v>
      </c>
      <c r="K138">
        <f>VLOOKUP(A138,'[1]2T '!$A:$F,5,FALSE)</f>
        <v>88422752.600000009</v>
      </c>
    </row>
    <row r="139" spans="1:11" x14ac:dyDescent="0.25">
      <c r="A139" t="s">
        <v>504</v>
      </c>
      <c r="B139" t="s">
        <v>492</v>
      </c>
      <c r="C139" t="s">
        <v>2059</v>
      </c>
      <c r="D139" t="s">
        <v>304</v>
      </c>
      <c r="E139" t="s">
        <v>305</v>
      </c>
      <c r="F139">
        <v>630469504</v>
      </c>
      <c r="G139">
        <v>451956262.51999998</v>
      </c>
      <c r="H139">
        <v>360880820.22000003</v>
      </c>
      <c r="I139">
        <f>VLOOKUP(A139,'[1]2T '!$A:$F,3,FALSE)</f>
        <v>630469504</v>
      </c>
      <c r="J139">
        <f>VLOOKUP(A139,'[1]2T '!$A:$F,4,FALSE)</f>
        <v>560874413.51999998</v>
      </c>
      <c r="K139">
        <f>VLOOKUP(A139,'[1]2T '!$A:$F,5,FALSE)</f>
        <v>422324969.56</v>
      </c>
    </row>
    <row r="140" spans="1:11" x14ac:dyDescent="0.25">
      <c r="A140" t="s">
        <v>505</v>
      </c>
      <c r="B140" t="s">
        <v>492</v>
      </c>
      <c r="C140" t="s">
        <v>2059</v>
      </c>
      <c r="D140" t="s">
        <v>312</v>
      </c>
      <c r="E140" t="s">
        <v>313</v>
      </c>
      <c r="F140">
        <v>1486597307.1800001</v>
      </c>
      <c r="G140">
        <v>236344538.23000002</v>
      </c>
      <c r="H140">
        <v>29984750.010000002</v>
      </c>
      <c r="I140">
        <f>VLOOKUP(A140,'[1]2T '!$A:$F,3,FALSE)</f>
        <v>1457391125.99</v>
      </c>
      <c r="J140">
        <f>VLOOKUP(A140,'[1]2T '!$A:$F,4,FALSE)</f>
        <v>964621309.6500001</v>
      </c>
      <c r="K140">
        <f>VLOOKUP(A140,'[1]2T '!$A:$F,5,FALSE)</f>
        <v>334609721.39999998</v>
      </c>
    </row>
    <row r="141" spans="1:11" x14ac:dyDescent="0.25">
      <c r="A141" t="s">
        <v>506</v>
      </c>
      <c r="B141" t="s">
        <v>492</v>
      </c>
      <c r="C141" t="s">
        <v>2059</v>
      </c>
      <c r="D141" t="s">
        <v>101</v>
      </c>
      <c r="E141" t="s">
        <v>102</v>
      </c>
      <c r="F141">
        <v>27535837.82</v>
      </c>
      <c r="G141">
        <v>8283695.8200000003</v>
      </c>
      <c r="H141">
        <v>8230865.3399999999</v>
      </c>
      <c r="I141">
        <f>VLOOKUP(A141,'[1]2T '!$A:$F,3,FALSE)</f>
        <v>30454352.089999996</v>
      </c>
      <c r="J141">
        <f>VLOOKUP(A141,'[1]2T '!$A:$F,4,FALSE)</f>
        <v>13260210.090000002</v>
      </c>
      <c r="K141">
        <f>VLOOKUP(A141,'[1]2T '!$A:$F,5,FALSE)</f>
        <v>12390817.169999998</v>
      </c>
    </row>
    <row r="142" spans="1:11" x14ac:dyDescent="0.25">
      <c r="A142" t="s">
        <v>507</v>
      </c>
      <c r="B142" t="s">
        <v>492</v>
      </c>
      <c r="C142" t="s">
        <v>2059</v>
      </c>
      <c r="D142" t="s">
        <v>117</v>
      </c>
      <c r="E142" t="s">
        <v>118</v>
      </c>
      <c r="F142">
        <v>1320360.1600000001</v>
      </c>
      <c r="G142">
        <v>818972.21000000008</v>
      </c>
      <c r="H142">
        <v>0</v>
      </c>
      <c r="I142">
        <f>VLOOKUP(A142,'[1]2T '!$A:$F,3,FALSE)</f>
        <v>6007536.0700000003</v>
      </c>
      <c r="J142">
        <f>VLOOKUP(A142,'[1]2T '!$A:$F,4,FALSE)</f>
        <v>3941073.4299999997</v>
      </c>
      <c r="K142">
        <f>VLOOKUP(A142,'[1]2T '!$A:$F,5,FALSE)</f>
        <v>0</v>
      </c>
    </row>
    <row r="143" spans="1:11" x14ac:dyDescent="0.25">
      <c r="A143" t="s">
        <v>508</v>
      </c>
      <c r="B143" t="s">
        <v>492</v>
      </c>
      <c r="C143" t="s">
        <v>2059</v>
      </c>
      <c r="D143" t="s">
        <v>122</v>
      </c>
      <c r="E143" t="s">
        <v>123</v>
      </c>
      <c r="F143">
        <v>138077563.91999999</v>
      </c>
      <c r="G143">
        <v>65351321</v>
      </c>
      <c r="H143">
        <v>32626200.989999991</v>
      </c>
      <c r="I143">
        <f>VLOOKUP(A143,'[1]2T '!$A:$F,3,FALSE)</f>
        <v>137906599.91999999</v>
      </c>
      <c r="J143">
        <f>VLOOKUP(A143,'[1]2T '!$A:$F,4,FALSE)</f>
        <v>102047680</v>
      </c>
      <c r="K143">
        <f>VLOOKUP(A143,'[1]2T '!$A:$F,5,FALSE)</f>
        <v>74531284.640000015</v>
      </c>
    </row>
    <row r="144" spans="1:11" x14ac:dyDescent="0.25">
      <c r="A144" t="s">
        <v>509</v>
      </c>
      <c r="B144" t="s">
        <v>492</v>
      </c>
      <c r="C144" t="s">
        <v>2059</v>
      </c>
      <c r="D144" t="s">
        <v>322</v>
      </c>
      <c r="E144" t="s">
        <v>323</v>
      </c>
      <c r="F144">
        <v>265864104</v>
      </c>
      <c r="G144">
        <v>129001182</v>
      </c>
      <c r="H144">
        <v>0</v>
      </c>
      <c r="I144">
        <f>VLOOKUP(A144,'[1]2T '!$A:$F,3,FALSE)</f>
        <v>265864104</v>
      </c>
      <c r="J144">
        <f>VLOOKUP(A144,'[1]2T '!$A:$F,4,FALSE)</f>
        <v>265864104</v>
      </c>
      <c r="K144">
        <f>VLOOKUP(A144,'[1]2T '!$A:$F,5,FALSE)</f>
        <v>4479366.0799999991</v>
      </c>
    </row>
    <row r="145" spans="1:11" x14ac:dyDescent="0.25">
      <c r="A145" t="s">
        <v>510</v>
      </c>
      <c r="B145" t="s">
        <v>492</v>
      </c>
      <c r="C145" t="s">
        <v>2059</v>
      </c>
      <c r="D145" t="s">
        <v>328</v>
      </c>
      <c r="E145" t="s">
        <v>329</v>
      </c>
      <c r="F145">
        <v>126940717</v>
      </c>
      <c r="G145">
        <v>34617490</v>
      </c>
      <c r="H145">
        <v>23780985.300000001</v>
      </c>
      <c r="I145">
        <f>VLOOKUP(A145,'[1]2T '!$A:$F,3,FALSE)</f>
        <v>126940717</v>
      </c>
      <c r="J145">
        <f>VLOOKUP(A145,'[1]2T '!$A:$F,4,FALSE)</f>
        <v>43855354</v>
      </c>
      <c r="K145">
        <f>VLOOKUP(A145,'[1]2T '!$A:$F,5,FALSE)</f>
        <v>35997926.439999998</v>
      </c>
    </row>
    <row r="146" spans="1:11" x14ac:dyDescent="0.25">
      <c r="A146" t="s">
        <v>514</v>
      </c>
      <c r="B146" t="s">
        <v>492</v>
      </c>
      <c r="C146" t="s">
        <v>2059</v>
      </c>
      <c r="D146" t="s">
        <v>336</v>
      </c>
      <c r="E146" t="s">
        <v>337</v>
      </c>
      <c r="F146">
        <v>61172047</v>
      </c>
      <c r="G146">
        <v>26458631</v>
      </c>
      <c r="H146">
        <v>19471059.469999999</v>
      </c>
      <c r="I146">
        <f>VLOOKUP(A146,'[1]2T '!$A:$F,3,FALSE)</f>
        <v>61172047</v>
      </c>
      <c r="J146">
        <f>VLOOKUP(A146,'[1]2T '!$A:$F,4,FALSE)</f>
        <v>38120866</v>
      </c>
      <c r="K146">
        <f>VLOOKUP(A146,'[1]2T '!$A:$F,5,FALSE)</f>
        <v>30546044</v>
      </c>
    </row>
    <row r="147" spans="1:11" x14ac:dyDescent="0.25">
      <c r="A147" t="s">
        <v>515</v>
      </c>
      <c r="B147" t="s">
        <v>516</v>
      </c>
      <c r="C147" t="s">
        <v>2060</v>
      </c>
      <c r="D147" t="s">
        <v>247</v>
      </c>
      <c r="E147" t="s">
        <v>248</v>
      </c>
      <c r="F147">
        <v>281072421</v>
      </c>
      <c r="G147">
        <v>53913528</v>
      </c>
      <c r="H147">
        <v>22977559.599999994</v>
      </c>
      <c r="I147">
        <f>VLOOKUP(A147,'[1]2T '!$A:$F,3,FALSE)</f>
        <v>281072421</v>
      </c>
      <c r="J147">
        <f>VLOOKUP(A147,'[1]2T '!$A:$F,4,FALSE)</f>
        <v>127806168.34</v>
      </c>
      <c r="K147">
        <f>VLOOKUP(A147,'[1]2T '!$A:$F,5,FALSE)</f>
        <v>117977572.55000001</v>
      </c>
    </row>
    <row r="148" spans="1:11" x14ac:dyDescent="0.25">
      <c r="A148" t="s">
        <v>521</v>
      </c>
      <c r="B148" t="s">
        <v>516</v>
      </c>
      <c r="C148" t="s">
        <v>2060</v>
      </c>
      <c r="D148" t="s">
        <v>257</v>
      </c>
      <c r="E148" t="s">
        <v>258</v>
      </c>
      <c r="F148">
        <v>605309452</v>
      </c>
      <c r="G148">
        <v>158506714.39000002</v>
      </c>
      <c r="H148">
        <v>80069448.210000008</v>
      </c>
      <c r="I148">
        <f>VLOOKUP(A148,'[1]2T '!$A:$F,3,FALSE)</f>
        <v>605309452</v>
      </c>
      <c r="J148">
        <f>VLOOKUP(A148,'[1]2T '!$A:$F,4,FALSE)</f>
        <v>319492787.11999995</v>
      </c>
      <c r="K148">
        <f>VLOOKUP(A148,'[1]2T '!$A:$F,5,FALSE)</f>
        <v>222391335.42000002</v>
      </c>
    </row>
    <row r="149" spans="1:11" x14ac:dyDescent="0.25">
      <c r="A149" t="s">
        <v>522</v>
      </c>
      <c r="B149" t="s">
        <v>516</v>
      </c>
      <c r="C149" t="s">
        <v>2060</v>
      </c>
      <c r="D149" t="s">
        <v>267</v>
      </c>
      <c r="E149" t="s">
        <v>268</v>
      </c>
      <c r="F149">
        <v>104922633</v>
      </c>
      <c r="G149">
        <v>22419217.969999999</v>
      </c>
      <c r="H149">
        <v>14475922.980000002</v>
      </c>
      <c r="I149">
        <f>VLOOKUP(A149,'[1]2T '!$A:$F,3,FALSE)</f>
        <v>104922633</v>
      </c>
      <c r="J149">
        <f>VLOOKUP(A149,'[1]2T '!$A:$F,4,FALSE)</f>
        <v>43362850.969999999</v>
      </c>
      <c r="K149">
        <f>VLOOKUP(A149,'[1]2T '!$A:$F,5,FALSE)</f>
        <v>39187155.389999993</v>
      </c>
    </row>
    <row r="150" spans="1:11" x14ac:dyDescent="0.25">
      <c r="A150" t="s">
        <v>523</v>
      </c>
      <c r="B150" t="s">
        <v>516</v>
      </c>
      <c r="C150" t="s">
        <v>2060</v>
      </c>
      <c r="D150" t="s">
        <v>276</v>
      </c>
      <c r="E150" t="s">
        <v>277</v>
      </c>
      <c r="F150">
        <v>94324928</v>
      </c>
      <c r="G150">
        <v>20680516</v>
      </c>
      <c r="H150">
        <v>17756021.009999998</v>
      </c>
      <c r="I150">
        <f>VLOOKUP(A150,'[1]2T '!$A:$F,3,FALSE)</f>
        <v>94324928</v>
      </c>
      <c r="J150">
        <f>VLOOKUP(A150,'[1]2T '!$A:$F,4,FALSE)</f>
        <v>43803619</v>
      </c>
      <c r="K150">
        <f>VLOOKUP(A150,'[1]2T '!$A:$F,5,FALSE)</f>
        <v>38193485.100000001</v>
      </c>
    </row>
    <row r="151" spans="1:11" x14ac:dyDescent="0.25">
      <c r="A151" t="s">
        <v>524</v>
      </c>
      <c r="B151" t="s">
        <v>516</v>
      </c>
      <c r="C151" t="s">
        <v>2060</v>
      </c>
      <c r="D151" t="s">
        <v>284</v>
      </c>
      <c r="E151" t="s">
        <v>285</v>
      </c>
      <c r="F151">
        <v>84264928</v>
      </c>
      <c r="G151">
        <v>20056866</v>
      </c>
      <c r="H151">
        <v>18007768.220000003</v>
      </c>
      <c r="I151">
        <f>VLOOKUP(A151,'[1]2T '!$A:$F,3,FALSE)</f>
        <v>84264928</v>
      </c>
      <c r="J151">
        <f>VLOOKUP(A151,'[1]2T '!$A:$F,4,FALSE)</f>
        <v>41180768</v>
      </c>
      <c r="K151">
        <f>VLOOKUP(A151,'[1]2T '!$A:$F,5,FALSE)</f>
        <v>38584247.70000001</v>
      </c>
    </row>
    <row r="152" spans="1:11" x14ac:dyDescent="0.25">
      <c r="A152" t="s">
        <v>525</v>
      </c>
      <c r="B152" t="s">
        <v>516</v>
      </c>
      <c r="C152" t="s">
        <v>2060</v>
      </c>
      <c r="D152" t="s">
        <v>297</v>
      </c>
      <c r="E152" t="s">
        <v>298</v>
      </c>
      <c r="F152">
        <v>85264928</v>
      </c>
      <c r="G152">
        <v>19250525</v>
      </c>
      <c r="H152">
        <v>17745339.199999996</v>
      </c>
      <c r="I152">
        <f>VLOOKUP(A152,'[1]2T '!$A:$F,3,FALSE)</f>
        <v>85264928</v>
      </c>
      <c r="J152">
        <f>VLOOKUP(A152,'[1]2T '!$A:$F,4,FALSE)</f>
        <v>41332809</v>
      </c>
      <c r="K152">
        <f>VLOOKUP(A152,'[1]2T '!$A:$F,5,FALSE)</f>
        <v>37135131.380000003</v>
      </c>
    </row>
    <row r="153" spans="1:11" x14ac:dyDescent="0.25">
      <c r="A153" t="s">
        <v>526</v>
      </c>
      <c r="B153" t="s">
        <v>516</v>
      </c>
      <c r="C153" t="s">
        <v>2060</v>
      </c>
      <c r="D153" t="s">
        <v>304</v>
      </c>
      <c r="E153" t="s">
        <v>305</v>
      </c>
      <c r="F153">
        <v>3100000</v>
      </c>
      <c r="G153">
        <v>766666</v>
      </c>
      <c r="H153">
        <v>0</v>
      </c>
      <c r="I153">
        <f>VLOOKUP(A153,'[1]2T '!$A:$F,3,FALSE)</f>
        <v>3100000</v>
      </c>
      <c r="J153">
        <f>VLOOKUP(A153,'[1]2T '!$A:$F,4,FALSE)</f>
        <v>1541665</v>
      </c>
      <c r="K153">
        <f>VLOOKUP(A153,'[1]2T '!$A:$F,5,FALSE)</f>
        <v>0</v>
      </c>
    </row>
    <row r="154" spans="1:11" x14ac:dyDescent="0.25">
      <c r="A154" t="s">
        <v>527</v>
      </c>
      <c r="B154" t="s">
        <v>516</v>
      </c>
      <c r="C154" t="s">
        <v>2060</v>
      </c>
      <c r="D154" t="s">
        <v>312</v>
      </c>
      <c r="E154" t="s">
        <v>313</v>
      </c>
      <c r="F154">
        <v>399816556</v>
      </c>
      <c r="G154">
        <v>43903732.980000004</v>
      </c>
      <c r="H154">
        <v>22765512</v>
      </c>
      <c r="I154">
        <f>VLOOKUP(A154,'[1]2T '!$A:$F,3,FALSE)</f>
        <v>399816556</v>
      </c>
      <c r="J154">
        <f>VLOOKUP(A154,'[1]2T '!$A:$F,4,FALSE)</f>
        <v>158402399.98000002</v>
      </c>
      <c r="K154">
        <f>VLOOKUP(A154,'[1]2T '!$A:$F,5,FALSE)</f>
        <v>82998523.060000002</v>
      </c>
    </row>
    <row r="155" spans="1:11" x14ac:dyDescent="0.25">
      <c r="A155" t="s">
        <v>528</v>
      </c>
      <c r="B155" t="s">
        <v>516</v>
      </c>
      <c r="C155" t="s">
        <v>2060</v>
      </c>
      <c r="D155" t="s">
        <v>101</v>
      </c>
      <c r="E155" t="s">
        <v>102</v>
      </c>
      <c r="F155">
        <v>69183057</v>
      </c>
      <c r="G155">
        <v>7149584.2200000007</v>
      </c>
      <c r="H155">
        <v>104514.37</v>
      </c>
      <c r="I155">
        <f>VLOOKUP(A155,'[1]2T '!$A:$F,3,FALSE)</f>
        <v>69651363.960000008</v>
      </c>
      <c r="J155">
        <f>VLOOKUP(A155,'[1]2T '!$A:$F,4,FALSE)</f>
        <v>26251228.650000002</v>
      </c>
      <c r="K155">
        <f>VLOOKUP(A155,'[1]2T '!$A:$F,5,FALSE)</f>
        <v>10015435.809999999</v>
      </c>
    </row>
    <row r="156" spans="1:11" x14ac:dyDescent="0.25">
      <c r="A156" t="s">
        <v>529</v>
      </c>
      <c r="B156" t="s">
        <v>516</v>
      </c>
      <c r="C156" t="s">
        <v>2060</v>
      </c>
      <c r="D156" t="s">
        <v>117</v>
      </c>
      <c r="E156" t="s">
        <v>118</v>
      </c>
      <c r="F156">
        <v>15251716.029999999</v>
      </c>
      <c r="G156">
        <v>9484.1899999999987</v>
      </c>
      <c r="H156">
        <v>0</v>
      </c>
      <c r="I156">
        <f>VLOOKUP(A156,'[1]2T '!$A:$F,3,FALSE)</f>
        <v>16221007.309999999</v>
      </c>
      <c r="J156">
        <f>VLOOKUP(A156,'[1]2T '!$A:$F,4,FALSE)</f>
        <v>15657889.91</v>
      </c>
      <c r="K156">
        <f>VLOOKUP(A156,'[1]2T '!$A:$F,5,FALSE)</f>
        <v>0</v>
      </c>
    </row>
    <row r="157" spans="1:11" x14ac:dyDescent="0.25">
      <c r="A157" t="s">
        <v>530</v>
      </c>
      <c r="B157" t="s">
        <v>516</v>
      </c>
      <c r="C157" t="s">
        <v>2060</v>
      </c>
      <c r="D157" t="s">
        <v>122</v>
      </c>
      <c r="E157" t="s">
        <v>123</v>
      </c>
      <c r="F157">
        <v>10515130</v>
      </c>
      <c r="G157">
        <v>872498</v>
      </c>
      <c r="H157">
        <v>0</v>
      </c>
      <c r="I157">
        <f>VLOOKUP(A157,'[1]2T '!$A:$F,3,FALSE)</f>
        <v>10515130</v>
      </c>
      <c r="J157">
        <f>VLOOKUP(A157,'[1]2T '!$A:$F,4,FALSE)</f>
        <v>6751245</v>
      </c>
      <c r="K157">
        <f>VLOOKUP(A157,'[1]2T '!$A:$F,5,FALSE)</f>
        <v>5304376.3599999994</v>
      </c>
    </row>
    <row r="158" spans="1:11" x14ac:dyDescent="0.25">
      <c r="A158" t="s">
        <v>531</v>
      </c>
      <c r="B158" t="s">
        <v>516</v>
      </c>
      <c r="C158" t="s">
        <v>2060</v>
      </c>
      <c r="D158" t="s">
        <v>322</v>
      </c>
      <c r="E158" t="s">
        <v>323</v>
      </c>
      <c r="F158">
        <v>79949747</v>
      </c>
      <c r="G158">
        <v>8720339.5399999991</v>
      </c>
      <c r="H158">
        <v>0</v>
      </c>
      <c r="I158">
        <f>VLOOKUP(A158,'[1]2T '!$A:$F,3,FALSE)</f>
        <v>79949747</v>
      </c>
      <c r="J158">
        <f>VLOOKUP(A158,'[1]2T '!$A:$F,4,FALSE)</f>
        <v>39124800</v>
      </c>
      <c r="K158">
        <f>VLOOKUP(A158,'[1]2T '!$A:$F,5,FALSE)</f>
        <v>0</v>
      </c>
    </row>
    <row r="159" spans="1:11" x14ac:dyDescent="0.25">
      <c r="A159" t="s">
        <v>532</v>
      </c>
      <c r="B159" t="s">
        <v>516</v>
      </c>
      <c r="C159" t="s">
        <v>2060</v>
      </c>
      <c r="D159" t="s">
        <v>409</v>
      </c>
      <c r="E159" t="s">
        <v>410</v>
      </c>
      <c r="F159">
        <v>46892000</v>
      </c>
      <c r="G159">
        <v>3105000</v>
      </c>
      <c r="H159">
        <v>0</v>
      </c>
      <c r="I159">
        <f>VLOOKUP(A159,'[1]2T '!$A:$F,3,FALSE)</f>
        <v>46892000</v>
      </c>
      <c r="J159">
        <f>VLOOKUP(A159,'[1]2T '!$A:$F,4,FALSE)</f>
        <v>11920000</v>
      </c>
      <c r="K159">
        <f>VLOOKUP(A159,'[1]2T '!$A:$F,5,FALSE)</f>
        <v>3554400</v>
      </c>
    </row>
    <row r="160" spans="1:11" x14ac:dyDescent="0.25">
      <c r="A160" t="s">
        <v>533</v>
      </c>
      <c r="B160" t="s">
        <v>516</v>
      </c>
      <c r="C160" t="s">
        <v>2060</v>
      </c>
      <c r="D160" t="s">
        <v>336</v>
      </c>
      <c r="E160" t="s">
        <v>337</v>
      </c>
      <c r="F160">
        <v>102608000</v>
      </c>
      <c r="G160">
        <v>24326000</v>
      </c>
      <c r="H160">
        <v>1838704.3</v>
      </c>
      <c r="I160">
        <f>VLOOKUP(A160,'[1]2T '!$A:$F,3,FALSE)</f>
        <v>102608000</v>
      </c>
      <c r="J160">
        <f>VLOOKUP(A160,'[1]2T '!$A:$F,4,FALSE)</f>
        <v>61304000</v>
      </c>
      <c r="K160">
        <f>VLOOKUP(A160,'[1]2T '!$A:$F,5,FALSE)</f>
        <v>5634062.5</v>
      </c>
    </row>
    <row r="161" spans="1:11" x14ac:dyDescent="0.25">
      <c r="A161" t="s">
        <v>534</v>
      </c>
      <c r="B161" t="s">
        <v>535</v>
      </c>
      <c r="C161" t="s">
        <v>2061</v>
      </c>
      <c r="D161" t="s">
        <v>247</v>
      </c>
      <c r="E161" t="s">
        <v>248</v>
      </c>
      <c r="F161">
        <v>971537924</v>
      </c>
      <c r="G161">
        <v>229701756.52000001</v>
      </c>
      <c r="H161">
        <v>131416463.49000002</v>
      </c>
      <c r="I161">
        <f>VLOOKUP(A161,'[1]2T '!$A:$F,3,FALSE)</f>
        <v>973229813.17000008</v>
      </c>
      <c r="J161">
        <f>VLOOKUP(A161,'[1]2T '!$A:$F,4,FALSE)</f>
        <v>480212510.42999995</v>
      </c>
      <c r="K161">
        <f>VLOOKUP(A161,'[1]2T '!$A:$F,5,FALSE)</f>
        <v>335571298.19000006</v>
      </c>
    </row>
    <row r="162" spans="1:11" x14ac:dyDescent="0.25">
      <c r="A162" t="s">
        <v>540</v>
      </c>
      <c r="B162" t="s">
        <v>535</v>
      </c>
      <c r="C162" t="s">
        <v>2061</v>
      </c>
      <c r="D162" t="s">
        <v>257</v>
      </c>
      <c r="E162" t="s">
        <v>258</v>
      </c>
      <c r="F162">
        <v>253590967</v>
      </c>
      <c r="G162">
        <v>54450140</v>
      </c>
      <c r="H162">
        <v>35003821.280000001</v>
      </c>
      <c r="I162">
        <f>VLOOKUP(A162,'[1]2T '!$A:$F,3,FALSE)</f>
        <v>255684767</v>
      </c>
      <c r="J162">
        <f>VLOOKUP(A162,'[1]2T '!$A:$F,4,FALSE)</f>
        <v>137054212.34999999</v>
      </c>
      <c r="K162">
        <f>VLOOKUP(A162,'[1]2T '!$A:$F,5,FALSE)</f>
        <v>88380616.370000005</v>
      </c>
    </row>
    <row r="163" spans="1:11" x14ac:dyDescent="0.25">
      <c r="A163" t="s">
        <v>541</v>
      </c>
      <c r="B163" t="s">
        <v>535</v>
      </c>
      <c r="C163" t="s">
        <v>2061</v>
      </c>
      <c r="D163" t="s">
        <v>267</v>
      </c>
      <c r="E163" t="s">
        <v>268</v>
      </c>
      <c r="F163">
        <v>232257344</v>
      </c>
      <c r="G163">
        <v>65953319</v>
      </c>
      <c r="H163">
        <v>41816677.659999996</v>
      </c>
      <c r="I163">
        <f>VLOOKUP(A163,'[1]2T '!$A:$F,3,FALSE)</f>
        <v>232257344</v>
      </c>
      <c r="J163">
        <f>VLOOKUP(A163,'[1]2T '!$A:$F,4,FALSE)</f>
        <v>129405338</v>
      </c>
      <c r="K163">
        <f>VLOOKUP(A163,'[1]2T '!$A:$F,5,FALSE)</f>
        <v>90407940.840000004</v>
      </c>
    </row>
    <row r="164" spans="1:11" x14ac:dyDescent="0.25">
      <c r="A164" t="s">
        <v>542</v>
      </c>
      <c r="B164" t="s">
        <v>535</v>
      </c>
      <c r="C164" t="s">
        <v>2061</v>
      </c>
      <c r="D164" t="s">
        <v>276</v>
      </c>
      <c r="E164" t="s">
        <v>277</v>
      </c>
      <c r="F164">
        <v>75191160</v>
      </c>
      <c r="G164">
        <v>19440420</v>
      </c>
      <c r="H164">
        <v>14609502.16</v>
      </c>
      <c r="I164">
        <f>VLOOKUP(A164,'[1]2T '!$A:$F,3,FALSE)</f>
        <v>75191160</v>
      </c>
      <c r="J164">
        <f>VLOOKUP(A164,'[1]2T '!$A:$F,4,FALSE)</f>
        <v>39969629</v>
      </c>
      <c r="K164">
        <f>VLOOKUP(A164,'[1]2T '!$A:$F,5,FALSE)</f>
        <v>29749582.189999998</v>
      </c>
    </row>
    <row r="165" spans="1:11" x14ac:dyDescent="0.25">
      <c r="A165" t="s">
        <v>543</v>
      </c>
      <c r="B165" t="s">
        <v>535</v>
      </c>
      <c r="C165" t="s">
        <v>2061</v>
      </c>
      <c r="D165" t="s">
        <v>284</v>
      </c>
      <c r="E165" t="s">
        <v>285</v>
      </c>
      <c r="F165">
        <v>19015941</v>
      </c>
      <c r="G165">
        <v>4169348</v>
      </c>
      <c r="H165">
        <v>2608805.7400000002</v>
      </c>
      <c r="I165">
        <f>VLOOKUP(A165,'[1]2T '!$A:$F,3,FALSE)</f>
        <v>19015941</v>
      </c>
      <c r="J165">
        <f>VLOOKUP(A165,'[1]2T '!$A:$F,4,FALSE)</f>
        <v>11212027</v>
      </c>
      <c r="K165">
        <f>VLOOKUP(A165,'[1]2T '!$A:$F,5,FALSE)</f>
        <v>5549269.7999999998</v>
      </c>
    </row>
    <row r="166" spans="1:11" x14ac:dyDescent="0.25">
      <c r="A166" t="s">
        <v>544</v>
      </c>
      <c r="B166" t="s">
        <v>535</v>
      </c>
      <c r="C166" t="s">
        <v>2061</v>
      </c>
      <c r="D166" t="s">
        <v>297</v>
      </c>
      <c r="E166" t="s">
        <v>298</v>
      </c>
      <c r="F166">
        <v>51032356.130000003</v>
      </c>
      <c r="G166">
        <v>12945069.130000001</v>
      </c>
      <c r="H166">
        <v>6387143.7599999988</v>
      </c>
      <c r="I166">
        <f>VLOOKUP(A166,'[1]2T '!$A:$F,3,FALSE)</f>
        <v>51472229.68</v>
      </c>
      <c r="J166">
        <f>VLOOKUP(A166,'[1]2T '!$A:$F,4,FALSE)</f>
        <v>27359680.68</v>
      </c>
      <c r="K166">
        <f>VLOOKUP(A166,'[1]2T '!$A:$F,5,FALSE)</f>
        <v>17760804.329999998</v>
      </c>
    </row>
    <row r="167" spans="1:11" x14ac:dyDescent="0.25">
      <c r="A167" t="s">
        <v>545</v>
      </c>
      <c r="B167" t="s">
        <v>535</v>
      </c>
      <c r="C167" t="s">
        <v>2061</v>
      </c>
      <c r="D167" t="s">
        <v>304</v>
      </c>
      <c r="E167" t="s">
        <v>305</v>
      </c>
      <c r="F167">
        <v>15724572</v>
      </c>
      <c r="G167">
        <v>1809830</v>
      </c>
      <c r="H167">
        <v>1564419.05</v>
      </c>
      <c r="I167">
        <f>VLOOKUP(A167,'[1]2T '!$A:$F,3,FALSE)</f>
        <v>15724572</v>
      </c>
      <c r="J167">
        <f>VLOOKUP(A167,'[1]2T '!$A:$F,4,FALSE)</f>
        <v>3573448</v>
      </c>
      <c r="K167">
        <f>VLOOKUP(A167,'[1]2T '!$A:$F,5,FALSE)</f>
        <v>3281809.5</v>
      </c>
    </row>
    <row r="168" spans="1:11" x14ac:dyDescent="0.25">
      <c r="A168" t="s">
        <v>546</v>
      </c>
      <c r="B168" t="s">
        <v>535</v>
      </c>
      <c r="C168" t="s">
        <v>2061</v>
      </c>
      <c r="D168" t="s">
        <v>312</v>
      </c>
      <c r="E168" t="s">
        <v>313</v>
      </c>
      <c r="F168">
        <v>866833259.87</v>
      </c>
      <c r="G168">
        <v>195266126.34999999</v>
      </c>
      <c r="H168">
        <v>98487112.51000002</v>
      </c>
      <c r="I168">
        <f>VLOOKUP(A168,'[1]2T '!$A:$F,3,FALSE)</f>
        <v>901979480.43000007</v>
      </c>
      <c r="J168">
        <f>VLOOKUP(A168,'[1]2T '!$A:$F,4,FALSE)</f>
        <v>506529240.54000002</v>
      </c>
      <c r="K168">
        <f>VLOOKUP(A168,'[1]2T '!$A:$F,5,FALSE)</f>
        <v>353750575.95999998</v>
      </c>
    </row>
    <row r="169" spans="1:11" x14ac:dyDescent="0.25">
      <c r="A169" t="s">
        <v>547</v>
      </c>
      <c r="B169" t="s">
        <v>535</v>
      </c>
      <c r="C169" t="s">
        <v>2061</v>
      </c>
      <c r="D169" t="s">
        <v>101</v>
      </c>
      <c r="E169" t="s">
        <v>102</v>
      </c>
      <c r="F169">
        <v>40000</v>
      </c>
      <c r="G169">
        <v>10500</v>
      </c>
      <c r="H169">
        <v>9600</v>
      </c>
      <c r="I169">
        <f>VLOOKUP(A169,'[1]2T '!$A:$F,3,FALSE)</f>
        <v>40000</v>
      </c>
      <c r="J169">
        <f>VLOOKUP(A169,'[1]2T '!$A:$F,4,FALSE)</f>
        <v>21000</v>
      </c>
      <c r="K169">
        <f>VLOOKUP(A169,'[1]2T '!$A:$F,5,FALSE)</f>
        <v>13800</v>
      </c>
    </row>
    <row r="170" spans="1:11" x14ac:dyDescent="0.25">
      <c r="A170" t="s">
        <v>548</v>
      </c>
      <c r="B170" t="s">
        <v>535</v>
      </c>
      <c r="C170" t="s">
        <v>2061</v>
      </c>
      <c r="D170" t="s">
        <v>117</v>
      </c>
      <c r="E170" t="s">
        <v>118</v>
      </c>
      <c r="F170">
        <v>42530000</v>
      </c>
      <c r="G170">
        <v>38500000</v>
      </c>
      <c r="H170">
        <v>0</v>
      </c>
      <c r="I170">
        <f>VLOOKUP(A170,'[1]2T '!$A:$F,3,FALSE)</f>
        <v>3651257.13</v>
      </c>
      <c r="J170">
        <f>VLOOKUP(A170,'[1]2T '!$A:$F,4,FALSE)</f>
        <v>3621257.13</v>
      </c>
      <c r="K170">
        <f>VLOOKUP(A170,'[1]2T '!$A:$F,5,FALSE)</f>
        <v>0</v>
      </c>
    </row>
    <row r="171" spans="1:11" x14ac:dyDescent="0.25">
      <c r="A171" t="s">
        <v>549</v>
      </c>
      <c r="B171" t="s">
        <v>535</v>
      </c>
      <c r="C171" t="s">
        <v>2061</v>
      </c>
      <c r="D171" t="s">
        <v>122</v>
      </c>
      <c r="E171" t="s">
        <v>123</v>
      </c>
      <c r="F171">
        <v>28158184</v>
      </c>
      <c r="G171">
        <v>7071408</v>
      </c>
      <c r="H171">
        <v>4196105.2500000009</v>
      </c>
      <c r="I171">
        <f>VLOOKUP(A171,'[1]2T '!$A:$F,3,FALSE)</f>
        <v>28421517</v>
      </c>
      <c r="J171">
        <f>VLOOKUP(A171,'[1]2T '!$A:$F,4,FALSE)</f>
        <v>17120734</v>
      </c>
      <c r="K171">
        <f>VLOOKUP(A171,'[1]2T '!$A:$F,5,FALSE)</f>
        <v>9721706.7699999996</v>
      </c>
    </row>
    <row r="172" spans="1:11" x14ac:dyDescent="0.25">
      <c r="A172" t="s">
        <v>550</v>
      </c>
      <c r="B172" t="s">
        <v>535</v>
      </c>
      <c r="C172" t="s">
        <v>2061</v>
      </c>
      <c r="D172" t="s">
        <v>322</v>
      </c>
      <c r="E172" t="s">
        <v>323</v>
      </c>
      <c r="F172">
        <v>110378664</v>
      </c>
      <c r="G172">
        <v>0</v>
      </c>
      <c r="H172">
        <v>0</v>
      </c>
      <c r="I172">
        <f>VLOOKUP(A172,'[1]2T '!$A:$F,3,FALSE)</f>
        <v>111346971</v>
      </c>
      <c r="J172">
        <f>VLOOKUP(A172,'[1]2T '!$A:$F,4,FALSE)</f>
        <v>111346971</v>
      </c>
      <c r="K172">
        <f>VLOOKUP(A172,'[1]2T '!$A:$F,5,FALSE)</f>
        <v>20915291.73</v>
      </c>
    </row>
    <row r="173" spans="1:11" x14ac:dyDescent="0.25">
      <c r="A173" t="s">
        <v>551</v>
      </c>
      <c r="B173" t="s">
        <v>535</v>
      </c>
      <c r="C173" t="s">
        <v>2061</v>
      </c>
      <c r="D173" t="s">
        <v>328</v>
      </c>
      <c r="E173" t="s">
        <v>329</v>
      </c>
      <c r="F173">
        <v>47867322</v>
      </c>
      <c r="G173">
        <v>15291624</v>
      </c>
      <c r="H173">
        <v>1075609.17</v>
      </c>
      <c r="I173">
        <f>VLOOKUP(A173,'[1]2T '!$A:$F,3,FALSE)</f>
        <v>47867322</v>
      </c>
      <c r="J173">
        <f>VLOOKUP(A173,'[1]2T '!$A:$F,4,FALSE)</f>
        <v>30621456</v>
      </c>
      <c r="K173">
        <f>VLOOKUP(A173,'[1]2T '!$A:$F,5,FALSE)</f>
        <v>3033930.4299999997</v>
      </c>
    </row>
    <row r="174" spans="1:11" x14ac:dyDescent="0.25">
      <c r="A174" t="s">
        <v>552</v>
      </c>
      <c r="B174" t="s">
        <v>535</v>
      </c>
      <c r="C174" t="s">
        <v>2061</v>
      </c>
      <c r="D174" t="s">
        <v>553</v>
      </c>
      <c r="E174" t="s">
        <v>554</v>
      </c>
      <c r="F174">
        <v>39378454</v>
      </c>
      <c r="G174">
        <v>8023921</v>
      </c>
      <c r="H174">
        <v>1344703.81</v>
      </c>
      <c r="I174">
        <f>VLOOKUP(A174,'[1]2T '!$A:$F,3,FALSE)</f>
        <v>39378454</v>
      </c>
      <c r="J174">
        <f>VLOOKUP(A174,'[1]2T '!$A:$F,4,FALSE)</f>
        <v>18512630</v>
      </c>
      <c r="K174">
        <f>VLOOKUP(A174,'[1]2T '!$A:$F,5,FALSE)</f>
        <v>11863708.739999995</v>
      </c>
    </row>
    <row r="175" spans="1:11" x14ac:dyDescent="0.25">
      <c r="A175" t="s">
        <v>559</v>
      </c>
      <c r="B175" t="s">
        <v>560</v>
      </c>
      <c r="C175" t="s">
        <v>2062</v>
      </c>
      <c r="D175" t="s">
        <v>247</v>
      </c>
      <c r="E175" t="s">
        <v>248</v>
      </c>
      <c r="F175">
        <v>307093554</v>
      </c>
      <c r="G175">
        <v>87278786.920000002</v>
      </c>
      <c r="H175">
        <v>60329623.739999995</v>
      </c>
      <c r="I175">
        <f>VLOOKUP(A175,'[1]2T '!$A:$F,3,FALSE)</f>
        <v>307093554</v>
      </c>
      <c r="J175">
        <f>VLOOKUP(A175,'[1]2T '!$A:$F,4,FALSE)</f>
        <v>173894837.39000005</v>
      </c>
      <c r="K175">
        <f>VLOOKUP(A175,'[1]2T '!$A:$F,5,FALSE)</f>
        <v>139498671.52000001</v>
      </c>
    </row>
    <row r="176" spans="1:11" x14ac:dyDescent="0.25">
      <c r="A176" t="s">
        <v>565</v>
      </c>
      <c r="B176" t="s">
        <v>560</v>
      </c>
      <c r="C176" t="s">
        <v>2062</v>
      </c>
      <c r="D176" t="s">
        <v>257</v>
      </c>
      <c r="E176" t="s">
        <v>258</v>
      </c>
      <c r="F176">
        <v>196505407</v>
      </c>
      <c r="G176">
        <v>49285334.649999999</v>
      </c>
      <c r="H176">
        <v>37033797.82</v>
      </c>
      <c r="I176">
        <f>VLOOKUP(A176,'[1]2T '!$A:$F,3,FALSE)</f>
        <v>196505407</v>
      </c>
      <c r="J176">
        <f>VLOOKUP(A176,'[1]2T '!$A:$F,4,FALSE)</f>
        <v>100631634.56999999</v>
      </c>
      <c r="K176">
        <f>VLOOKUP(A176,'[1]2T '!$A:$F,5,FALSE)</f>
        <v>82932847.940000013</v>
      </c>
    </row>
    <row r="177" spans="1:11" x14ac:dyDescent="0.25">
      <c r="A177" t="s">
        <v>566</v>
      </c>
      <c r="B177" t="s">
        <v>560</v>
      </c>
      <c r="C177" t="s">
        <v>2062</v>
      </c>
      <c r="D177" t="s">
        <v>267</v>
      </c>
      <c r="E177" t="s">
        <v>268</v>
      </c>
      <c r="F177">
        <v>124809470</v>
      </c>
      <c r="G177">
        <v>29128599.879999999</v>
      </c>
      <c r="H177">
        <v>18337682.059999999</v>
      </c>
      <c r="I177">
        <f>VLOOKUP(A177,'[1]2T '!$A:$F,3,FALSE)</f>
        <v>124755970</v>
      </c>
      <c r="J177">
        <f>VLOOKUP(A177,'[1]2T '!$A:$F,4,FALSE)</f>
        <v>55036516.510000005</v>
      </c>
      <c r="K177">
        <f>VLOOKUP(A177,'[1]2T '!$A:$F,5,FALSE)</f>
        <v>49715034.07</v>
      </c>
    </row>
    <row r="178" spans="1:11" x14ac:dyDescent="0.25">
      <c r="A178" t="s">
        <v>567</v>
      </c>
      <c r="B178" t="s">
        <v>560</v>
      </c>
      <c r="C178" t="s">
        <v>2062</v>
      </c>
      <c r="D178" t="s">
        <v>276</v>
      </c>
      <c r="E178" t="s">
        <v>277</v>
      </c>
      <c r="F178">
        <v>38042339</v>
      </c>
      <c r="G178">
        <v>10021431.75</v>
      </c>
      <c r="H178">
        <v>7227119.5399999991</v>
      </c>
      <c r="I178">
        <f>VLOOKUP(A178,'[1]2T '!$A:$F,3,FALSE)</f>
        <v>38042339</v>
      </c>
      <c r="J178">
        <f>VLOOKUP(A178,'[1]2T '!$A:$F,4,FALSE)</f>
        <v>20240730.25</v>
      </c>
      <c r="K178">
        <f>VLOOKUP(A178,'[1]2T '!$A:$F,5,FALSE)</f>
        <v>16035222.51</v>
      </c>
    </row>
    <row r="179" spans="1:11" x14ac:dyDescent="0.25">
      <c r="A179" t="s">
        <v>568</v>
      </c>
      <c r="B179" t="s">
        <v>560</v>
      </c>
      <c r="C179" t="s">
        <v>2062</v>
      </c>
      <c r="D179" t="s">
        <v>284</v>
      </c>
      <c r="E179" t="s">
        <v>285</v>
      </c>
      <c r="F179">
        <v>88426737</v>
      </c>
      <c r="G179">
        <v>20961733.300000001</v>
      </c>
      <c r="H179">
        <v>17576828.140000001</v>
      </c>
      <c r="I179">
        <f>VLOOKUP(A179,'[1]2T '!$A:$F,3,FALSE)</f>
        <v>88426737</v>
      </c>
      <c r="J179">
        <f>VLOOKUP(A179,'[1]2T '!$A:$F,4,FALSE)</f>
        <v>41252296.030000001</v>
      </c>
      <c r="K179">
        <f>VLOOKUP(A179,'[1]2T '!$A:$F,5,FALSE)</f>
        <v>36203471.079999998</v>
      </c>
    </row>
    <row r="180" spans="1:11" x14ac:dyDescent="0.25">
      <c r="A180" t="s">
        <v>569</v>
      </c>
      <c r="B180" t="s">
        <v>560</v>
      </c>
      <c r="C180" t="s">
        <v>2062</v>
      </c>
      <c r="D180" t="s">
        <v>297</v>
      </c>
      <c r="E180" t="s">
        <v>298</v>
      </c>
      <c r="F180">
        <v>30303099</v>
      </c>
      <c r="G180">
        <v>8530716</v>
      </c>
      <c r="H180">
        <v>7589249.2800000003</v>
      </c>
      <c r="I180">
        <f>VLOOKUP(A180,'[1]2T '!$A:$F,3,FALSE)</f>
        <v>30703099</v>
      </c>
      <c r="J180">
        <f>VLOOKUP(A180,'[1]2T '!$A:$F,4,FALSE)</f>
        <v>16707288.99</v>
      </c>
      <c r="K180">
        <f>VLOOKUP(A180,'[1]2T '!$A:$F,5,FALSE)</f>
        <v>14191178.030000001</v>
      </c>
    </row>
    <row r="181" spans="1:11" x14ac:dyDescent="0.25">
      <c r="A181" t="s">
        <v>570</v>
      </c>
      <c r="B181" t="s">
        <v>560</v>
      </c>
      <c r="C181" t="s">
        <v>2062</v>
      </c>
      <c r="D181" t="s">
        <v>304</v>
      </c>
      <c r="E181" t="s">
        <v>305</v>
      </c>
      <c r="F181">
        <v>164769009</v>
      </c>
      <c r="G181">
        <v>43129690</v>
      </c>
      <c r="H181">
        <v>13349904.26</v>
      </c>
      <c r="I181">
        <f>VLOOKUP(A181,'[1]2T '!$A:$F,3,FALSE)</f>
        <v>164769009</v>
      </c>
      <c r="J181">
        <f>VLOOKUP(A181,'[1]2T '!$A:$F,4,FALSE)</f>
        <v>86276847.359999999</v>
      </c>
      <c r="K181">
        <f>VLOOKUP(A181,'[1]2T '!$A:$F,5,FALSE)</f>
        <v>63345773.219999991</v>
      </c>
    </row>
    <row r="182" spans="1:11" x14ac:dyDescent="0.25">
      <c r="A182" t="s">
        <v>571</v>
      </c>
      <c r="B182" t="s">
        <v>560</v>
      </c>
      <c r="C182" t="s">
        <v>2062</v>
      </c>
      <c r="D182" t="s">
        <v>312</v>
      </c>
      <c r="E182" t="s">
        <v>313</v>
      </c>
      <c r="F182">
        <v>308733080</v>
      </c>
      <c r="G182">
        <v>47055787.379999995</v>
      </c>
      <c r="H182">
        <v>20932303.02</v>
      </c>
      <c r="I182">
        <f>VLOOKUP(A182,'[1]2T '!$A:$F,3,FALSE)</f>
        <v>308733080</v>
      </c>
      <c r="J182">
        <f>VLOOKUP(A182,'[1]2T '!$A:$F,4,FALSE)</f>
        <v>122882927.50999999</v>
      </c>
      <c r="K182">
        <f>VLOOKUP(A182,'[1]2T '!$A:$F,5,FALSE)</f>
        <v>49758031.390000001</v>
      </c>
    </row>
    <row r="183" spans="1:11" x14ac:dyDescent="0.25">
      <c r="A183" t="s">
        <v>572</v>
      </c>
      <c r="B183" t="s">
        <v>560</v>
      </c>
      <c r="C183" t="s">
        <v>2062</v>
      </c>
      <c r="D183" t="s">
        <v>101</v>
      </c>
      <c r="E183" t="s">
        <v>102</v>
      </c>
      <c r="F183">
        <v>342632140</v>
      </c>
      <c r="G183">
        <v>93647016.900000006</v>
      </c>
      <c r="H183">
        <v>46346690.260000005</v>
      </c>
      <c r="I183">
        <f>VLOOKUP(A183,'[1]2T '!$A:$F,3,FALSE)</f>
        <v>344603615.96000004</v>
      </c>
      <c r="J183">
        <f>VLOOKUP(A183,'[1]2T '!$A:$F,4,FALSE)</f>
        <v>180034691.84</v>
      </c>
      <c r="K183">
        <f>VLOOKUP(A183,'[1]2T '!$A:$F,5,FALSE)</f>
        <v>127483267.33999997</v>
      </c>
    </row>
    <row r="184" spans="1:11" x14ac:dyDescent="0.25">
      <c r="A184" t="s">
        <v>573</v>
      </c>
      <c r="B184" t="s">
        <v>560</v>
      </c>
      <c r="C184" t="s">
        <v>2062</v>
      </c>
      <c r="D184" t="s">
        <v>117</v>
      </c>
      <c r="E184" t="s">
        <v>118</v>
      </c>
      <c r="F184">
        <v>4179596.21</v>
      </c>
      <c r="G184">
        <v>1126634.77</v>
      </c>
      <c r="H184">
        <v>0</v>
      </c>
      <c r="I184">
        <f>VLOOKUP(A184,'[1]2T '!$A:$F,3,FALSE)</f>
        <v>2968673.4</v>
      </c>
      <c r="J184">
        <f>VLOOKUP(A184,'[1]2T '!$A:$F,4,FALSE)</f>
        <v>1362161.07</v>
      </c>
      <c r="K184">
        <f>VLOOKUP(A184,'[1]2T '!$A:$F,5,FALSE)</f>
        <v>0</v>
      </c>
    </row>
    <row r="185" spans="1:11" x14ac:dyDescent="0.25">
      <c r="A185" t="s">
        <v>574</v>
      </c>
      <c r="B185" t="s">
        <v>560</v>
      </c>
      <c r="C185" t="s">
        <v>2062</v>
      </c>
      <c r="D185" t="s">
        <v>122</v>
      </c>
      <c r="E185" t="s">
        <v>123</v>
      </c>
      <c r="F185">
        <v>15514297</v>
      </c>
      <c r="G185">
        <v>4300682</v>
      </c>
      <c r="H185">
        <v>2885070</v>
      </c>
      <c r="I185">
        <f>VLOOKUP(A185,'[1]2T '!$A:$F,3,FALSE)</f>
        <v>15514297</v>
      </c>
      <c r="J185">
        <f>VLOOKUP(A185,'[1]2T '!$A:$F,4,FALSE)</f>
        <v>8626669.8499999996</v>
      </c>
      <c r="K185">
        <f>VLOOKUP(A185,'[1]2T '!$A:$F,5,FALSE)</f>
        <v>5770049.8499999996</v>
      </c>
    </row>
    <row r="186" spans="1:11" x14ac:dyDescent="0.25">
      <c r="A186" t="s">
        <v>575</v>
      </c>
      <c r="B186" t="s">
        <v>560</v>
      </c>
      <c r="C186" t="s">
        <v>2062</v>
      </c>
      <c r="D186" t="s">
        <v>322</v>
      </c>
      <c r="E186" t="s">
        <v>323</v>
      </c>
      <c r="F186">
        <v>70531033</v>
      </c>
      <c r="G186">
        <v>0</v>
      </c>
      <c r="H186">
        <v>0</v>
      </c>
      <c r="I186">
        <f>VLOOKUP(A186,'[1]2T '!$A:$F,3,FALSE)</f>
        <v>70531033</v>
      </c>
      <c r="J186">
        <f>VLOOKUP(A186,'[1]2T '!$A:$F,4,FALSE)</f>
        <v>55468632.5</v>
      </c>
      <c r="K186">
        <f>VLOOKUP(A186,'[1]2T '!$A:$F,5,FALSE)</f>
        <v>0</v>
      </c>
    </row>
    <row r="187" spans="1:11" x14ac:dyDescent="0.25">
      <c r="A187" t="s">
        <v>576</v>
      </c>
      <c r="B187" t="s">
        <v>560</v>
      </c>
      <c r="C187" t="s">
        <v>2062</v>
      </c>
      <c r="D187" t="s">
        <v>553</v>
      </c>
      <c r="E187" t="s">
        <v>554</v>
      </c>
      <c r="F187">
        <v>19607647</v>
      </c>
      <c r="G187">
        <v>5019559</v>
      </c>
      <c r="H187">
        <v>354693</v>
      </c>
      <c r="I187">
        <f>VLOOKUP(A187,'[1]2T '!$A:$F,3,FALSE)</f>
        <v>19607647</v>
      </c>
      <c r="J187">
        <f>VLOOKUP(A187,'[1]2T '!$A:$F,4,FALSE)</f>
        <v>10031167</v>
      </c>
      <c r="K187">
        <f>VLOOKUP(A187,'[1]2T '!$A:$F,5,FALSE)</f>
        <v>693631</v>
      </c>
    </row>
    <row r="188" spans="1:11" x14ac:dyDescent="0.25">
      <c r="A188" t="s">
        <v>577</v>
      </c>
      <c r="B188" t="s">
        <v>560</v>
      </c>
      <c r="C188" t="s">
        <v>2062</v>
      </c>
      <c r="D188" t="s">
        <v>409</v>
      </c>
      <c r="E188" t="s">
        <v>410</v>
      </c>
      <c r="F188">
        <v>2723103</v>
      </c>
      <c r="G188">
        <v>689288</v>
      </c>
      <c r="H188">
        <v>173368</v>
      </c>
      <c r="I188">
        <f>VLOOKUP(A188,'[1]2T '!$A:$F,3,FALSE)</f>
        <v>2723103</v>
      </c>
      <c r="J188">
        <f>VLOOKUP(A188,'[1]2T '!$A:$F,4,FALSE)</f>
        <v>1344698</v>
      </c>
      <c r="K188">
        <f>VLOOKUP(A188,'[1]2T '!$A:$F,5,FALSE)</f>
        <v>311473</v>
      </c>
    </row>
    <row r="189" spans="1:11" x14ac:dyDescent="0.25">
      <c r="A189" t="s">
        <v>578</v>
      </c>
      <c r="B189" t="s">
        <v>560</v>
      </c>
      <c r="C189" t="s">
        <v>2062</v>
      </c>
      <c r="D189" t="s">
        <v>336</v>
      </c>
      <c r="E189" t="s">
        <v>337</v>
      </c>
      <c r="F189">
        <v>34335637</v>
      </c>
      <c r="G189">
        <v>8616218</v>
      </c>
      <c r="H189">
        <v>658950</v>
      </c>
      <c r="I189">
        <f>VLOOKUP(A189,'[1]2T '!$A:$F,3,FALSE)</f>
        <v>34335637</v>
      </c>
      <c r="J189">
        <f>VLOOKUP(A189,'[1]2T '!$A:$F,4,FALSE)</f>
        <v>17133050</v>
      </c>
      <c r="K189">
        <f>VLOOKUP(A189,'[1]2T '!$A:$F,5,FALSE)</f>
        <v>1183875</v>
      </c>
    </row>
    <row r="190" spans="1:11" x14ac:dyDescent="0.25">
      <c r="A190" t="s">
        <v>579</v>
      </c>
      <c r="B190" t="s">
        <v>580</v>
      </c>
      <c r="C190" t="s">
        <v>2063</v>
      </c>
      <c r="D190" t="s">
        <v>257</v>
      </c>
      <c r="E190" t="s">
        <v>258</v>
      </c>
      <c r="F190">
        <v>246839712</v>
      </c>
      <c r="G190">
        <v>73172791.120000005</v>
      </c>
      <c r="H190">
        <v>47351549.069999978</v>
      </c>
      <c r="I190">
        <f>VLOOKUP(A190,'[1]2T '!$A:$F,3,FALSE)</f>
        <v>249339712</v>
      </c>
      <c r="J190">
        <f>VLOOKUP(A190,'[1]2T '!$A:$F,4,FALSE)</f>
        <v>126655721.21000001</v>
      </c>
      <c r="K190">
        <f>VLOOKUP(A190,'[1]2T '!$A:$F,5,FALSE)</f>
        <v>106352065.89000003</v>
      </c>
    </row>
    <row r="191" spans="1:11" x14ac:dyDescent="0.25">
      <c r="A191" t="s">
        <v>585</v>
      </c>
      <c r="B191" t="s">
        <v>580</v>
      </c>
      <c r="C191" t="s">
        <v>2063</v>
      </c>
      <c r="D191" t="s">
        <v>267</v>
      </c>
      <c r="E191" t="s">
        <v>268</v>
      </c>
      <c r="F191">
        <v>236500901</v>
      </c>
      <c r="G191">
        <v>72799585.200000003</v>
      </c>
      <c r="H191">
        <v>41770738.860000007</v>
      </c>
      <c r="I191">
        <f>VLOOKUP(A191,'[1]2T '!$A:$F,3,FALSE)</f>
        <v>236500903</v>
      </c>
      <c r="J191">
        <f>VLOOKUP(A191,'[1]2T '!$A:$F,4,FALSE)</f>
        <v>118889491.35000001</v>
      </c>
      <c r="K191">
        <f>VLOOKUP(A191,'[1]2T '!$A:$F,5,FALSE)</f>
        <v>95402924.430000007</v>
      </c>
    </row>
    <row r="192" spans="1:11" x14ac:dyDescent="0.25">
      <c r="A192" t="s">
        <v>586</v>
      </c>
      <c r="B192" t="s">
        <v>580</v>
      </c>
      <c r="C192" t="s">
        <v>2063</v>
      </c>
      <c r="D192" t="s">
        <v>276</v>
      </c>
      <c r="E192" t="s">
        <v>277</v>
      </c>
      <c r="F192">
        <v>15580593</v>
      </c>
      <c r="G192">
        <v>4744608</v>
      </c>
      <c r="H192">
        <v>3229120.2800000003</v>
      </c>
      <c r="I192">
        <f>VLOOKUP(A192,'[1]2T '!$A:$F,3,FALSE)</f>
        <v>15580593</v>
      </c>
      <c r="J192">
        <f>VLOOKUP(A192,'[1]2T '!$A:$F,4,FALSE)</f>
        <v>8096508.5999999996</v>
      </c>
      <c r="K192">
        <f>VLOOKUP(A192,'[1]2T '!$A:$F,5,FALSE)</f>
        <v>7254342.3399999971</v>
      </c>
    </row>
    <row r="193" spans="1:11" x14ac:dyDescent="0.25">
      <c r="A193" t="s">
        <v>587</v>
      </c>
      <c r="B193" t="s">
        <v>580</v>
      </c>
      <c r="C193" t="s">
        <v>2063</v>
      </c>
      <c r="D193" t="s">
        <v>284</v>
      </c>
      <c r="E193" t="s">
        <v>285</v>
      </c>
      <c r="F193">
        <v>8657140</v>
      </c>
      <c r="G193">
        <v>2889252</v>
      </c>
      <c r="H193">
        <v>1550233.0999999996</v>
      </c>
      <c r="I193">
        <f>VLOOKUP(A193,'[1]2T '!$A:$F,3,FALSE)</f>
        <v>8657140</v>
      </c>
      <c r="J193">
        <f>VLOOKUP(A193,'[1]2T '!$A:$F,4,FALSE)</f>
        <v>4409129.9399999995</v>
      </c>
      <c r="K193">
        <f>VLOOKUP(A193,'[1]2T '!$A:$F,5,FALSE)</f>
        <v>3207999.6000000006</v>
      </c>
    </row>
    <row r="194" spans="1:11" x14ac:dyDescent="0.25">
      <c r="A194" t="s">
        <v>588</v>
      </c>
      <c r="B194" t="s">
        <v>580</v>
      </c>
      <c r="C194" t="s">
        <v>2063</v>
      </c>
      <c r="D194" t="s">
        <v>297</v>
      </c>
      <c r="E194" t="s">
        <v>298</v>
      </c>
      <c r="F194">
        <v>48408827</v>
      </c>
      <c r="G194">
        <v>14829958</v>
      </c>
      <c r="H194">
        <v>9465982.540000001</v>
      </c>
      <c r="I194">
        <f>VLOOKUP(A194,'[1]2T '!$A:$F,3,FALSE)</f>
        <v>48408827</v>
      </c>
      <c r="J194">
        <f>VLOOKUP(A194,'[1]2T '!$A:$F,4,FALSE)</f>
        <v>24461803.469999999</v>
      </c>
      <c r="K194">
        <f>VLOOKUP(A194,'[1]2T '!$A:$F,5,FALSE)</f>
        <v>21676151.610000003</v>
      </c>
    </row>
    <row r="195" spans="1:11" x14ac:dyDescent="0.25">
      <c r="A195" t="s">
        <v>589</v>
      </c>
      <c r="B195" t="s">
        <v>580</v>
      </c>
      <c r="C195" t="s">
        <v>2063</v>
      </c>
      <c r="D195" t="s">
        <v>247</v>
      </c>
      <c r="E195" t="s">
        <v>248</v>
      </c>
      <c r="F195">
        <v>519491245.67000002</v>
      </c>
      <c r="G195">
        <v>143622088.55000001</v>
      </c>
      <c r="H195">
        <v>88425770.5</v>
      </c>
      <c r="I195">
        <f>VLOOKUP(A195,'[1]2T '!$A:$F,3,FALSE)</f>
        <v>515491245.67000002</v>
      </c>
      <c r="J195">
        <f>VLOOKUP(A195,'[1]2T '!$A:$F,4,FALSE)</f>
        <v>243986467.19000003</v>
      </c>
      <c r="K195">
        <f>VLOOKUP(A195,'[1]2T '!$A:$F,5,FALSE)</f>
        <v>197641221.98999995</v>
      </c>
    </row>
    <row r="196" spans="1:11" x14ac:dyDescent="0.25">
      <c r="A196" t="s">
        <v>590</v>
      </c>
      <c r="B196" t="s">
        <v>580</v>
      </c>
      <c r="C196" t="s">
        <v>2063</v>
      </c>
      <c r="D196" t="s">
        <v>304</v>
      </c>
      <c r="E196" t="s">
        <v>305</v>
      </c>
      <c r="F196">
        <v>81058880</v>
      </c>
      <c r="G196">
        <v>23123986</v>
      </c>
      <c r="H196">
        <v>15424867.879999999</v>
      </c>
      <c r="I196">
        <f>VLOOKUP(A196,'[1]2T '!$A:$F,3,FALSE)</f>
        <v>77058880</v>
      </c>
      <c r="J196">
        <f>VLOOKUP(A196,'[1]2T '!$A:$F,4,FALSE)</f>
        <v>39557222</v>
      </c>
      <c r="K196">
        <f>VLOOKUP(A196,'[1]2T '!$A:$F,5,FALSE)</f>
        <v>34453553.439999998</v>
      </c>
    </row>
    <row r="197" spans="1:11" x14ac:dyDescent="0.25">
      <c r="A197" t="s">
        <v>591</v>
      </c>
      <c r="B197" t="s">
        <v>580</v>
      </c>
      <c r="C197" t="s">
        <v>2063</v>
      </c>
      <c r="D197" t="s">
        <v>312</v>
      </c>
      <c r="E197" t="s">
        <v>313</v>
      </c>
      <c r="F197">
        <v>503361373</v>
      </c>
      <c r="G197">
        <v>139212125</v>
      </c>
      <c r="H197">
        <v>75078905.719999999</v>
      </c>
      <c r="I197">
        <f>VLOOKUP(A197,'[1]2T '!$A:$F,3,FALSE)</f>
        <v>508861373</v>
      </c>
      <c r="J197">
        <f>VLOOKUP(A197,'[1]2T '!$A:$F,4,FALSE)</f>
        <v>271946573.28999996</v>
      </c>
      <c r="K197">
        <f>VLOOKUP(A197,'[1]2T '!$A:$F,5,FALSE)</f>
        <v>173923596.89000002</v>
      </c>
    </row>
    <row r="198" spans="1:11" x14ac:dyDescent="0.25">
      <c r="A198" t="s">
        <v>592</v>
      </c>
      <c r="B198" t="s">
        <v>580</v>
      </c>
      <c r="C198" t="s">
        <v>2063</v>
      </c>
      <c r="D198" t="s">
        <v>101</v>
      </c>
      <c r="E198" t="s">
        <v>102</v>
      </c>
      <c r="F198">
        <v>223324779</v>
      </c>
      <c r="G198">
        <v>64837337.759999998</v>
      </c>
      <c r="H198">
        <v>41237234.099999994</v>
      </c>
      <c r="I198">
        <f>VLOOKUP(A198,'[1]2T '!$A:$F,3,FALSE)</f>
        <v>223324779</v>
      </c>
      <c r="J198">
        <f>VLOOKUP(A198,'[1]2T '!$A:$F,4,FALSE)</f>
        <v>113830125.63</v>
      </c>
      <c r="K198">
        <f>VLOOKUP(A198,'[1]2T '!$A:$F,5,FALSE)</f>
        <v>93543820.860000014</v>
      </c>
    </row>
    <row r="199" spans="1:11" x14ac:dyDescent="0.25">
      <c r="A199" t="s">
        <v>593</v>
      </c>
      <c r="B199" t="s">
        <v>580</v>
      </c>
      <c r="C199" t="s">
        <v>2063</v>
      </c>
      <c r="D199" t="s">
        <v>117</v>
      </c>
      <c r="E199" t="s">
        <v>118</v>
      </c>
      <c r="F199">
        <v>3366554.08</v>
      </c>
      <c r="G199">
        <v>299574.7</v>
      </c>
      <c r="H199">
        <v>0</v>
      </c>
      <c r="I199">
        <f>VLOOKUP(A199,'[1]2T '!$A:$F,3,FALSE)</f>
        <v>5352457.05</v>
      </c>
      <c r="J199">
        <f>VLOOKUP(A199,'[1]2T '!$A:$F,4,FALSE)</f>
        <v>2010086.12</v>
      </c>
      <c r="K199">
        <f>VLOOKUP(A199,'[1]2T '!$A:$F,5,FALSE)</f>
        <v>0</v>
      </c>
    </row>
    <row r="200" spans="1:11" x14ac:dyDescent="0.25">
      <c r="A200" t="s">
        <v>594</v>
      </c>
      <c r="B200" t="s">
        <v>580</v>
      </c>
      <c r="C200" t="s">
        <v>2063</v>
      </c>
      <c r="D200" t="s">
        <v>122</v>
      </c>
      <c r="E200" t="s">
        <v>123</v>
      </c>
      <c r="F200">
        <v>14437057</v>
      </c>
      <c r="G200">
        <v>3804288</v>
      </c>
      <c r="H200">
        <v>2579798.39</v>
      </c>
      <c r="I200">
        <f>VLOOKUP(A200,'[1]2T '!$A:$F,3,FALSE)</f>
        <v>14437057</v>
      </c>
      <c r="J200">
        <f>VLOOKUP(A200,'[1]2T '!$A:$F,4,FALSE)</f>
        <v>7534543.9699999997</v>
      </c>
      <c r="K200">
        <f>VLOOKUP(A200,'[1]2T '!$A:$F,5,FALSE)</f>
        <v>5392868.9100000001</v>
      </c>
    </row>
    <row r="201" spans="1:11" x14ac:dyDescent="0.25">
      <c r="A201" t="s">
        <v>595</v>
      </c>
      <c r="B201" t="s">
        <v>580</v>
      </c>
      <c r="C201" t="s">
        <v>2063</v>
      </c>
      <c r="D201" t="s">
        <v>322</v>
      </c>
      <c r="E201" t="s">
        <v>323</v>
      </c>
      <c r="F201">
        <v>82723808</v>
      </c>
      <c r="G201">
        <v>20594467</v>
      </c>
      <c r="H201">
        <v>0</v>
      </c>
      <c r="I201">
        <f>VLOOKUP(A201,'[1]2T '!$A:$F,3,FALSE)</f>
        <v>82723808</v>
      </c>
      <c r="J201">
        <f>VLOOKUP(A201,'[1]2T '!$A:$F,4,FALSE)</f>
        <v>48628926.590000004</v>
      </c>
      <c r="K201">
        <f>VLOOKUP(A201,'[1]2T '!$A:$F,5,FALSE)</f>
        <v>40076422.939999998</v>
      </c>
    </row>
    <row r="202" spans="1:11" x14ac:dyDescent="0.25">
      <c r="A202" t="s">
        <v>596</v>
      </c>
      <c r="B202" t="s">
        <v>580</v>
      </c>
      <c r="C202" t="s">
        <v>2063</v>
      </c>
      <c r="D202" t="s">
        <v>336</v>
      </c>
      <c r="E202" t="s">
        <v>337</v>
      </c>
      <c r="F202">
        <v>64629598</v>
      </c>
      <c r="G202">
        <v>15279725</v>
      </c>
      <c r="H202">
        <v>13621000.530000001</v>
      </c>
      <c r="I202">
        <f>VLOOKUP(A202,'[1]2T '!$A:$F,3,FALSE)</f>
        <v>64629596</v>
      </c>
      <c r="J202">
        <f>VLOOKUP(A202,'[1]2T '!$A:$F,4,FALSE)</f>
        <v>27588323.079999998</v>
      </c>
      <c r="K202">
        <f>VLOOKUP(A202,'[1]2T '!$A:$F,5,FALSE)</f>
        <v>24203122.859999999</v>
      </c>
    </row>
    <row r="203" spans="1:11" x14ac:dyDescent="0.25">
      <c r="A203" t="s">
        <v>597</v>
      </c>
      <c r="B203" t="s">
        <v>598</v>
      </c>
      <c r="C203" t="s">
        <v>2064</v>
      </c>
      <c r="D203" t="s">
        <v>247</v>
      </c>
      <c r="E203" t="s">
        <v>248</v>
      </c>
      <c r="F203">
        <v>489405399</v>
      </c>
      <c r="G203">
        <v>119981065</v>
      </c>
      <c r="H203">
        <v>69258295.060000002</v>
      </c>
      <c r="I203">
        <f>VLOOKUP(A203,'[1]2T '!$A:$F,3,FALSE)</f>
        <v>489405399</v>
      </c>
      <c r="J203">
        <f>VLOOKUP(A203,'[1]2T '!$A:$F,4,FALSE)</f>
        <v>244414591</v>
      </c>
      <c r="K203">
        <f>VLOOKUP(A203,'[1]2T '!$A:$F,5,FALSE)</f>
        <v>166634634.22000006</v>
      </c>
    </row>
    <row r="204" spans="1:11" x14ac:dyDescent="0.25">
      <c r="A204" t="s">
        <v>603</v>
      </c>
      <c r="B204" t="s">
        <v>598</v>
      </c>
      <c r="C204" t="s">
        <v>2064</v>
      </c>
      <c r="D204" t="s">
        <v>257</v>
      </c>
      <c r="E204" t="s">
        <v>258</v>
      </c>
      <c r="F204">
        <v>695369111.60000002</v>
      </c>
      <c r="G204">
        <v>198024519.06</v>
      </c>
      <c r="H204">
        <v>107805237.72999999</v>
      </c>
      <c r="I204">
        <f>VLOOKUP(A204,'[1]2T '!$A:$F,3,FALSE)</f>
        <v>697003163.33000004</v>
      </c>
      <c r="J204">
        <f>VLOOKUP(A204,'[1]2T '!$A:$F,4,FALSE)</f>
        <v>409646674.26999998</v>
      </c>
      <c r="K204">
        <f>VLOOKUP(A204,'[1]2T '!$A:$F,5,FALSE)</f>
        <v>288461648.09000003</v>
      </c>
    </row>
    <row r="205" spans="1:11" x14ac:dyDescent="0.25">
      <c r="A205" t="s">
        <v>604</v>
      </c>
      <c r="B205" t="s">
        <v>598</v>
      </c>
      <c r="C205" t="s">
        <v>2064</v>
      </c>
      <c r="D205" t="s">
        <v>267</v>
      </c>
      <c r="E205" t="s">
        <v>268</v>
      </c>
      <c r="F205">
        <v>234402032</v>
      </c>
      <c r="G205">
        <v>69808375</v>
      </c>
      <c r="H205">
        <v>43097560.469999991</v>
      </c>
      <c r="I205">
        <f>VLOOKUP(A205,'[1]2T '!$A:$F,3,FALSE)</f>
        <v>234402032</v>
      </c>
      <c r="J205">
        <f>VLOOKUP(A205,'[1]2T '!$A:$F,4,FALSE)</f>
        <v>139853842.31999999</v>
      </c>
      <c r="K205">
        <f>VLOOKUP(A205,'[1]2T '!$A:$F,5,FALSE)</f>
        <v>100656992.48000002</v>
      </c>
    </row>
    <row r="206" spans="1:11" x14ac:dyDescent="0.25">
      <c r="A206" t="s">
        <v>605</v>
      </c>
      <c r="B206" t="s">
        <v>598</v>
      </c>
      <c r="C206" t="s">
        <v>2064</v>
      </c>
      <c r="D206" t="s">
        <v>276</v>
      </c>
      <c r="E206" t="s">
        <v>277</v>
      </c>
      <c r="F206">
        <v>42815009</v>
      </c>
      <c r="G206">
        <v>14980876</v>
      </c>
      <c r="H206">
        <v>6191543.0699999994</v>
      </c>
      <c r="I206">
        <f>VLOOKUP(A206,'[1]2T '!$A:$F,3,FALSE)</f>
        <v>42815009</v>
      </c>
      <c r="J206">
        <f>VLOOKUP(A206,'[1]2T '!$A:$F,4,FALSE)</f>
        <v>28759008</v>
      </c>
      <c r="K206">
        <f>VLOOKUP(A206,'[1]2T '!$A:$F,5,FALSE)</f>
        <v>18791293.25</v>
      </c>
    </row>
    <row r="207" spans="1:11" x14ac:dyDescent="0.25">
      <c r="A207" t="s">
        <v>606</v>
      </c>
      <c r="B207" t="s">
        <v>598</v>
      </c>
      <c r="C207" t="s">
        <v>2064</v>
      </c>
      <c r="D207" t="s">
        <v>284</v>
      </c>
      <c r="E207" t="s">
        <v>285</v>
      </c>
      <c r="F207">
        <v>10585546</v>
      </c>
      <c r="G207">
        <v>4700939</v>
      </c>
      <c r="H207">
        <v>1179224.54</v>
      </c>
      <c r="I207">
        <f>VLOOKUP(A207,'[1]2T '!$A:$F,3,FALSE)</f>
        <v>10585546</v>
      </c>
      <c r="J207">
        <f>VLOOKUP(A207,'[1]2T '!$A:$F,4,FALSE)</f>
        <v>7581321</v>
      </c>
      <c r="K207">
        <f>VLOOKUP(A207,'[1]2T '!$A:$F,5,FALSE)</f>
        <v>3034149.9399999995</v>
      </c>
    </row>
    <row r="208" spans="1:11" x14ac:dyDescent="0.25">
      <c r="A208" t="s">
        <v>607</v>
      </c>
      <c r="B208" t="s">
        <v>598</v>
      </c>
      <c r="C208" t="s">
        <v>2064</v>
      </c>
      <c r="D208" t="s">
        <v>297</v>
      </c>
      <c r="E208" t="s">
        <v>298</v>
      </c>
      <c r="F208">
        <v>20560496</v>
      </c>
      <c r="G208">
        <v>4837196</v>
      </c>
      <c r="H208">
        <v>1507220.03</v>
      </c>
      <c r="I208">
        <f>VLOOKUP(A208,'[1]2T '!$A:$F,3,FALSE)</f>
        <v>20560496</v>
      </c>
      <c r="J208">
        <f>VLOOKUP(A208,'[1]2T '!$A:$F,4,FALSE)</f>
        <v>10999670</v>
      </c>
      <c r="K208">
        <f>VLOOKUP(A208,'[1]2T '!$A:$F,5,FALSE)</f>
        <v>6969475.5499999998</v>
      </c>
    </row>
    <row r="209" spans="1:11" x14ac:dyDescent="0.25">
      <c r="A209" t="s">
        <v>608</v>
      </c>
      <c r="B209" t="s">
        <v>598</v>
      </c>
      <c r="C209" t="s">
        <v>2064</v>
      </c>
      <c r="D209" t="s">
        <v>304</v>
      </c>
      <c r="E209" t="s">
        <v>305</v>
      </c>
      <c r="F209">
        <v>38892511</v>
      </c>
      <c r="G209">
        <v>10814346</v>
      </c>
      <c r="H209">
        <v>8083119.0900000008</v>
      </c>
      <c r="I209">
        <f>VLOOKUP(A209,'[1]2T '!$A:$F,3,FALSE)</f>
        <v>38892511</v>
      </c>
      <c r="J209">
        <f>VLOOKUP(A209,'[1]2T '!$A:$F,4,FALSE)</f>
        <v>22798165</v>
      </c>
      <c r="K209">
        <f>VLOOKUP(A209,'[1]2T '!$A:$F,5,FALSE)</f>
        <v>17171979.219999999</v>
      </c>
    </row>
    <row r="210" spans="1:11" x14ac:dyDescent="0.25">
      <c r="A210" t="s">
        <v>609</v>
      </c>
      <c r="B210" t="s">
        <v>598</v>
      </c>
      <c r="C210" t="s">
        <v>2064</v>
      </c>
      <c r="D210" t="s">
        <v>312</v>
      </c>
      <c r="E210" t="s">
        <v>313</v>
      </c>
      <c r="F210">
        <v>968126594.75999999</v>
      </c>
      <c r="G210">
        <v>270460901.75999999</v>
      </c>
      <c r="H210">
        <v>108342357.82000002</v>
      </c>
      <c r="I210">
        <f>VLOOKUP(A210,'[1]2T '!$A:$F,3,FALSE)</f>
        <v>971342937.1099999</v>
      </c>
      <c r="J210">
        <f>VLOOKUP(A210,'[1]2T '!$A:$F,4,FALSE)</f>
        <v>637273887.78999996</v>
      </c>
      <c r="K210">
        <f>VLOOKUP(A210,'[1]2T '!$A:$F,5,FALSE)</f>
        <v>319607239.78999996</v>
      </c>
    </row>
    <row r="211" spans="1:11" x14ac:dyDescent="0.25">
      <c r="A211" t="s">
        <v>610</v>
      </c>
      <c r="B211" t="s">
        <v>598</v>
      </c>
      <c r="C211" t="s">
        <v>2064</v>
      </c>
      <c r="D211" t="s">
        <v>101</v>
      </c>
      <c r="E211" t="s">
        <v>102</v>
      </c>
      <c r="F211">
        <v>330995436.90999997</v>
      </c>
      <c r="G211">
        <v>106985900.45</v>
      </c>
      <c r="H211">
        <v>37649496.219999999</v>
      </c>
      <c r="I211">
        <f>VLOOKUP(A211,'[1]2T '!$A:$F,3,FALSE)</f>
        <v>338979758.50999999</v>
      </c>
      <c r="J211">
        <f>VLOOKUP(A211,'[1]2T '!$A:$F,4,FALSE)</f>
        <v>212185645.56999996</v>
      </c>
      <c r="K211">
        <f>VLOOKUP(A211,'[1]2T '!$A:$F,5,FALSE)</f>
        <v>130409588.24000001</v>
      </c>
    </row>
    <row r="212" spans="1:11" x14ac:dyDescent="0.25">
      <c r="A212" t="s">
        <v>611</v>
      </c>
      <c r="B212" t="s">
        <v>598</v>
      </c>
      <c r="C212" t="s">
        <v>2064</v>
      </c>
      <c r="D212" t="s">
        <v>117</v>
      </c>
      <c r="E212" t="s">
        <v>118</v>
      </c>
      <c r="F212">
        <v>27081011.379999999</v>
      </c>
      <c r="G212">
        <v>6062499</v>
      </c>
      <c r="H212">
        <v>0</v>
      </c>
      <c r="I212">
        <f>VLOOKUP(A212,'[1]2T '!$A:$F,3,FALSE)</f>
        <v>22903934.32</v>
      </c>
      <c r="J212">
        <f>VLOOKUP(A212,'[1]2T '!$A:$F,4,FALSE)</f>
        <v>9849899.0999999996</v>
      </c>
      <c r="K212">
        <f>VLOOKUP(A212,'[1]2T '!$A:$F,5,FALSE)</f>
        <v>0</v>
      </c>
    </row>
    <row r="213" spans="1:11" x14ac:dyDescent="0.25">
      <c r="A213" t="s">
        <v>612</v>
      </c>
      <c r="B213" t="s">
        <v>598</v>
      </c>
      <c r="C213" t="s">
        <v>2064</v>
      </c>
      <c r="D213" t="s">
        <v>122</v>
      </c>
      <c r="E213" t="s">
        <v>123</v>
      </c>
      <c r="F213">
        <v>22041299</v>
      </c>
      <c r="G213">
        <v>8861830</v>
      </c>
      <c r="H213">
        <v>3241278.2500000005</v>
      </c>
      <c r="I213">
        <f>VLOOKUP(A213,'[1]2T '!$A:$F,3,FALSE)</f>
        <v>22041299</v>
      </c>
      <c r="J213">
        <f>VLOOKUP(A213,'[1]2T '!$A:$F,4,FALSE)</f>
        <v>15847345</v>
      </c>
      <c r="K213">
        <f>VLOOKUP(A213,'[1]2T '!$A:$F,5,FALSE)</f>
        <v>6894964.4500000011</v>
      </c>
    </row>
    <row r="214" spans="1:11" x14ac:dyDescent="0.25">
      <c r="A214" t="s">
        <v>613</v>
      </c>
      <c r="B214" t="s">
        <v>598</v>
      </c>
      <c r="C214" t="s">
        <v>2064</v>
      </c>
      <c r="D214" t="s">
        <v>322</v>
      </c>
      <c r="E214" t="s">
        <v>323</v>
      </c>
      <c r="F214">
        <v>124561134</v>
      </c>
      <c r="G214">
        <v>83040759</v>
      </c>
      <c r="H214">
        <v>0</v>
      </c>
      <c r="I214">
        <f>VLOOKUP(A214,'[1]2T '!$A:$F,3,FALSE)</f>
        <v>124561134</v>
      </c>
      <c r="J214">
        <f>VLOOKUP(A214,'[1]2T '!$A:$F,4,FALSE)</f>
        <v>124561134</v>
      </c>
      <c r="K214">
        <f>VLOOKUP(A214,'[1]2T '!$A:$F,5,FALSE)</f>
        <v>0</v>
      </c>
    </row>
    <row r="215" spans="1:11" x14ac:dyDescent="0.25">
      <c r="A215" t="s">
        <v>614</v>
      </c>
      <c r="B215" t="s">
        <v>598</v>
      </c>
      <c r="C215" t="s">
        <v>2064</v>
      </c>
      <c r="D215" t="s">
        <v>328</v>
      </c>
      <c r="E215" t="s">
        <v>329</v>
      </c>
      <c r="F215">
        <v>4000000</v>
      </c>
      <c r="G215">
        <v>727285</v>
      </c>
      <c r="H215">
        <v>363628</v>
      </c>
      <c r="I215">
        <f>VLOOKUP(A215,'[1]2T '!$A:$F,3,FALSE)</f>
        <v>4000000</v>
      </c>
      <c r="J215">
        <f>VLOOKUP(A215,'[1]2T '!$A:$F,4,FALSE)</f>
        <v>1818190</v>
      </c>
      <c r="K215">
        <f>VLOOKUP(A215,'[1]2T '!$A:$F,5,FALSE)</f>
        <v>1818140</v>
      </c>
    </row>
    <row r="216" spans="1:11" x14ac:dyDescent="0.25">
      <c r="A216" t="s">
        <v>615</v>
      </c>
      <c r="B216" t="s">
        <v>598</v>
      </c>
      <c r="C216" t="s">
        <v>2064</v>
      </c>
      <c r="D216" t="s">
        <v>409</v>
      </c>
      <c r="E216" t="s">
        <v>410</v>
      </c>
      <c r="F216">
        <v>49640000</v>
      </c>
      <c r="G216">
        <v>4937562</v>
      </c>
      <c r="H216">
        <v>901801</v>
      </c>
      <c r="I216">
        <f>VLOOKUP(A216,'[1]2T '!$A:$F,3,FALSE)</f>
        <v>49640000</v>
      </c>
      <c r="J216">
        <f>VLOOKUP(A216,'[1]2T '!$A:$F,4,FALSE)</f>
        <v>36749814</v>
      </c>
      <c r="K216">
        <f>VLOOKUP(A216,'[1]2T '!$A:$F,5,FALSE)</f>
        <v>35189634</v>
      </c>
    </row>
    <row r="217" spans="1:11" x14ac:dyDescent="0.25">
      <c r="A217" t="s">
        <v>616</v>
      </c>
      <c r="B217" t="s">
        <v>598</v>
      </c>
      <c r="C217" t="s">
        <v>2064</v>
      </c>
      <c r="D217" t="s">
        <v>336</v>
      </c>
      <c r="E217" t="s">
        <v>337</v>
      </c>
      <c r="F217">
        <v>13286189</v>
      </c>
      <c r="G217">
        <v>9021189</v>
      </c>
      <c r="H217">
        <v>272000</v>
      </c>
      <c r="I217">
        <f>VLOOKUP(A217,'[1]2T '!$A:$F,3,FALSE)</f>
        <v>13286189</v>
      </c>
      <c r="J217">
        <f>VLOOKUP(A217,'[1]2T '!$A:$F,4,FALSE)</f>
        <v>9912189</v>
      </c>
      <c r="K217">
        <f>VLOOKUP(A217,'[1]2T '!$A:$F,5,FALSE)</f>
        <v>6022663.5999999996</v>
      </c>
    </row>
    <row r="218" spans="1:11" x14ac:dyDescent="0.25">
      <c r="A218" t="s">
        <v>617</v>
      </c>
      <c r="B218" t="s">
        <v>618</v>
      </c>
      <c r="C218" t="s">
        <v>2065</v>
      </c>
      <c r="D218" t="s">
        <v>247</v>
      </c>
      <c r="E218" t="s">
        <v>248</v>
      </c>
      <c r="F218">
        <v>319686713</v>
      </c>
      <c r="G218">
        <v>69155533</v>
      </c>
      <c r="H218">
        <v>32667234.569999997</v>
      </c>
      <c r="I218">
        <f>VLOOKUP(A218,'[1]2T '!$A:$F,3,FALSE)</f>
        <v>319686713</v>
      </c>
      <c r="J218">
        <f>VLOOKUP(A218,'[1]2T '!$A:$F,4,FALSE)</f>
        <v>156067329</v>
      </c>
      <c r="K218">
        <f>VLOOKUP(A218,'[1]2T '!$A:$F,5,FALSE)</f>
        <v>125516830.16</v>
      </c>
    </row>
    <row r="219" spans="1:11" x14ac:dyDescent="0.25">
      <c r="A219" t="s">
        <v>623</v>
      </c>
      <c r="B219" t="s">
        <v>618</v>
      </c>
      <c r="C219" t="s">
        <v>2065</v>
      </c>
      <c r="D219" t="s">
        <v>257</v>
      </c>
      <c r="E219" t="s">
        <v>258</v>
      </c>
      <c r="F219">
        <v>1146530575</v>
      </c>
      <c r="G219">
        <v>260962127</v>
      </c>
      <c r="H219">
        <v>184129127.15000001</v>
      </c>
      <c r="I219">
        <f>VLOOKUP(A219,'[1]2T '!$A:$F,3,FALSE)</f>
        <v>1140000575</v>
      </c>
      <c r="J219">
        <f>VLOOKUP(A219,'[1]2T '!$A:$F,4,FALSE)</f>
        <v>516458841</v>
      </c>
      <c r="K219">
        <f>VLOOKUP(A219,'[1]2T '!$A:$F,5,FALSE)</f>
        <v>415981863.39999992</v>
      </c>
    </row>
    <row r="220" spans="1:11" x14ac:dyDescent="0.25">
      <c r="A220" t="s">
        <v>624</v>
      </c>
      <c r="B220" t="s">
        <v>618</v>
      </c>
      <c r="C220" t="s">
        <v>2065</v>
      </c>
      <c r="D220" t="s">
        <v>267</v>
      </c>
      <c r="E220" t="s">
        <v>268</v>
      </c>
      <c r="F220">
        <v>370374883</v>
      </c>
      <c r="G220">
        <v>96366489</v>
      </c>
      <c r="H220">
        <v>85244585.760000005</v>
      </c>
      <c r="I220">
        <f>VLOOKUP(A220,'[1]2T '!$A:$F,3,FALSE)</f>
        <v>370374883</v>
      </c>
      <c r="J220">
        <f>VLOOKUP(A220,'[1]2T '!$A:$F,4,FALSE)</f>
        <v>209967714</v>
      </c>
      <c r="K220">
        <f>VLOOKUP(A220,'[1]2T '!$A:$F,5,FALSE)</f>
        <v>192313048.72999999</v>
      </c>
    </row>
    <row r="221" spans="1:11" x14ac:dyDescent="0.25">
      <c r="A221" t="s">
        <v>625</v>
      </c>
      <c r="B221" t="s">
        <v>618</v>
      </c>
      <c r="C221" t="s">
        <v>2065</v>
      </c>
      <c r="D221" t="s">
        <v>276</v>
      </c>
      <c r="E221" t="s">
        <v>277</v>
      </c>
      <c r="F221">
        <v>44334086</v>
      </c>
      <c r="G221">
        <v>9933750</v>
      </c>
      <c r="H221">
        <v>7392698.3400000008</v>
      </c>
      <c r="I221">
        <f>VLOOKUP(A221,'[1]2T '!$A:$F,3,FALSE)</f>
        <v>44334086</v>
      </c>
      <c r="J221">
        <f>VLOOKUP(A221,'[1]2T '!$A:$F,4,FALSE)</f>
        <v>17449464</v>
      </c>
      <c r="K221">
        <f>VLOOKUP(A221,'[1]2T '!$A:$F,5,FALSE)</f>
        <v>13665281.25</v>
      </c>
    </row>
    <row r="222" spans="1:11" x14ac:dyDescent="0.25">
      <c r="A222" t="s">
        <v>626</v>
      </c>
      <c r="B222" t="s">
        <v>618</v>
      </c>
      <c r="C222" t="s">
        <v>2065</v>
      </c>
      <c r="D222" t="s">
        <v>284</v>
      </c>
      <c r="E222" t="s">
        <v>285</v>
      </c>
      <c r="F222">
        <v>9255299</v>
      </c>
      <c r="G222">
        <v>2036447</v>
      </c>
      <c r="H222">
        <v>1713776.79</v>
      </c>
      <c r="I222">
        <f>VLOOKUP(A222,'[1]2T '!$A:$F,3,FALSE)</f>
        <v>9255299</v>
      </c>
      <c r="J222">
        <f>VLOOKUP(A222,'[1]2T '!$A:$F,4,FALSE)</f>
        <v>4440665.25</v>
      </c>
      <c r="K222">
        <f>VLOOKUP(A222,'[1]2T '!$A:$F,5,FALSE)</f>
        <v>3279064.65</v>
      </c>
    </row>
    <row r="223" spans="1:11" x14ac:dyDescent="0.25">
      <c r="A223" t="s">
        <v>627</v>
      </c>
      <c r="B223" t="s">
        <v>618</v>
      </c>
      <c r="C223" t="s">
        <v>2065</v>
      </c>
      <c r="D223" t="s">
        <v>297</v>
      </c>
      <c r="E223" t="s">
        <v>298</v>
      </c>
      <c r="F223">
        <v>41049013</v>
      </c>
      <c r="G223">
        <v>9176557</v>
      </c>
      <c r="H223">
        <v>6049547.6400000006</v>
      </c>
      <c r="I223">
        <f>VLOOKUP(A223,'[1]2T '!$A:$F,3,FALSE)</f>
        <v>41049013</v>
      </c>
      <c r="J223">
        <f>VLOOKUP(A223,'[1]2T '!$A:$F,4,FALSE)</f>
        <v>16932128</v>
      </c>
      <c r="K223">
        <f>VLOOKUP(A223,'[1]2T '!$A:$F,5,FALSE)</f>
        <v>13300830.380000001</v>
      </c>
    </row>
    <row r="224" spans="1:11" x14ac:dyDescent="0.25">
      <c r="A224" t="s">
        <v>628</v>
      </c>
      <c r="B224" t="s">
        <v>618</v>
      </c>
      <c r="C224" t="s">
        <v>2065</v>
      </c>
      <c r="D224" t="s">
        <v>304</v>
      </c>
      <c r="E224" t="s">
        <v>305</v>
      </c>
      <c r="F224">
        <v>17079668</v>
      </c>
      <c r="G224">
        <v>4550970</v>
      </c>
      <c r="H224">
        <v>4550970</v>
      </c>
      <c r="I224">
        <f>VLOOKUP(A224,'[1]2T '!$A:$F,3,FALSE)</f>
        <v>17079668</v>
      </c>
      <c r="J224">
        <f>VLOOKUP(A224,'[1]2T '!$A:$F,4,FALSE)</f>
        <v>9225801</v>
      </c>
      <c r="K224">
        <f>VLOOKUP(A224,'[1]2T '!$A:$F,5,FALSE)</f>
        <v>8508792.7699999996</v>
      </c>
    </row>
    <row r="225" spans="1:11" x14ac:dyDescent="0.25">
      <c r="A225" t="s">
        <v>629</v>
      </c>
      <c r="B225" t="s">
        <v>618</v>
      </c>
      <c r="C225" t="s">
        <v>2065</v>
      </c>
      <c r="D225" t="s">
        <v>312</v>
      </c>
      <c r="E225" t="s">
        <v>313</v>
      </c>
      <c r="F225">
        <v>700249039</v>
      </c>
      <c r="G225">
        <v>179882111</v>
      </c>
      <c r="H225">
        <v>136087207.09999999</v>
      </c>
      <c r="I225">
        <f>VLOOKUP(A225,'[1]2T '!$A:$F,3,FALSE)</f>
        <v>701779039.00000012</v>
      </c>
      <c r="J225">
        <f>VLOOKUP(A225,'[1]2T '!$A:$F,4,FALSE)</f>
        <v>381890920.87</v>
      </c>
      <c r="K225">
        <f>VLOOKUP(A225,'[1]2T '!$A:$F,5,FALSE)</f>
        <v>311831474.63999999</v>
      </c>
    </row>
    <row r="226" spans="1:11" x14ac:dyDescent="0.25">
      <c r="A226" t="s">
        <v>630</v>
      </c>
      <c r="B226" t="s">
        <v>618</v>
      </c>
      <c r="C226" t="s">
        <v>2065</v>
      </c>
      <c r="D226" t="s">
        <v>101</v>
      </c>
      <c r="E226" t="s">
        <v>102</v>
      </c>
      <c r="F226">
        <v>208072341</v>
      </c>
      <c r="G226">
        <v>63925696</v>
      </c>
      <c r="H226">
        <v>29367426.880000006</v>
      </c>
      <c r="I226">
        <f>VLOOKUP(A226,'[1]2T '!$A:$F,3,FALSE)</f>
        <v>214328853.75999999</v>
      </c>
      <c r="J226">
        <f>VLOOKUP(A226,'[1]2T '!$A:$F,4,FALSE)</f>
        <v>120969891.91000001</v>
      </c>
      <c r="K226">
        <f>VLOOKUP(A226,'[1]2T '!$A:$F,5,FALSE)</f>
        <v>87574259.039999992</v>
      </c>
    </row>
    <row r="227" spans="1:11" x14ac:dyDescent="0.25">
      <c r="A227" t="s">
        <v>631</v>
      </c>
      <c r="B227" t="s">
        <v>618</v>
      </c>
      <c r="C227" t="s">
        <v>2065</v>
      </c>
      <c r="D227" t="s">
        <v>117</v>
      </c>
      <c r="E227" t="s">
        <v>118</v>
      </c>
      <c r="F227">
        <v>2545351.2599999998</v>
      </c>
      <c r="G227">
        <v>14373.710000000001</v>
      </c>
      <c r="H227">
        <v>0</v>
      </c>
      <c r="I227">
        <f>VLOOKUP(A227,'[1]2T '!$A:$F,3,FALSE)</f>
        <v>3129954.12</v>
      </c>
      <c r="J227">
        <f>VLOOKUP(A227,'[1]2T '!$A:$F,4,FALSE)</f>
        <v>2739143.11</v>
      </c>
      <c r="K227">
        <f>VLOOKUP(A227,'[1]2T '!$A:$F,5,FALSE)</f>
        <v>0</v>
      </c>
    </row>
    <row r="228" spans="1:11" x14ac:dyDescent="0.25">
      <c r="A228" t="s">
        <v>632</v>
      </c>
      <c r="B228" t="s">
        <v>618</v>
      </c>
      <c r="C228" t="s">
        <v>2065</v>
      </c>
      <c r="D228" t="s">
        <v>122</v>
      </c>
      <c r="E228" t="s">
        <v>123</v>
      </c>
      <c r="F228">
        <v>17349336</v>
      </c>
      <c r="G228">
        <v>4924068</v>
      </c>
      <c r="H228">
        <v>4486656.1100000003</v>
      </c>
      <c r="I228">
        <f>VLOOKUP(A228,'[1]2T '!$A:$F,3,FALSE)</f>
        <v>17349336</v>
      </c>
      <c r="J228">
        <f>VLOOKUP(A228,'[1]2T '!$A:$F,4,FALSE)</f>
        <v>9520619</v>
      </c>
      <c r="K228">
        <f>VLOOKUP(A228,'[1]2T '!$A:$F,5,FALSE)</f>
        <v>8942720.5500000007</v>
      </c>
    </row>
    <row r="229" spans="1:11" x14ac:dyDescent="0.25">
      <c r="A229" t="s">
        <v>633</v>
      </c>
      <c r="B229" t="s">
        <v>618</v>
      </c>
      <c r="C229" t="s">
        <v>2065</v>
      </c>
      <c r="D229" t="s">
        <v>322</v>
      </c>
      <c r="E229" t="s">
        <v>323</v>
      </c>
      <c r="F229">
        <v>127020868</v>
      </c>
      <c r="G229">
        <v>87134944</v>
      </c>
      <c r="H229">
        <v>15892688.130000001</v>
      </c>
      <c r="I229">
        <f>VLOOKUP(A229,'[1]2T '!$A:$F,3,FALSE)</f>
        <v>127020868</v>
      </c>
      <c r="J229">
        <f>VLOOKUP(A229,'[1]2T '!$A:$F,4,FALSE)</f>
        <v>127020868</v>
      </c>
      <c r="K229">
        <f>VLOOKUP(A229,'[1]2T '!$A:$F,5,FALSE)</f>
        <v>101510321.99000001</v>
      </c>
    </row>
    <row r="230" spans="1:11" x14ac:dyDescent="0.25">
      <c r="A230" t="s">
        <v>634</v>
      </c>
      <c r="B230" t="s">
        <v>618</v>
      </c>
      <c r="C230" t="s">
        <v>2065</v>
      </c>
      <c r="D230" t="s">
        <v>328</v>
      </c>
      <c r="E230" t="s">
        <v>329</v>
      </c>
      <c r="F230">
        <v>36034696</v>
      </c>
      <c r="G230">
        <v>171273</v>
      </c>
      <c r="H230">
        <v>171273</v>
      </c>
      <c r="I230">
        <f>VLOOKUP(A230,'[1]2T '!$A:$F,3,FALSE)</f>
        <v>36034696</v>
      </c>
      <c r="J230">
        <f>VLOOKUP(A230,'[1]2T '!$A:$F,4,FALSE)</f>
        <v>308505</v>
      </c>
      <c r="K230">
        <f>VLOOKUP(A230,'[1]2T '!$A:$F,5,FALSE)</f>
        <v>308505</v>
      </c>
    </row>
    <row r="231" spans="1:11" x14ac:dyDescent="0.25">
      <c r="A231" t="s">
        <v>635</v>
      </c>
      <c r="B231" t="s">
        <v>618</v>
      </c>
      <c r="C231" t="s">
        <v>2065</v>
      </c>
      <c r="D231" t="s">
        <v>450</v>
      </c>
      <c r="E231" t="s">
        <v>451</v>
      </c>
      <c r="F231">
        <v>1651090</v>
      </c>
      <c r="G231">
        <v>339363</v>
      </c>
      <c r="H231">
        <v>339363</v>
      </c>
      <c r="I231">
        <f>VLOOKUP(A231,'[1]2T '!$A:$F,3,FALSE)</f>
        <v>1651090</v>
      </c>
      <c r="J231">
        <f>VLOOKUP(A231,'[1]2T '!$A:$F,4,FALSE)</f>
        <v>647289</v>
      </c>
      <c r="K231">
        <f>VLOOKUP(A231,'[1]2T '!$A:$F,5,FALSE)</f>
        <v>647289</v>
      </c>
    </row>
    <row r="232" spans="1:11" x14ac:dyDescent="0.25">
      <c r="A232" t="s">
        <v>636</v>
      </c>
      <c r="B232" t="s">
        <v>618</v>
      </c>
      <c r="C232" t="s">
        <v>2065</v>
      </c>
      <c r="D232" t="s">
        <v>553</v>
      </c>
      <c r="E232" t="s">
        <v>554</v>
      </c>
      <c r="F232">
        <v>7280236</v>
      </c>
      <c r="G232">
        <v>1874362</v>
      </c>
      <c r="H232">
        <v>1810925.98</v>
      </c>
      <c r="I232">
        <f>VLOOKUP(A232,'[1]2T '!$A:$F,3,FALSE)</f>
        <v>7280236</v>
      </c>
      <c r="J232">
        <f>VLOOKUP(A232,'[1]2T '!$A:$F,4,FALSE)</f>
        <v>3757924</v>
      </c>
      <c r="K232">
        <f>VLOOKUP(A232,'[1]2T '!$A:$F,5,FALSE)</f>
        <v>3660242.8</v>
      </c>
    </row>
    <row r="233" spans="1:11" x14ac:dyDescent="0.25">
      <c r="A233" t="s">
        <v>637</v>
      </c>
      <c r="B233" t="s">
        <v>618</v>
      </c>
      <c r="C233" t="s">
        <v>2065</v>
      </c>
      <c r="D233" t="s">
        <v>638</v>
      </c>
      <c r="E233" t="s">
        <v>639</v>
      </c>
      <c r="F233">
        <v>39194296</v>
      </c>
      <c r="G233">
        <v>2350567</v>
      </c>
      <c r="H233">
        <v>2215750.8199999998</v>
      </c>
      <c r="I233">
        <f>VLOOKUP(A233,'[1]2T '!$A:$F,3,FALSE)</f>
        <v>39194296</v>
      </c>
      <c r="J233">
        <f>VLOOKUP(A233,'[1]2T '!$A:$F,4,FALSE)</f>
        <v>4723834</v>
      </c>
      <c r="K233">
        <f>VLOOKUP(A233,'[1]2T '!$A:$F,5,FALSE)</f>
        <v>4514927.8100000005</v>
      </c>
    </row>
    <row r="234" spans="1:11" x14ac:dyDescent="0.25">
      <c r="A234" t="s">
        <v>643</v>
      </c>
      <c r="B234" t="s">
        <v>618</v>
      </c>
      <c r="C234" t="s">
        <v>2065</v>
      </c>
      <c r="D234" t="s">
        <v>336</v>
      </c>
      <c r="E234" t="s">
        <v>337</v>
      </c>
      <c r="F234">
        <v>73569668</v>
      </c>
      <c r="G234">
        <v>12438197</v>
      </c>
      <c r="H234">
        <v>10367600.100000001</v>
      </c>
      <c r="I234">
        <f>VLOOKUP(A234,'[1]2T '!$A:$F,3,FALSE)</f>
        <v>73569668</v>
      </c>
      <c r="J234">
        <f>VLOOKUP(A234,'[1]2T '!$A:$F,4,FALSE)</f>
        <v>24079830</v>
      </c>
      <c r="K234">
        <f>VLOOKUP(A234,'[1]2T '!$A:$F,5,FALSE)</f>
        <v>24057311.770000003</v>
      </c>
    </row>
    <row r="235" spans="1:11" x14ac:dyDescent="0.25">
      <c r="A235" t="s">
        <v>644</v>
      </c>
      <c r="B235" t="s">
        <v>645</v>
      </c>
      <c r="C235" t="s">
        <v>2066</v>
      </c>
      <c r="D235" t="s">
        <v>247</v>
      </c>
      <c r="E235" t="s">
        <v>248</v>
      </c>
      <c r="F235">
        <v>206292404.69999999</v>
      </c>
      <c r="G235">
        <v>70924678.700000003</v>
      </c>
      <c r="H235">
        <v>20883948.280000001</v>
      </c>
      <c r="I235">
        <f>VLOOKUP(A235,'[1]2T '!$A:$F,3,FALSE)</f>
        <v>202271382.17000002</v>
      </c>
      <c r="J235">
        <f>VLOOKUP(A235,'[1]2T '!$A:$F,4,FALSE)</f>
        <v>110386997.52</v>
      </c>
      <c r="K235">
        <f>VLOOKUP(A235,'[1]2T '!$A:$F,5,FALSE)</f>
        <v>61401170.220000014</v>
      </c>
    </row>
    <row r="236" spans="1:11" x14ac:dyDescent="0.25">
      <c r="A236" t="s">
        <v>650</v>
      </c>
      <c r="B236" t="s">
        <v>645</v>
      </c>
      <c r="C236" t="s">
        <v>2066</v>
      </c>
      <c r="D236" t="s">
        <v>257</v>
      </c>
      <c r="E236" t="s">
        <v>258</v>
      </c>
      <c r="F236">
        <v>395818000</v>
      </c>
      <c r="G236">
        <v>114897975</v>
      </c>
      <c r="H236">
        <v>69740016.049999997</v>
      </c>
      <c r="I236">
        <f>VLOOKUP(A236,'[1]2T '!$A:$F,3,FALSE)</f>
        <v>395868844.63999999</v>
      </c>
      <c r="J236">
        <f>VLOOKUP(A236,'[1]2T '!$A:$F,4,FALSE)</f>
        <v>209970342.53999999</v>
      </c>
      <c r="K236">
        <f>VLOOKUP(A236,'[1]2T '!$A:$F,5,FALSE)</f>
        <v>164253862.11000001</v>
      </c>
    </row>
    <row r="237" spans="1:11" x14ac:dyDescent="0.25">
      <c r="A237" t="s">
        <v>651</v>
      </c>
      <c r="B237" t="s">
        <v>645</v>
      </c>
      <c r="C237" t="s">
        <v>2066</v>
      </c>
      <c r="D237" t="s">
        <v>267</v>
      </c>
      <c r="E237" t="s">
        <v>268</v>
      </c>
      <c r="F237">
        <v>162919000</v>
      </c>
      <c r="G237">
        <v>49432727.979999997</v>
      </c>
      <c r="H237">
        <v>27716549.169999998</v>
      </c>
      <c r="I237">
        <f>VLOOKUP(A237,'[1]2T '!$A:$F,3,FALSE)</f>
        <v>163268933.31</v>
      </c>
      <c r="J237">
        <f>VLOOKUP(A237,'[1]2T '!$A:$F,4,FALSE)</f>
        <v>89888377.280000001</v>
      </c>
      <c r="K237">
        <f>VLOOKUP(A237,'[1]2T '!$A:$F,5,FALSE)</f>
        <v>67626684.920000002</v>
      </c>
    </row>
    <row r="238" spans="1:11" x14ac:dyDescent="0.25">
      <c r="A238" t="s">
        <v>652</v>
      </c>
      <c r="B238" t="s">
        <v>645</v>
      </c>
      <c r="C238" t="s">
        <v>2066</v>
      </c>
      <c r="D238" t="s">
        <v>276</v>
      </c>
      <c r="E238" t="s">
        <v>277</v>
      </c>
      <c r="F238">
        <v>94404922</v>
      </c>
      <c r="G238">
        <v>29106316</v>
      </c>
      <c r="H238">
        <v>20065619.539999999</v>
      </c>
      <c r="I238">
        <f>VLOOKUP(A238,'[1]2T '!$A:$F,3,FALSE)</f>
        <v>94404922</v>
      </c>
      <c r="J238">
        <f>VLOOKUP(A238,'[1]2T '!$A:$F,4,FALSE)</f>
        <v>52304835.039999999</v>
      </c>
      <c r="K238">
        <f>VLOOKUP(A238,'[1]2T '!$A:$F,5,FALSE)</f>
        <v>37099251.289999999</v>
      </c>
    </row>
    <row r="239" spans="1:11" x14ac:dyDescent="0.25">
      <c r="A239" t="s">
        <v>653</v>
      </c>
      <c r="B239" t="s">
        <v>645</v>
      </c>
      <c r="C239" t="s">
        <v>2066</v>
      </c>
      <c r="D239" t="s">
        <v>284</v>
      </c>
      <c r="E239" t="s">
        <v>285</v>
      </c>
      <c r="F239">
        <v>16001341</v>
      </c>
      <c r="G239">
        <v>4011037</v>
      </c>
      <c r="H239">
        <v>2368614.4699999997</v>
      </c>
      <c r="I239">
        <f>VLOOKUP(A239,'[1]2T '!$A:$F,3,FALSE)</f>
        <v>16001341</v>
      </c>
      <c r="J239">
        <f>VLOOKUP(A239,'[1]2T '!$A:$F,4,FALSE)</f>
        <v>7874292.9299999997</v>
      </c>
      <c r="K239">
        <f>VLOOKUP(A239,'[1]2T '!$A:$F,5,FALSE)</f>
        <v>5727833.8099999996</v>
      </c>
    </row>
    <row r="240" spans="1:11" x14ac:dyDescent="0.25">
      <c r="A240" t="s">
        <v>654</v>
      </c>
      <c r="B240" t="s">
        <v>645</v>
      </c>
      <c r="C240" t="s">
        <v>2066</v>
      </c>
      <c r="D240" t="s">
        <v>297</v>
      </c>
      <c r="E240" t="s">
        <v>298</v>
      </c>
      <c r="F240">
        <v>58880083</v>
      </c>
      <c r="G240">
        <v>21629615</v>
      </c>
      <c r="H240">
        <v>12715005.52</v>
      </c>
      <c r="I240">
        <f>VLOOKUP(A240,'[1]2T '!$A:$F,3,FALSE)</f>
        <v>58880083</v>
      </c>
      <c r="J240">
        <f>VLOOKUP(A240,'[1]2T '!$A:$F,4,FALSE)</f>
        <v>34280923</v>
      </c>
      <c r="K240">
        <f>VLOOKUP(A240,'[1]2T '!$A:$F,5,FALSE)</f>
        <v>23622183.689999994</v>
      </c>
    </row>
    <row r="241" spans="1:11" x14ac:dyDescent="0.25">
      <c r="A241" t="s">
        <v>655</v>
      </c>
      <c r="B241" t="s">
        <v>645</v>
      </c>
      <c r="C241" t="s">
        <v>2066</v>
      </c>
      <c r="D241" t="s">
        <v>304</v>
      </c>
      <c r="E241" t="s">
        <v>305</v>
      </c>
      <c r="F241">
        <v>90906000</v>
      </c>
      <c r="G241">
        <v>41462509.539999999</v>
      </c>
      <c r="H241">
        <v>10267268.91</v>
      </c>
      <c r="I241">
        <f>VLOOKUP(A241,'[1]2T '!$A:$F,3,FALSE)</f>
        <v>90906000</v>
      </c>
      <c r="J241">
        <f>VLOOKUP(A241,'[1]2T '!$A:$F,4,FALSE)</f>
        <v>57264222.140000001</v>
      </c>
      <c r="K241">
        <f>VLOOKUP(A241,'[1]2T '!$A:$F,5,FALSE)</f>
        <v>30891212.640000004</v>
      </c>
    </row>
    <row r="242" spans="1:11" x14ac:dyDescent="0.25">
      <c r="A242" t="s">
        <v>656</v>
      </c>
      <c r="B242" t="s">
        <v>645</v>
      </c>
      <c r="C242" t="s">
        <v>2066</v>
      </c>
      <c r="D242" t="s">
        <v>312</v>
      </c>
      <c r="E242" t="s">
        <v>313</v>
      </c>
      <c r="F242">
        <v>503576864</v>
      </c>
      <c r="G242">
        <v>85728817</v>
      </c>
      <c r="H242">
        <v>59814270.899999991</v>
      </c>
      <c r="I242">
        <f>VLOOKUP(A242,'[1]2T '!$A:$F,3,FALSE)</f>
        <v>519576864.00000018</v>
      </c>
      <c r="J242">
        <f>VLOOKUP(A242,'[1]2T '!$A:$F,4,FALSE)</f>
        <v>250256101.46000004</v>
      </c>
      <c r="K242">
        <f>VLOOKUP(A242,'[1]2T '!$A:$F,5,FALSE)</f>
        <v>162605113.94000006</v>
      </c>
    </row>
    <row r="243" spans="1:11" x14ac:dyDescent="0.25">
      <c r="A243" t="s">
        <v>657</v>
      </c>
      <c r="B243" t="s">
        <v>645</v>
      </c>
      <c r="C243" t="s">
        <v>2066</v>
      </c>
      <c r="D243" t="s">
        <v>101</v>
      </c>
      <c r="E243" t="s">
        <v>102</v>
      </c>
      <c r="F243">
        <v>671448625</v>
      </c>
      <c r="G243">
        <v>187512417.75999999</v>
      </c>
      <c r="H243">
        <v>127097571.74000001</v>
      </c>
      <c r="I243">
        <f>VLOOKUP(A243,'[1]2T '!$A:$F,3,FALSE)</f>
        <v>671551625</v>
      </c>
      <c r="J243">
        <f>VLOOKUP(A243,'[1]2T '!$A:$F,4,FALSE)</f>
        <v>356487063.79999995</v>
      </c>
      <c r="K243">
        <f>VLOOKUP(A243,'[1]2T '!$A:$F,5,FALSE)</f>
        <v>289053719.45000005</v>
      </c>
    </row>
    <row r="244" spans="1:11" x14ac:dyDescent="0.25">
      <c r="A244" t="s">
        <v>658</v>
      </c>
      <c r="B244" t="s">
        <v>645</v>
      </c>
      <c r="C244" t="s">
        <v>2066</v>
      </c>
      <c r="D244" t="s">
        <v>117</v>
      </c>
      <c r="E244" t="s">
        <v>118</v>
      </c>
      <c r="F244">
        <v>42266729.619999997</v>
      </c>
      <c r="G244">
        <v>4006325.74</v>
      </c>
      <c r="H244">
        <v>0</v>
      </c>
      <c r="I244">
        <f>VLOOKUP(A244,'[1]2T '!$A:$F,3,FALSE)</f>
        <v>32985151.859999999</v>
      </c>
      <c r="J244">
        <f>VLOOKUP(A244,'[1]2T '!$A:$F,4,FALSE)</f>
        <v>6862723.0599999996</v>
      </c>
      <c r="K244">
        <f>VLOOKUP(A244,'[1]2T '!$A:$F,5,FALSE)</f>
        <v>0</v>
      </c>
    </row>
    <row r="245" spans="1:11" x14ac:dyDescent="0.25">
      <c r="A245" t="s">
        <v>659</v>
      </c>
      <c r="B245" t="s">
        <v>645</v>
      </c>
      <c r="C245" t="s">
        <v>2066</v>
      </c>
      <c r="D245" t="s">
        <v>122</v>
      </c>
      <c r="E245" t="s">
        <v>123</v>
      </c>
      <c r="F245">
        <v>24475804</v>
      </c>
      <c r="G245">
        <v>7484883</v>
      </c>
      <c r="H245">
        <v>4203323.74</v>
      </c>
      <c r="I245">
        <f>VLOOKUP(A245,'[1]2T '!$A:$F,3,FALSE)</f>
        <v>24475804</v>
      </c>
      <c r="J245">
        <f>VLOOKUP(A245,'[1]2T '!$A:$F,4,FALSE)</f>
        <v>13514837.369999999</v>
      </c>
      <c r="K245">
        <f>VLOOKUP(A245,'[1]2T '!$A:$F,5,FALSE)</f>
        <v>8457601.5600000005</v>
      </c>
    </row>
    <row r="246" spans="1:11" x14ac:dyDescent="0.25">
      <c r="A246" t="s">
        <v>660</v>
      </c>
      <c r="B246" t="s">
        <v>645</v>
      </c>
      <c r="C246" t="s">
        <v>2066</v>
      </c>
      <c r="D246" t="s">
        <v>322</v>
      </c>
      <c r="E246" t="s">
        <v>323</v>
      </c>
      <c r="F246">
        <v>96178346</v>
      </c>
      <c r="G246">
        <v>0</v>
      </c>
      <c r="H246">
        <v>0</v>
      </c>
      <c r="I246">
        <f>VLOOKUP(A246,'[1]2T '!$A:$F,3,FALSE)</f>
        <v>96178346</v>
      </c>
      <c r="J246">
        <f>VLOOKUP(A246,'[1]2T '!$A:$F,4,FALSE)</f>
        <v>56680296.110000052</v>
      </c>
      <c r="K246">
        <f>VLOOKUP(A246,'[1]2T '!$A:$F,5,FALSE)</f>
        <v>43010020.600000001</v>
      </c>
    </row>
    <row r="247" spans="1:11" x14ac:dyDescent="0.25">
      <c r="A247" t="s">
        <v>661</v>
      </c>
      <c r="B247" t="s">
        <v>645</v>
      </c>
      <c r="C247" t="s">
        <v>2066</v>
      </c>
      <c r="D247" t="s">
        <v>336</v>
      </c>
      <c r="E247" t="s">
        <v>337</v>
      </c>
      <c r="F247">
        <v>7009485</v>
      </c>
      <c r="G247">
        <v>1823388</v>
      </c>
      <c r="H247">
        <v>685091.79</v>
      </c>
      <c r="I247">
        <f>VLOOKUP(A247,'[1]2T '!$A:$F,3,FALSE)</f>
        <v>7009485</v>
      </c>
      <c r="J247">
        <f>VLOOKUP(A247,'[1]2T '!$A:$F,4,FALSE)</f>
        <v>3289318</v>
      </c>
      <c r="K247">
        <f>VLOOKUP(A247,'[1]2T '!$A:$F,5,FALSE)</f>
        <v>2109058.9000000004</v>
      </c>
    </row>
    <row r="248" spans="1:11" x14ac:dyDescent="0.25">
      <c r="A248" t="s">
        <v>662</v>
      </c>
      <c r="B248" t="s">
        <v>663</v>
      </c>
      <c r="C248" t="s">
        <v>2067</v>
      </c>
      <c r="D248" t="s">
        <v>668</v>
      </c>
      <c r="E248" t="s">
        <v>669</v>
      </c>
      <c r="F248">
        <v>60889991.200000003</v>
      </c>
      <c r="G248">
        <v>15126337.5</v>
      </c>
      <c r="H248">
        <v>4601981</v>
      </c>
      <c r="I248">
        <f>VLOOKUP(A248,'[1]2T '!$A:$F,3,FALSE)</f>
        <v>60690415.509999998</v>
      </c>
      <c r="J248">
        <f>VLOOKUP(A248,'[1]2T '!$A:$F,4,FALSE)</f>
        <v>33068512.829999998</v>
      </c>
      <c r="K248">
        <f>VLOOKUP(A248,'[1]2T '!$A:$F,5,FALSE)</f>
        <v>17892089.760000002</v>
      </c>
    </row>
    <row r="249" spans="1:11" x14ac:dyDescent="0.25">
      <c r="A249" t="s">
        <v>673</v>
      </c>
      <c r="B249" t="s">
        <v>663</v>
      </c>
      <c r="C249" t="s">
        <v>2067</v>
      </c>
      <c r="D249" t="s">
        <v>101</v>
      </c>
      <c r="E249" t="s">
        <v>102</v>
      </c>
      <c r="F249">
        <v>12129012.73</v>
      </c>
      <c r="G249">
        <v>2930482.43</v>
      </c>
      <c r="H249">
        <v>1427491.5000000002</v>
      </c>
      <c r="I249">
        <f>VLOOKUP(A249,'[1]2T '!$A:$F,3,FALSE)</f>
        <v>12328588.42</v>
      </c>
      <c r="J249">
        <f>VLOOKUP(A249,'[1]2T '!$A:$F,4,FALSE)</f>
        <v>6228612.3900000006</v>
      </c>
      <c r="K249">
        <f>VLOOKUP(A249,'[1]2T '!$A:$F,5,FALSE)</f>
        <v>3113365.7099999995</v>
      </c>
    </row>
    <row r="250" spans="1:11" x14ac:dyDescent="0.25">
      <c r="A250" t="s">
        <v>676</v>
      </c>
      <c r="B250" t="s">
        <v>663</v>
      </c>
      <c r="C250" t="s">
        <v>2067</v>
      </c>
      <c r="D250" t="s">
        <v>117</v>
      </c>
      <c r="E250" t="s">
        <v>118</v>
      </c>
      <c r="F250">
        <v>37892.07</v>
      </c>
      <c r="G250">
        <v>37892.07</v>
      </c>
      <c r="H250">
        <v>0</v>
      </c>
      <c r="I250">
        <f>VLOOKUP(A250,'[1]2T '!$A:$F,3,FALSE)</f>
        <v>37892.07</v>
      </c>
      <c r="J250">
        <f>VLOOKUP(A250,'[1]2T '!$A:$F,4,FALSE)</f>
        <v>37892.07</v>
      </c>
      <c r="K250">
        <f>VLOOKUP(A250,'[1]2T '!$A:$F,5,FALSE)</f>
        <v>0</v>
      </c>
    </row>
    <row r="251" spans="1:11" x14ac:dyDescent="0.25">
      <c r="A251" t="s">
        <v>677</v>
      </c>
      <c r="B251" t="s">
        <v>663</v>
      </c>
      <c r="C251" t="s">
        <v>2067</v>
      </c>
      <c r="D251" t="s">
        <v>122</v>
      </c>
      <c r="E251" t="s">
        <v>123</v>
      </c>
      <c r="F251">
        <v>90000</v>
      </c>
      <c r="G251">
        <v>40000</v>
      </c>
      <c r="H251">
        <v>0</v>
      </c>
      <c r="I251">
        <f>VLOOKUP(A251,'[1]2T '!$A:$F,3,FALSE)</f>
        <v>90000</v>
      </c>
      <c r="J251">
        <f>VLOOKUP(A251,'[1]2T '!$A:$F,4,FALSE)</f>
        <v>90000</v>
      </c>
      <c r="K251">
        <f>VLOOKUP(A251,'[1]2T '!$A:$F,5,FALSE)</f>
        <v>0</v>
      </c>
    </row>
    <row r="252" spans="1:11" x14ac:dyDescent="0.25">
      <c r="A252" t="s">
        <v>678</v>
      </c>
      <c r="B252" t="s">
        <v>679</v>
      </c>
      <c r="C252" t="s">
        <v>680</v>
      </c>
      <c r="D252" t="s">
        <v>101</v>
      </c>
      <c r="E252" t="s">
        <v>102</v>
      </c>
      <c r="F252">
        <v>1309103</v>
      </c>
      <c r="G252">
        <v>316294.02</v>
      </c>
      <c r="H252">
        <v>192490.47</v>
      </c>
      <c r="I252">
        <f>VLOOKUP(A252,'[1]2T '!$A:$F,3,FALSE)</f>
        <v>1309103</v>
      </c>
      <c r="J252">
        <f>VLOOKUP(A252,'[1]2T '!$A:$F,4,FALSE)</f>
        <v>683044.02</v>
      </c>
      <c r="K252">
        <f>VLOOKUP(A252,'[1]2T '!$A:$F,5,FALSE)</f>
        <v>513178.92</v>
      </c>
    </row>
    <row r="253" spans="1:11" x14ac:dyDescent="0.25">
      <c r="A253" t="s">
        <v>686</v>
      </c>
      <c r="B253" t="s">
        <v>679</v>
      </c>
      <c r="C253" t="s">
        <v>680</v>
      </c>
      <c r="D253" t="s">
        <v>117</v>
      </c>
      <c r="E253" t="s">
        <v>118</v>
      </c>
      <c r="F253">
        <v>2000</v>
      </c>
      <c r="G253">
        <v>498</v>
      </c>
      <c r="H253">
        <v>0</v>
      </c>
      <c r="I253">
        <f>VLOOKUP(A253,'[1]2T '!$A:$F,3,FALSE)</f>
        <v>2000</v>
      </c>
      <c r="J253">
        <f>VLOOKUP(A253,'[1]2T '!$A:$F,4,FALSE)</f>
        <v>996</v>
      </c>
      <c r="K253">
        <f>VLOOKUP(A253,'[1]2T '!$A:$F,5,FALSE)</f>
        <v>0</v>
      </c>
    </row>
    <row r="254" spans="1:11" x14ac:dyDescent="0.25">
      <c r="A254" t="s">
        <v>687</v>
      </c>
      <c r="B254" t="s">
        <v>679</v>
      </c>
      <c r="C254" t="s">
        <v>680</v>
      </c>
      <c r="D254" t="s">
        <v>122</v>
      </c>
      <c r="E254" t="s">
        <v>123</v>
      </c>
      <c r="F254">
        <v>10000</v>
      </c>
      <c r="G254">
        <v>0</v>
      </c>
      <c r="H254">
        <v>0</v>
      </c>
      <c r="I254">
        <f>VLOOKUP(A254,'[1]2T '!$A:$F,3,FALSE)</f>
        <v>10000</v>
      </c>
      <c r="J254">
        <f>VLOOKUP(A254,'[1]2T '!$A:$F,4,FALSE)</f>
        <v>10000</v>
      </c>
      <c r="K254">
        <f>VLOOKUP(A254,'[1]2T '!$A:$F,5,FALSE)</f>
        <v>9970.2000000000007</v>
      </c>
    </row>
    <row r="255" spans="1:11" x14ac:dyDescent="0.25">
      <c r="A255" t="s">
        <v>688</v>
      </c>
      <c r="B255" t="s">
        <v>679</v>
      </c>
      <c r="C255" t="s">
        <v>680</v>
      </c>
      <c r="D255" t="s">
        <v>689</v>
      </c>
      <c r="E255" t="s">
        <v>690</v>
      </c>
      <c r="F255">
        <v>10119846</v>
      </c>
      <c r="G255">
        <v>2900687</v>
      </c>
      <c r="H255">
        <v>1900883.5799999998</v>
      </c>
      <c r="I255">
        <f>VLOOKUP(A255,'[1]2T '!$A:$F,3,FALSE)</f>
        <v>10119846</v>
      </c>
      <c r="J255">
        <f>VLOOKUP(A255,'[1]2T '!$A:$F,4,FALSE)</f>
        <v>5808116</v>
      </c>
      <c r="K255">
        <f>VLOOKUP(A255,'[1]2T '!$A:$F,5,FALSE)</f>
        <v>3820780.8500000006</v>
      </c>
    </row>
    <row r="256" spans="1:11" x14ac:dyDescent="0.25">
      <c r="A256" t="s">
        <v>693</v>
      </c>
      <c r="B256" t="s">
        <v>694</v>
      </c>
      <c r="C256" t="s">
        <v>2068</v>
      </c>
      <c r="D256" t="s">
        <v>699</v>
      </c>
      <c r="E256" t="s">
        <v>700</v>
      </c>
      <c r="F256">
        <v>37351815</v>
      </c>
      <c r="G256">
        <v>21813652</v>
      </c>
      <c r="H256">
        <v>16865797.34</v>
      </c>
      <c r="I256">
        <f>VLOOKUP(A256,'[1]2T '!$A:$F,3,FALSE)</f>
        <v>37351815</v>
      </c>
      <c r="J256">
        <f>VLOOKUP(A256,'[1]2T '!$A:$F,4,FALSE)</f>
        <v>27549226</v>
      </c>
      <c r="K256">
        <f>VLOOKUP(A256,'[1]2T '!$A:$F,5,FALSE)</f>
        <v>22205599.609999999</v>
      </c>
    </row>
    <row r="257" spans="1:11" x14ac:dyDescent="0.25">
      <c r="A257" t="s">
        <v>705</v>
      </c>
      <c r="B257" t="s">
        <v>694</v>
      </c>
      <c r="C257" t="s">
        <v>2068</v>
      </c>
      <c r="D257" t="s">
        <v>101</v>
      </c>
      <c r="E257" t="s">
        <v>102</v>
      </c>
      <c r="F257">
        <v>1454486</v>
      </c>
      <c r="G257">
        <v>963820</v>
      </c>
      <c r="H257">
        <v>128188</v>
      </c>
      <c r="I257">
        <f>VLOOKUP(A257,'[1]2T '!$A:$F,3,FALSE)</f>
        <v>1454486</v>
      </c>
      <c r="J257">
        <f>VLOOKUP(A257,'[1]2T '!$A:$F,4,FALSE)</f>
        <v>1169155</v>
      </c>
      <c r="K257">
        <f>VLOOKUP(A257,'[1]2T '!$A:$F,5,FALSE)</f>
        <v>292626.90000000002</v>
      </c>
    </row>
    <row r="258" spans="1:11" x14ac:dyDescent="0.25">
      <c r="A258" t="s">
        <v>706</v>
      </c>
      <c r="B258" t="s">
        <v>694</v>
      </c>
      <c r="C258" t="s">
        <v>2068</v>
      </c>
      <c r="D258" t="s">
        <v>117</v>
      </c>
      <c r="E258" t="s">
        <v>118</v>
      </c>
      <c r="F258">
        <v>113021</v>
      </c>
      <c r="G258">
        <v>113021</v>
      </c>
      <c r="H258">
        <v>0</v>
      </c>
      <c r="I258">
        <f>VLOOKUP(A258,'[1]2T '!$A:$F,3,FALSE)</f>
        <v>113021</v>
      </c>
      <c r="J258">
        <f>VLOOKUP(A258,'[1]2T '!$A:$F,4,FALSE)</f>
        <v>113021</v>
      </c>
      <c r="K258">
        <f>VLOOKUP(A258,'[1]2T '!$A:$F,5,FALSE)</f>
        <v>0</v>
      </c>
    </row>
    <row r="259" spans="1:11" x14ac:dyDescent="0.25">
      <c r="A259" t="s">
        <v>707</v>
      </c>
      <c r="B259" t="s">
        <v>708</v>
      </c>
      <c r="C259" t="s">
        <v>2069</v>
      </c>
      <c r="D259" t="s">
        <v>713</v>
      </c>
      <c r="E259" t="s">
        <v>714</v>
      </c>
      <c r="F259">
        <v>10570500</v>
      </c>
      <c r="G259">
        <v>3148218</v>
      </c>
      <c r="H259">
        <v>1927685.2000000002</v>
      </c>
      <c r="I259">
        <f>VLOOKUP(A259,'[1]2T '!$A:$F,3,FALSE)</f>
        <v>10570500</v>
      </c>
      <c r="J259">
        <f>VLOOKUP(A259,'[1]2T '!$A:$F,4,FALSE)</f>
        <v>5960240.8399999999</v>
      </c>
      <c r="K259">
        <f>VLOOKUP(A259,'[1]2T '!$A:$F,5,FALSE)</f>
        <v>4333324.1900000004</v>
      </c>
    </row>
    <row r="260" spans="1:11" x14ac:dyDescent="0.25">
      <c r="A260" t="s">
        <v>717</v>
      </c>
      <c r="B260" t="s">
        <v>708</v>
      </c>
      <c r="C260" t="s">
        <v>2069</v>
      </c>
      <c r="D260" t="s">
        <v>101</v>
      </c>
      <c r="E260" t="s">
        <v>102</v>
      </c>
      <c r="F260">
        <v>2350404</v>
      </c>
      <c r="G260">
        <v>722661</v>
      </c>
      <c r="H260">
        <v>500610.94</v>
      </c>
      <c r="I260">
        <f>VLOOKUP(A260,'[1]2T '!$A:$F,3,FALSE)</f>
        <v>2350404</v>
      </c>
      <c r="J260">
        <f>VLOOKUP(A260,'[1]2T '!$A:$F,4,FALSE)</f>
        <v>1337946.1600000001</v>
      </c>
      <c r="K260">
        <f>VLOOKUP(A260,'[1]2T '!$A:$F,5,FALSE)</f>
        <v>996377.83</v>
      </c>
    </row>
    <row r="261" spans="1:11" x14ac:dyDescent="0.25">
      <c r="A261" t="s">
        <v>718</v>
      </c>
      <c r="B261" t="s">
        <v>708</v>
      </c>
      <c r="C261" t="s">
        <v>2069</v>
      </c>
      <c r="D261" t="s">
        <v>117</v>
      </c>
      <c r="E261" t="s">
        <v>118</v>
      </c>
      <c r="F261">
        <v>30000</v>
      </c>
      <c r="G261">
        <v>30000</v>
      </c>
      <c r="H261">
        <v>0</v>
      </c>
      <c r="I261">
        <f>VLOOKUP(A261,'[1]2T '!$A:$F,3,FALSE)</f>
        <v>30000</v>
      </c>
      <c r="J261">
        <f>VLOOKUP(A261,'[1]2T '!$A:$F,4,FALSE)</f>
        <v>30000</v>
      </c>
      <c r="K261">
        <f>VLOOKUP(A261,'[1]2T '!$A:$F,5,FALSE)</f>
        <v>0</v>
      </c>
    </row>
    <row r="262" spans="1:11" x14ac:dyDescent="0.25">
      <c r="A262" t="s">
        <v>719</v>
      </c>
      <c r="B262" t="s">
        <v>708</v>
      </c>
      <c r="C262" t="s">
        <v>2069</v>
      </c>
      <c r="D262" t="s">
        <v>122</v>
      </c>
      <c r="E262" t="s">
        <v>123</v>
      </c>
      <c r="F262">
        <v>100000</v>
      </c>
      <c r="G262">
        <v>33333</v>
      </c>
      <c r="H262">
        <v>33330</v>
      </c>
      <c r="I262">
        <f>VLOOKUP(A262,'[1]2T '!$A:$F,3,FALSE)</f>
        <v>100000</v>
      </c>
      <c r="J262">
        <f>VLOOKUP(A262,'[1]2T '!$A:$F,4,FALSE)</f>
        <v>66666</v>
      </c>
      <c r="K262">
        <f>VLOOKUP(A262,'[1]2T '!$A:$F,5,FALSE)</f>
        <v>66660</v>
      </c>
    </row>
    <row r="263" spans="1:11" x14ac:dyDescent="0.25">
      <c r="A263" t="s">
        <v>720</v>
      </c>
      <c r="B263" t="s">
        <v>721</v>
      </c>
      <c r="C263" t="s">
        <v>722</v>
      </c>
      <c r="D263" t="s">
        <v>727</v>
      </c>
      <c r="E263" t="s">
        <v>728</v>
      </c>
      <c r="F263">
        <v>188909600.00000003</v>
      </c>
      <c r="G263">
        <v>36957151</v>
      </c>
      <c r="H263">
        <v>32906945.380000006</v>
      </c>
      <c r="I263">
        <f>VLOOKUP(A263,'[1]2T '!$A:$F,3,FALSE)</f>
        <v>290621729.59000003</v>
      </c>
      <c r="J263">
        <f>VLOOKUP(A263,'[1]2T '!$A:$F,4,FALSE)</f>
        <v>183040473.59</v>
      </c>
      <c r="K263">
        <f>VLOOKUP(A263,'[1]2T '!$A:$F,5,FALSE)</f>
        <v>175567048.91999999</v>
      </c>
    </row>
    <row r="264" spans="1:11" x14ac:dyDescent="0.25">
      <c r="A264" t="s">
        <v>732</v>
      </c>
      <c r="B264" t="s">
        <v>721</v>
      </c>
      <c r="C264" t="s">
        <v>722</v>
      </c>
      <c r="D264" t="s">
        <v>101</v>
      </c>
      <c r="E264" t="s">
        <v>102</v>
      </c>
      <c r="F264">
        <v>80479174</v>
      </c>
      <c r="G264">
        <v>17957083</v>
      </c>
      <c r="H264">
        <v>16582371.659999998</v>
      </c>
      <c r="I264">
        <f>VLOOKUP(A264,'[1]2T '!$A:$F,3,FALSE)</f>
        <v>80479174</v>
      </c>
      <c r="J264">
        <f>VLOOKUP(A264,'[1]2T '!$A:$F,4,FALSE)</f>
        <v>36961920</v>
      </c>
      <c r="K264">
        <f>VLOOKUP(A264,'[1]2T '!$A:$F,5,FALSE)</f>
        <v>34128511.579999991</v>
      </c>
    </row>
    <row r="265" spans="1:11" x14ac:dyDescent="0.25">
      <c r="A265" t="s">
        <v>734</v>
      </c>
      <c r="B265" t="s">
        <v>721</v>
      </c>
      <c r="C265" t="s">
        <v>722</v>
      </c>
      <c r="D265" t="s">
        <v>117</v>
      </c>
      <c r="E265" t="s">
        <v>118</v>
      </c>
      <c r="F265">
        <v>6000</v>
      </c>
      <c r="G265">
        <v>0</v>
      </c>
      <c r="H265">
        <v>0</v>
      </c>
      <c r="I265">
        <f>VLOOKUP(A265,'[1]2T '!$A:$F,3,FALSE)</f>
        <v>6000</v>
      </c>
      <c r="J265">
        <f>VLOOKUP(A265,'[1]2T '!$A:$F,4,FALSE)</f>
        <v>0</v>
      </c>
      <c r="K265">
        <f>VLOOKUP(A265,'[1]2T '!$A:$F,5,FALSE)</f>
        <v>0</v>
      </c>
    </row>
    <row r="266" spans="1:11" x14ac:dyDescent="0.25">
      <c r="A266" t="s">
        <v>735</v>
      </c>
      <c r="B266" t="s">
        <v>721</v>
      </c>
      <c r="C266" t="s">
        <v>722</v>
      </c>
      <c r="D266" t="s">
        <v>122</v>
      </c>
      <c r="E266" t="s">
        <v>123</v>
      </c>
      <c r="F266">
        <v>230000</v>
      </c>
      <c r="G266">
        <v>0</v>
      </c>
      <c r="H266">
        <v>0</v>
      </c>
      <c r="I266">
        <f>VLOOKUP(A266,'[1]2T '!$A:$F,3,FALSE)</f>
        <v>230000</v>
      </c>
      <c r="J266">
        <f>VLOOKUP(A266,'[1]2T '!$A:$F,4,FALSE)</f>
        <v>230000</v>
      </c>
      <c r="K266">
        <f>VLOOKUP(A266,'[1]2T '!$A:$F,5,FALSE)</f>
        <v>0</v>
      </c>
    </row>
    <row r="267" spans="1:11" x14ac:dyDescent="0.25">
      <c r="A267" t="s">
        <v>736</v>
      </c>
      <c r="B267" t="s">
        <v>737</v>
      </c>
      <c r="C267" t="s">
        <v>738</v>
      </c>
      <c r="D267" t="s">
        <v>101</v>
      </c>
      <c r="E267" t="s">
        <v>102</v>
      </c>
      <c r="F267">
        <v>200490074</v>
      </c>
      <c r="G267">
        <v>43494173</v>
      </c>
      <c r="H267">
        <v>23613852.98</v>
      </c>
      <c r="I267">
        <f>VLOOKUP(A267,'[1]2T '!$A:$F,3,FALSE)</f>
        <v>200490074</v>
      </c>
      <c r="J267">
        <f>VLOOKUP(A267,'[1]2T '!$A:$F,4,FALSE)</f>
        <v>114964482</v>
      </c>
      <c r="K267">
        <f>VLOOKUP(A267,'[1]2T '!$A:$F,5,FALSE)</f>
        <v>74471590.170000002</v>
      </c>
    </row>
    <row r="268" spans="1:11" x14ac:dyDescent="0.25">
      <c r="A268" t="s">
        <v>748</v>
      </c>
      <c r="B268" t="s">
        <v>737</v>
      </c>
      <c r="C268" t="s">
        <v>738</v>
      </c>
      <c r="D268" t="s">
        <v>117</v>
      </c>
      <c r="E268" t="s">
        <v>118</v>
      </c>
      <c r="F268">
        <v>1100000</v>
      </c>
      <c r="G268">
        <v>1000000</v>
      </c>
      <c r="H268">
        <v>0</v>
      </c>
      <c r="I268">
        <f>VLOOKUP(A268,'[1]2T '!$A:$F,3,FALSE)</f>
        <v>1100000</v>
      </c>
      <c r="J268">
        <f>VLOOKUP(A268,'[1]2T '!$A:$F,4,FALSE)</f>
        <v>1100000</v>
      </c>
      <c r="K268">
        <f>VLOOKUP(A268,'[1]2T '!$A:$F,5,FALSE)</f>
        <v>0</v>
      </c>
    </row>
    <row r="269" spans="1:11" x14ac:dyDescent="0.25">
      <c r="A269" t="s">
        <v>749</v>
      </c>
      <c r="B269" t="s">
        <v>737</v>
      </c>
      <c r="C269" t="s">
        <v>738</v>
      </c>
      <c r="D269" t="s">
        <v>122</v>
      </c>
      <c r="E269" t="s">
        <v>123</v>
      </c>
      <c r="F269">
        <v>3745000</v>
      </c>
      <c r="G269">
        <v>15000</v>
      </c>
      <c r="H269">
        <v>0</v>
      </c>
      <c r="I269">
        <f>VLOOKUP(A269,'[1]2T '!$A:$F,3,FALSE)</f>
        <v>3745000</v>
      </c>
      <c r="J269">
        <f>VLOOKUP(A269,'[1]2T '!$A:$F,4,FALSE)</f>
        <v>3495000</v>
      </c>
      <c r="K269">
        <f>VLOOKUP(A269,'[1]2T '!$A:$F,5,FALSE)</f>
        <v>721015.97</v>
      </c>
    </row>
    <row r="270" spans="1:11" x14ac:dyDescent="0.25">
      <c r="A270" t="s">
        <v>750</v>
      </c>
      <c r="B270" t="s">
        <v>737</v>
      </c>
      <c r="C270" t="s">
        <v>738</v>
      </c>
      <c r="D270" t="s">
        <v>751</v>
      </c>
      <c r="E270" t="s">
        <v>752</v>
      </c>
      <c r="F270">
        <v>2082267958</v>
      </c>
      <c r="G270">
        <v>854142687</v>
      </c>
      <c r="H270">
        <v>656504434.75999987</v>
      </c>
      <c r="I270">
        <f>VLOOKUP(A270,'[1]2T '!$A:$F,3,FALSE)</f>
        <v>2082267958</v>
      </c>
      <c r="J270">
        <f>VLOOKUP(A270,'[1]2T '!$A:$F,4,FALSE)</f>
        <v>1724838612.6900001</v>
      </c>
      <c r="K270">
        <f>VLOOKUP(A270,'[1]2T '!$A:$F,5,FALSE)</f>
        <v>1556100365.4099998</v>
      </c>
    </row>
    <row r="271" spans="1:11" x14ac:dyDescent="0.25">
      <c r="A271" t="s">
        <v>755</v>
      </c>
      <c r="B271" t="s">
        <v>737</v>
      </c>
      <c r="C271" t="s">
        <v>738</v>
      </c>
      <c r="D271" t="s">
        <v>756</v>
      </c>
      <c r="E271" t="s">
        <v>757</v>
      </c>
      <c r="F271">
        <v>2454118055</v>
      </c>
      <c r="G271">
        <v>391652192.5</v>
      </c>
      <c r="H271">
        <v>234413149.30000004</v>
      </c>
      <c r="I271">
        <f>VLOOKUP(A271,'[1]2T '!$A:$F,3,FALSE)</f>
        <v>2376118055</v>
      </c>
      <c r="J271">
        <f>VLOOKUP(A271,'[1]2T '!$A:$F,4,FALSE)</f>
        <v>880117449.95000005</v>
      </c>
      <c r="K271">
        <f>VLOOKUP(A271,'[1]2T '!$A:$F,5,FALSE)</f>
        <v>758589559.97000003</v>
      </c>
    </row>
    <row r="272" spans="1:11" x14ac:dyDescent="0.25">
      <c r="A272" t="s">
        <v>760</v>
      </c>
      <c r="B272" t="s">
        <v>761</v>
      </c>
      <c r="C272" t="s">
        <v>2070</v>
      </c>
      <c r="D272" t="s">
        <v>766</v>
      </c>
      <c r="E272" t="s">
        <v>767</v>
      </c>
      <c r="F272">
        <v>15506482</v>
      </c>
      <c r="G272">
        <v>4147759.18</v>
      </c>
      <c r="H272">
        <v>2836904.91</v>
      </c>
      <c r="I272">
        <f>VLOOKUP(A272,'[1]2T '!$A:$F,3,FALSE)</f>
        <v>17090133.199999999</v>
      </c>
      <c r="J272">
        <f>VLOOKUP(A272,'[1]2T '!$A:$F,4,FALSE)</f>
        <v>9776165.8299999982</v>
      </c>
      <c r="K272">
        <f>VLOOKUP(A272,'[1]2T '!$A:$F,5,FALSE)</f>
        <v>5838731.2800000012</v>
      </c>
    </row>
    <row r="273" spans="1:11" x14ac:dyDescent="0.25">
      <c r="A273" t="s">
        <v>772</v>
      </c>
      <c r="B273" t="s">
        <v>761</v>
      </c>
      <c r="C273" t="s">
        <v>2070</v>
      </c>
      <c r="D273" t="s">
        <v>773</v>
      </c>
      <c r="E273" t="s">
        <v>774</v>
      </c>
      <c r="F273">
        <v>343305146</v>
      </c>
      <c r="G273">
        <v>81696097.810000002</v>
      </c>
      <c r="H273">
        <v>19896598.529999997</v>
      </c>
      <c r="I273">
        <f>VLOOKUP(A273,'[1]2T '!$A:$F,3,FALSE)</f>
        <v>141670103</v>
      </c>
      <c r="J273">
        <f>VLOOKUP(A273,'[1]2T '!$A:$F,4,FALSE)</f>
        <v>93081595.030000001</v>
      </c>
      <c r="K273">
        <f>VLOOKUP(A273,'[1]2T '!$A:$F,5,FALSE)</f>
        <v>43164819.920000002</v>
      </c>
    </row>
    <row r="274" spans="1:11" x14ac:dyDescent="0.25">
      <c r="A274" t="s">
        <v>778</v>
      </c>
      <c r="B274" t="s">
        <v>761</v>
      </c>
      <c r="C274" t="s">
        <v>2070</v>
      </c>
      <c r="D274" t="s">
        <v>779</v>
      </c>
      <c r="E274" t="s">
        <v>780</v>
      </c>
      <c r="F274">
        <v>28433034</v>
      </c>
      <c r="G274">
        <v>7628975.9100000001</v>
      </c>
      <c r="H274">
        <v>4578027.6499999994</v>
      </c>
      <c r="I274">
        <f>VLOOKUP(A274,'[1]2T '!$A:$F,3,FALSE)</f>
        <v>28433034</v>
      </c>
      <c r="J274">
        <f>VLOOKUP(A274,'[1]2T '!$A:$F,4,FALSE)</f>
        <v>15042913.67</v>
      </c>
      <c r="K274">
        <f>VLOOKUP(A274,'[1]2T '!$A:$F,5,FALSE)</f>
        <v>9374602.7599999961</v>
      </c>
    </row>
    <row r="275" spans="1:11" x14ac:dyDescent="0.25">
      <c r="A275" t="s">
        <v>783</v>
      </c>
      <c r="B275" t="s">
        <v>761</v>
      </c>
      <c r="C275" t="s">
        <v>2070</v>
      </c>
      <c r="D275" t="s">
        <v>101</v>
      </c>
      <c r="E275" t="s">
        <v>102</v>
      </c>
      <c r="F275">
        <v>16821285</v>
      </c>
      <c r="G275">
        <v>4373934.8100000005</v>
      </c>
      <c r="H275">
        <v>3749711.8299999996</v>
      </c>
      <c r="I275">
        <f>VLOOKUP(A275,'[1]2T '!$A:$F,3,FALSE)</f>
        <v>16821285</v>
      </c>
      <c r="J275">
        <f>VLOOKUP(A275,'[1]2T '!$A:$F,4,FALSE)</f>
        <v>9173978.2799999993</v>
      </c>
      <c r="K275">
        <f>VLOOKUP(A275,'[1]2T '!$A:$F,5,FALSE)</f>
        <v>8002781.0799999991</v>
      </c>
    </row>
    <row r="276" spans="1:11" x14ac:dyDescent="0.25">
      <c r="A276" t="s">
        <v>784</v>
      </c>
      <c r="B276" t="s">
        <v>761</v>
      </c>
      <c r="C276" t="s">
        <v>2070</v>
      </c>
      <c r="D276" t="s">
        <v>117</v>
      </c>
      <c r="E276" t="s">
        <v>118</v>
      </c>
      <c r="F276">
        <v>500000</v>
      </c>
      <c r="G276">
        <v>0</v>
      </c>
      <c r="H276">
        <v>0</v>
      </c>
      <c r="I276">
        <f>VLOOKUP(A276,'[1]2T '!$A:$F,3,FALSE)</f>
        <v>500000</v>
      </c>
      <c r="J276">
        <f>VLOOKUP(A276,'[1]2T '!$A:$F,4,FALSE)</f>
        <v>500000</v>
      </c>
      <c r="K276">
        <f>VLOOKUP(A276,'[1]2T '!$A:$F,5,FALSE)</f>
        <v>0</v>
      </c>
    </row>
    <row r="277" spans="1:11" x14ac:dyDescent="0.25">
      <c r="A277" t="s">
        <v>785</v>
      </c>
      <c r="B277" t="s">
        <v>761</v>
      </c>
      <c r="C277" t="s">
        <v>2070</v>
      </c>
      <c r="D277" t="s">
        <v>122</v>
      </c>
      <c r="E277" t="s">
        <v>123</v>
      </c>
      <c r="F277">
        <v>8190822</v>
      </c>
      <c r="G277">
        <v>2171089.4499999997</v>
      </c>
      <c r="H277">
        <v>1681600.84</v>
      </c>
      <c r="I277">
        <f>VLOOKUP(A277,'[1]2T '!$A:$F,3,FALSE)</f>
        <v>8190822</v>
      </c>
      <c r="J277">
        <f>VLOOKUP(A277,'[1]2T '!$A:$F,4,FALSE)</f>
        <v>4599982</v>
      </c>
      <c r="K277">
        <f>VLOOKUP(A277,'[1]2T '!$A:$F,5,FALSE)</f>
        <v>3432047.9299999997</v>
      </c>
    </row>
    <row r="278" spans="1:11" x14ac:dyDescent="0.25">
      <c r="A278" t="s">
        <v>786</v>
      </c>
      <c r="B278" t="s">
        <v>761</v>
      </c>
      <c r="C278" t="s">
        <v>2070</v>
      </c>
      <c r="D278" t="s">
        <v>787</v>
      </c>
      <c r="E278" t="s">
        <v>788</v>
      </c>
      <c r="F278">
        <v>16108562</v>
      </c>
      <c r="G278">
        <v>4308861.84</v>
      </c>
      <c r="H278">
        <v>2673791.4699999993</v>
      </c>
      <c r="I278">
        <f>VLOOKUP(A278,'[1]2T '!$A:$F,3,FALSE)</f>
        <v>32108384</v>
      </c>
      <c r="J278">
        <f>VLOOKUP(A278,'[1]2T '!$A:$F,4,FALSE)</f>
        <v>24607371.699999999</v>
      </c>
      <c r="K278">
        <f>VLOOKUP(A278,'[1]2T '!$A:$F,5,FALSE)</f>
        <v>22240217.640000001</v>
      </c>
    </row>
    <row r="279" spans="1:11" x14ac:dyDescent="0.25">
      <c r="A279" t="s">
        <v>789</v>
      </c>
      <c r="B279" t="s">
        <v>790</v>
      </c>
      <c r="C279" t="s">
        <v>2071</v>
      </c>
      <c r="D279" t="s">
        <v>117</v>
      </c>
      <c r="E279" t="s">
        <v>118</v>
      </c>
      <c r="F279">
        <v>22000</v>
      </c>
      <c r="G279">
        <v>0</v>
      </c>
      <c r="H279">
        <v>0</v>
      </c>
      <c r="I279">
        <f>VLOOKUP(A279,'[1]2T '!$A:$F,3,FALSE)</f>
        <v>22000</v>
      </c>
      <c r="J279">
        <f>VLOOKUP(A279,'[1]2T '!$A:$F,4,FALSE)</f>
        <v>0</v>
      </c>
      <c r="K279">
        <f>VLOOKUP(A279,'[1]2T '!$A:$F,5,FALSE)</f>
        <v>0</v>
      </c>
    </row>
    <row r="280" spans="1:11" x14ac:dyDescent="0.25">
      <c r="A280" t="s">
        <v>795</v>
      </c>
      <c r="B280" t="s">
        <v>790</v>
      </c>
      <c r="C280" t="s">
        <v>2071</v>
      </c>
      <c r="D280" t="s">
        <v>122</v>
      </c>
      <c r="E280" t="s">
        <v>123</v>
      </c>
      <c r="F280">
        <v>17500</v>
      </c>
      <c r="G280">
        <v>8550</v>
      </c>
      <c r="H280">
        <v>0</v>
      </c>
      <c r="I280">
        <f>VLOOKUP(A280,'[1]2T '!$A:$F,3,FALSE)</f>
        <v>17500</v>
      </c>
      <c r="J280">
        <f>VLOOKUP(A280,'[1]2T '!$A:$F,4,FALSE)</f>
        <v>14200</v>
      </c>
      <c r="K280">
        <f>VLOOKUP(A280,'[1]2T '!$A:$F,5,FALSE)</f>
        <v>0</v>
      </c>
    </row>
    <row r="281" spans="1:11" x14ac:dyDescent="0.25">
      <c r="A281" t="s">
        <v>796</v>
      </c>
      <c r="B281" t="s">
        <v>790</v>
      </c>
      <c r="C281" t="s">
        <v>2071</v>
      </c>
      <c r="D281" t="s">
        <v>797</v>
      </c>
      <c r="E281" t="s">
        <v>798</v>
      </c>
      <c r="F281">
        <v>9883622</v>
      </c>
      <c r="G281">
        <v>2359654</v>
      </c>
      <c r="H281">
        <v>1279898.48</v>
      </c>
      <c r="I281">
        <f>VLOOKUP(A281,'[1]2T '!$A:$F,3,FALSE)</f>
        <v>9883622</v>
      </c>
      <c r="J281">
        <f>VLOOKUP(A281,'[1]2T '!$A:$F,4,FALSE)</f>
        <v>5997847</v>
      </c>
      <c r="K281">
        <f>VLOOKUP(A281,'[1]2T '!$A:$F,5,FALSE)</f>
        <v>2692786.88</v>
      </c>
    </row>
    <row r="282" spans="1:11" x14ac:dyDescent="0.25">
      <c r="A282" t="s">
        <v>801</v>
      </c>
      <c r="B282" t="s">
        <v>802</v>
      </c>
      <c r="C282" t="s">
        <v>803</v>
      </c>
      <c r="D282" t="s">
        <v>808</v>
      </c>
      <c r="E282" t="s">
        <v>809</v>
      </c>
      <c r="F282">
        <v>545045013</v>
      </c>
      <c r="G282">
        <v>168548242.65000001</v>
      </c>
      <c r="H282">
        <v>110815413.30000001</v>
      </c>
      <c r="I282">
        <f>VLOOKUP(A282,'[1]2T '!$A:$F,3,FALSE)</f>
        <v>545045013</v>
      </c>
      <c r="J282">
        <f>VLOOKUP(A282,'[1]2T '!$A:$F,4,FALSE)</f>
        <v>352554633.64999998</v>
      </c>
      <c r="K282">
        <f>VLOOKUP(A282,'[1]2T '!$A:$F,5,FALSE)</f>
        <v>335195035.87000006</v>
      </c>
    </row>
    <row r="283" spans="1:11" x14ac:dyDescent="0.25">
      <c r="A283" t="s">
        <v>811</v>
      </c>
      <c r="B283" t="s">
        <v>802</v>
      </c>
      <c r="C283" t="s">
        <v>803</v>
      </c>
      <c r="D283" t="s">
        <v>101</v>
      </c>
      <c r="E283" t="s">
        <v>102</v>
      </c>
      <c r="F283">
        <v>7244875</v>
      </c>
      <c r="G283">
        <v>1750390.15</v>
      </c>
      <c r="H283">
        <v>987024.23000000021</v>
      </c>
      <c r="I283">
        <f>VLOOKUP(A283,'[1]2T '!$A:$F,3,FALSE)</f>
        <v>7244875</v>
      </c>
      <c r="J283">
        <f>VLOOKUP(A283,'[1]2T '!$A:$F,4,FALSE)</f>
        <v>3455029.15</v>
      </c>
      <c r="K283">
        <f>VLOOKUP(A283,'[1]2T '!$A:$F,5,FALSE)</f>
        <v>1904135.4800000002</v>
      </c>
    </row>
    <row r="284" spans="1:11" x14ac:dyDescent="0.25">
      <c r="A284" t="s">
        <v>812</v>
      </c>
      <c r="B284" t="s">
        <v>802</v>
      </c>
      <c r="C284" t="s">
        <v>803</v>
      </c>
      <c r="D284" t="s">
        <v>117</v>
      </c>
      <c r="E284" t="s">
        <v>118</v>
      </c>
      <c r="F284">
        <v>300000</v>
      </c>
      <c r="G284">
        <v>0</v>
      </c>
      <c r="H284">
        <v>0</v>
      </c>
      <c r="I284">
        <f>VLOOKUP(A284,'[1]2T '!$A:$F,3,FALSE)</f>
        <v>300000</v>
      </c>
      <c r="J284">
        <f>VLOOKUP(A284,'[1]2T '!$A:$F,4,FALSE)</f>
        <v>200000</v>
      </c>
      <c r="K284">
        <f>VLOOKUP(A284,'[1]2T '!$A:$F,5,FALSE)</f>
        <v>0</v>
      </c>
    </row>
    <row r="285" spans="1:11" x14ac:dyDescent="0.25">
      <c r="A285" t="s">
        <v>813</v>
      </c>
      <c r="B285" t="s">
        <v>802</v>
      </c>
      <c r="C285" t="s">
        <v>803</v>
      </c>
      <c r="D285" t="s">
        <v>122</v>
      </c>
      <c r="E285" t="s">
        <v>123</v>
      </c>
      <c r="F285">
        <v>36000</v>
      </c>
      <c r="G285">
        <v>26000</v>
      </c>
      <c r="H285">
        <v>0</v>
      </c>
      <c r="I285">
        <f>VLOOKUP(A285,'[1]2T '!$A:$F,3,FALSE)</f>
        <v>36000</v>
      </c>
      <c r="J285">
        <f>VLOOKUP(A285,'[1]2T '!$A:$F,4,FALSE)</f>
        <v>36000</v>
      </c>
      <c r="K285">
        <f>VLOOKUP(A285,'[1]2T '!$A:$F,5,FALSE)</f>
        <v>0</v>
      </c>
    </row>
    <row r="286" spans="1:11" x14ac:dyDescent="0.25">
      <c r="A286" t="s">
        <v>814</v>
      </c>
      <c r="B286" t="s">
        <v>815</v>
      </c>
      <c r="C286" t="s">
        <v>816</v>
      </c>
      <c r="D286" t="s">
        <v>821</v>
      </c>
      <c r="E286" t="s">
        <v>822</v>
      </c>
      <c r="F286">
        <v>128395192</v>
      </c>
      <c r="G286">
        <v>18687176.999999996</v>
      </c>
      <c r="H286">
        <v>15127779.279999997</v>
      </c>
      <c r="I286">
        <f>VLOOKUP(A286,'[1]2T '!$A:$F,3,FALSE)</f>
        <v>130884745.78</v>
      </c>
      <c r="J286">
        <f>VLOOKUP(A286,'[1]2T '!$A:$F,4,FALSE)</f>
        <v>53878741</v>
      </c>
      <c r="K286">
        <f>VLOOKUP(A286,'[1]2T '!$A:$F,5,FALSE)</f>
        <v>44954853.199999996</v>
      </c>
    </row>
    <row r="287" spans="1:11" x14ac:dyDescent="0.25">
      <c r="A287" t="s">
        <v>826</v>
      </c>
      <c r="B287" t="s">
        <v>815</v>
      </c>
      <c r="C287" t="s">
        <v>816</v>
      </c>
      <c r="D287" t="s">
        <v>101</v>
      </c>
      <c r="E287" t="s">
        <v>102</v>
      </c>
      <c r="F287">
        <v>16157841</v>
      </c>
      <c r="G287">
        <v>2934198</v>
      </c>
      <c r="H287">
        <v>1980910.26</v>
      </c>
      <c r="I287">
        <f>VLOOKUP(A287,'[1]2T '!$A:$F,3,FALSE)</f>
        <v>14423841</v>
      </c>
      <c r="J287">
        <f>VLOOKUP(A287,'[1]2T '!$A:$F,4,FALSE)</f>
        <v>7571815</v>
      </c>
      <c r="K287">
        <f>VLOOKUP(A287,'[1]2T '!$A:$F,5,FALSE)</f>
        <v>5604548.4899999993</v>
      </c>
    </row>
    <row r="288" spans="1:11" x14ac:dyDescent="0.25">
      <c r="A288" t="s">
        <v>827</v>
      </c>
      <c r="B288" t="s">
        <v>815</v>
      </c>
      <c r="C288" t="s">
        <v>816</v>
      </c>
      <c r="D288" t="s">
        <v>117</v>
      </c>
      <c r="E288" t="s">
        <v>118</v>
      </c>
      <c r="F288">
        <v>4275535</v>
      </c>
      <c r="G288">
        <v>0</v>
      </c>
      <c r="H288">
        <v>0</v>
      </c>
      <c r="I288">
        <f>VLOOKUP(A288,'[1]2T '!$A:$F,3,FALSE)</f>
        <v>3941334.72</v>
      </c>
      <c r="J288">
        <f>VLOOKUP(A288,'[1]2T '!$A:$F,4,FALSE)</f>
        <v>0</v>
      </c>
      <c r="K288">
        <f>VLOOKUP(A288,'[1]2T '!$A:$F,5,FALSE)</f>
        <v>0</v>
      </c>
    </row>
    <row r="289" spans="1:11" x14ac:dyDescent="0.25">
      <c r="A289" t="s">
        <v>828</v>
      </c>
      <c r="B289" t="s">
        <v>815</v>
      </c>
      <c r="C289" t="s">
        <v>816</v>
      </c>
      <c r="D289" t="s">
        <v>122</v>
      </c>
      <c r="E289" t="s">
        <v>123</v>
      </c>
      <c r="F289">
        <v>202142</v>
      </c>
      <c r="G289">
        <v>82142</v>
      </c>
      <c r="H289">
        <v>0</v>
      </c>
      <c r="I289">
        <f>VLOOKUP(A289,'[1]2T '!$A:$F,3,FALSE)</f>
        <v>202142</v>
      </c>
      <c r="J289">
        <f>VLOOKUP(A289,'[1]2T '!$A:$F,4,FALSE)</f>
        <v>122142</v>
      </c>
      <c r="K289">
        <f>VLOOKUP(A289,'[1]2T '!$A:$F,5,FALSE)</f>
        <v>0</v>
      </c>
    </row>
    <row r="290" spans="1:11" x14ac:dyDescent="0.25">
      <c r="A290" t="s">
        <v>829</v>
      </c>
      <c r="B290" t="s">
        <v>830</v>
      </c>
      <c r="C290" t="s">
        <v>2072</v>
      </c>
      <c r="D290" t="s">
        <v>835</v>
      </c>
      <c r="E290" t="s">
        <v>836</v>
      </c>
      <c r="F290">
        <v>81100000</v>
      </c>
      <c r="G290">
        <v>0</v>
      </c>
      <c r="H290">
        <v>0</v>
      </c>
      <c r="I290">
        <f>VLOOKUP(A290,'[1]2T '!$A:$F,3,FALSE)</f>
        <v>86600000</v>
      </c>
      <c r="J290">
        <f>VLOOKUP(A290,'[1]2T '!$A:$F,4,FALSE)</f>
        <v>46550700</v>
      </c>
      <c r="K290">
        <f>VLOOKUP(A290,'[1]2T '!$A:$F,5,FALSE)</f>
        <v>39281626.880000003</v>
      </c>
    </row>
    <row r="291" spans="1:11" x14ac:dyDescent="0.25">
      <c r="A291" t="s">
        <v>837</v>
      </c>
      <c r="B291" t="s">
        <v>830</v>
      </c>
      <c r="C291" t="s">
        <v>2072</v>
      </c>
      <c r="D291" t="s">
        <v>101</v>
      </c>
      <c r="E291" t="s">
        <v>102</v>
      </c>
      <c r="F291">
        <v>31901269</v>
      </c>
      <c r="G291">
        <v>7131460</v>
      </c>
      <c r="H291">
        <v>3925953.16</v>
      </c>
      <c r="I291">
        <f>VLOOKUP(A291,'[1]2T '!$A:$F,3,FALSE)</f>
        <v>31901269</v>
      </c>
      <c r="J291">
        <f>VLOOKUP(A291,'[1]2T '!$A:$F,4,FALSE)</f>
        <v>15525227</v>
      </c>
      <c r="K291">
        <f>VLOOKUP(A291,'[1]2T '!$A:$F,5,FALSE)</f>
        <v>11681086.239999998</v>
      </c>
    </row>
    <row r="292" spans="1:11" x14ac:dyDescent="0.25">
      <c r="A292" t="s">
        <v>838</v>
      </c>
      <c r="B292" t="s">
        <v>830</v>
      </c>
      <c r="C292" t="s">
        <v>2072</v>
      </c>
      <c r="D292" t="s">
        <v>117</v>
      </c>
      <c r="E292" t="s">
        <v>118</v>
      </c>
      <c r="F292">
        <v>994671</v>
      </c>
      <c r="G292">
        <v>0</v>
      </c>
      <c r="H292">
        <v>0</v>
      </c>
      <c r="I292">
        <f>VLOOKUP(A292,'[1]2T '!$A:$F,3,FALSE)</f>
        <v>994671</v>
      </c>
      <c r="J292">
        <f>VLOOKUP(A292,'[1]2T '!$A:$F,4,FALSE)</f>
        <v>0</v>
      </c>
      <c r="K292">
        <f>VLOOKUP(A292,'[1]2T '!$A:$F,5,FALSE)</f>
        <v>0</v>
      </c>
    </row>
    <row r="293" spans="1:11" x14ac:dyDescent="0.25">
      <c r="A293" t="s">
        <v>839</v>
      </c>
      <c r="B293" t="s">
        <v>830</v>
      </c>
      <c r="C293" t="s">
        <v>2072</v>
      </c>
      <c r="D293" t="s">
        <v>122</v>
      </c>
      <c r="E293" t="s">
        <v>123</v>
      </c>
      <c r="F293">
        <v>100000</v>
      </c>
      <c r="G293">
        <v>0</v>
      </c>
      <c r="H293">
        <v>0</v>
      </c>
      <c r="I293">
        <f>VLOOKUP(A293,'[1]2T '!$A:$F,3,FALSE)</f>
        <v>100000</v>
      </c>
      <c r="J293">
        <f>VLOOKUP(A293,'[1]2T '!$A:$F,4,FALSE)</f>
        <v>0</v>
      </c>
      <c r="K293">
        <f>VLOOKUP(A293,'[1]2T '!$A:$F,5,FALSE)</f>
        <v>0</v>
      </c>
    </row>
    <row r="294" spans="1:11" x14ac:dyDescent="0.25">
      <c r="A294" t="s">
        <v>840</v>
      </c>
      <c r="B294" t="s">
        <v>841</v>
      </c>
      <c r="C294" t="s">
        <v>842</v>
      </c>
      <c r="D294" t="s">
        <v>847</v>
      </c>
      <c r="E294" t="s">
        <v>848</v>
      </c>
      <c r="F294">
        <v>562838018</v>
      </c>
      <c r="G294">
        <v>140709182.81999999</v>
      </c>
      <c r="H294">
        <v>124008344.02999999</v>
      </c>
      <c r="I294">
        <f>VLOOKUP(A294,'[1]2T '!$A:$F,3,FALSE)</f>
        <v>562838017.99999988</v>
      </c>
      <c r="J294">
        <f>VLOOKUP(A294,'[1]2T '!$A:$F,4,FALSE)</f>
        <v>299633703.41000003</v>
      </c>
      <c r="K294">
        <f>VLOOKUP(A294,'[1]2T '!$A:$F,5,FALSE)</f>
        <v>280335510.6500001</v>
      </c>
    </row>
    <row r="295" spans="1:11" x14ac:dyDescent="0.25">
      <c r="A295" t="s">
        <v>853</v>
      </c>
      <c r="B295" t="s">
        <v>841</v>
      </c>
      <c r="C295" t="s">
        <v>842</v>
      </c>
      <c r="D295" t="s">
        <v>854</v>
      </c>
      <c r="E295" t="s">
        <v>855</v>
      </c>
      <c r="F295">
        <v>212309790</v>
      </c>
      <c r="G295">
        <v>45124908.140000008</v>
      </c>
      <c r="H295">
        <v>30616448.609999999</v>
      </c>
      <c r="I295">
        <f>VLOOKUP(A295,'[1]2T '!$A:$F,3,FALSE)</f>
        <v>212309790</v>
      </c>
      <c r="J295">
        <f>VLOOKUP(A295,'[1]2T '!$A:$F,4,FALSE)</f>
        <v>106841754.91999999</v>
      </c>
      <c r="K295">
        <f>VLOOKUP(A295,'[1]2T '!$A:$F,5,FALSE)</f>
        <v>87137269.680000007</v>
      </c>
    </row>
    <row r="296" spans="1:11" x14ac:dyDescent="0.25">
      <c r="A296" t="s">
        <v>858</v>
      </c>
      <c r="B296" t="s">
        <v>841</v>
      </c>
      <c r="C296" t="s">
        <v>842</v>
      </c>
      <c r="D296" t="s">
        <v>859</v>
      </c>
      <c r="E296" t="s">
        <v>860</v>
      </c>
      <c r="F296">
        <v>78461838</v>
      </c>
      <c r="G296">
        <v>18588713</v>
      </c>
      <c r="H296">
        <v>13600164.640000002</v>
      </c>
      <c r="I296">
        <f>VLOOKUP(A296,'[1]2T '!$A:$F,3,FALSE)</f>
        <v>78461838</v>
      </c>
      <c r="J296">
        <f>VLOOKUP(A296,'[1]2T '!$A:$F,4,FALSE)</f>
        <v>38150100.82</v>
      </c>
      <c r="K296">
        <f>VLOOKUP(A296,'[1]2T '!$A:$F,5,FALSE)</f>
        <v>32023041.359999999</v>
      </c>
    </row>
    <row r="297" spans="1:11" x14ac:dyDescent="0.25">
      <c r="A297" t="s">
        <v>861</v>
      </c>
      <c r="B297" t="s">
        <v>841</v>
      </c>
      <c r="C297" t="s">
        <v>842</v>
      </c>
      <c r="D297" t="s">
        <v>862</v>
      </c>
      <c r="E297" t="s">
        <v>863</v>
      </c>
      <c r="F297">
        <v>106476786</v>
      </c>
      <c r="G297">
        <v>26309095.999999996</v>
      </c>
      <c r="H297">
        <v>19398205.960000001</v>
      </c>
      <c r="I297">
        <f>VLOOKUP(A297,'[1]2T '!$A:$F,3,FALSE)</f>
        <v>106476786</v>
      </c>
      <c r="J297">
        <f>VLOOKUP(A297,'[1]2T '!$A:$F,4,FALSE)</f>
        <v>56188933.220000006</v>
      </c>
      <c r="K297">
        <f>VLOOKUP(A297,'[1]2T '!$A:$F,5,FALSE)</f>
        <v>48898069.559999987</v>
      </c>
    </row>
    <row r="298" spans="1:11" x14ac:dyDescent="0.25">
      <c r="A298" t="s">
        <v>868</v>
      </c>
      <c r="B298" t="s">
        <v>841</v>
      </c>
      <c r="C298" t="s">
        <v>842</v>
      </c>
      <c r="D298" t="s">
        <v>101</v>
      </c>
      <c r="E298" t="s">
        <v>102</v>
      </c>
      <c r="F298">
        <v>363721227</v>
      </c>
      <c r="G298">
        <v>81364031.040000007</v>
      </c>
      <c r="H298">
        <v>62380225.949999988</v>
      </c>
      <c r="I298">
        <f>VLOOKUP(A298,'[1]2T '!$A:$F,3,FALSE)</f>
        <v>365095908.19</v>
      </c>
      <c r="J298">
        <f>VLOOKUP(A298,'[1]2T '!$A:$F,4,FALSE)</f>
        <v>158793011.22999999</v>
      </c>
      <c r="K298">
        <f>VLOOKUP(A298,'[1]2T '!$A:$F,5,FALSE)</f>
        <v>134341138.46999997</v>
      </c>
    </row>
    <row r="299" spans="1:11" x14ac:dyDescent="0.25">
      <c r="A299" t="s">
        <v>869</v>
      </c>
      <c r="B299" t="s">
        <v>841</v>
      </c>
      <c r="C299" t="s">
        <v>842</v>
      </c>
      <c r="D299" t="s">
        <v>117</v>
      </c>
      <c r="E299" t="s">
        <v>118</v>
      </c>
      <c r="F299">
        <v>15631784</v>
      </c>
      <c r="G299">
        <v>0</v>
      </c>
      <c r="H299">
        <v>0</v>
      </c>
      <c r="I299">
        <f>VLOOKUP(A299,'[1]2T '!$A:$F,3,FALSE)</f>
        <v>14257102.809999999</v>
      </c>
      <c r="J299">
        <f>VLOOKUP(A299,'[1]2T '!$A:$F,4,FALSE)</f>
        <v>0</v>
      </c>
      <c r="K299">
        <f>VLOOKUP(A299,'[1]2T '!$A:$F,5,FALSE)</f>
        <v>0</v>
      </c>
    </row>
    <row r="300" spans="1:11" x14ac:dyDescent="0.25">
      <c r="A300" t="s">
        <v>870</v>
      </c>
      <c r="B300" t="s">
        <v>841</v>
      </c>
      <c r="C300" t="s">
        <v>842</v>
      </c>
      <c r="D300" t="s">
        <v>122</v>
      </c>
      <c r="E300" t="s">
        <v>123</v>
      </c>
      <c r="F300">
        <v>13801989</v>
      </c>
      <c r="G300">
        <v>1037425</v>
      </c>
      <c r="H300">
        <v>310704.59999999998</v>
      </c>
      <c r="I300">
        <f>VLOOKUP(A300,'[1]2T '!$A:$F,3,FALSE)</f>
        <v>13801989</v>
      </c>
      <c r="J300">
        <f>VLOOKUP(A300,'[1]2T '!$A:$F,4,FALSE)</f>
        <v>8849683.790000001</v>
      </c>
      <c r="K300">
        <f>VLOOKUP(A300,'[1]2T '!$A:$F,5,FALSE)</f>
        <v>8452621.5</v>
      </c>
    </row>
    <row r="301" spans="1:11" x14ac:dyDescent="0.25">
      <c r="A301" t="s">
        <v>871</v>
      </c>
      <c r="B301" t="s">
        <v>841</v>
      </c>
      <c r="C301" t="s">
        <v>842</v>
      </c>
      <c r="D301" t="s">
        <v>872</v>
      </c>
      <c r="E301" t="s">
        <v>873</v>
      </c>
      <c r="F301">
        <v>77751446</v>
      </c>
      <c r="G301">
        <v>19102077</v>
      </c>
      <c r="H301">
        <v>13682589.170000004</v>
      </c>
      <c r="I301">
        <f>VLOOKUP(A301,'[1]2T '!$A:$F,3,FALSE)</f>
        <v>77751446</v>
      </c>
      <c r="J301">
        <f>VLOOKUP(A301,'[1]2T '!$A:$F,4,FALSE)</f>
        <v>39674103.970000006</v>
      </c>
      <c r="K301">
        <f>VLOOKUP(A301,'[1]2T '!$A:$F,5,FALSE)</f>
        <v>31984643.580000002</v>
      </c>
    </row>
    <row r="302" spans="1:11" x14ac:dyDescent="0.25">
      <c r="A302" t="s">
        <v>877</v>
      </c>
      <c r="B302" t="s">
        <v>841</v>
      </c>
      <c r="C302" t="s">
        <v>842</v>
      </c>
      <c r="D302" t="s">
        <v>878</v>
      </c>
      <c r="E302" t="s">
        <v>879</v>
      </c>
      <c r="F302">
        <v>23603791</v>
      </c>
      <c r="G302">
        <v>4031883</v>
      </c>
      <c r="H302">
        <v>1283253.0900000001</v>
      </c>
      <c r="I302">
        <f>VLOOKUP(A302,'[1]2T '!$A:$F,3,FALSE)</f>
        <v>23603791</v>
      </c>
      <c r="J302">
        <f>VLOOKUP(A302,'[1]2T '!$A:$F,4,FALSE)</f>
        <v>11268040.859999999</v>
      </c>
      <c r="K302">
        <f>VLOOKUP(A302,'[1]2T '!$A:$F,5,FALSE)</f>
        <v>6596201</v>
      </c>
    </row>
    <row r="303" spans="1:11" x14ac:dyDescent="0.25">
      <c r="A303" t="s">
        <v>881</v>
      </c>
      <c r="B303" t="s">
        <v>882</v>
      </c>
      <c r="C303" t="s">
        <v>883</v>
      </c>
      <c r="D303" t="s">
        <v>888</v>
      </c>
      <c r="E303" t="s">
        <v>889</v>
      </c>
      <c r="F303">
        <v>5232802334</v>
      </c>
      <c r="G303">
        <v>1434661548</v>
      </c>
      <c r="H303">
        <v>1016396398.27</v>
      </c>
      <c r="I303">
        <f>VLOOKUP(A303,'[1]2T '!$A:$F,3,FALSE)</f>
        <v>5239302334</v>
      </c>
      <c r="J303">
        <f>VLOOKUP(A303,'[1]2T '!$A:$F,4,FALSE)</f>
        <v>3011049340.9500003</v>
      </c>
      <c r="K303">
        <f>VLOOKUP(A303,'[1]2T '!$A:$F,5,FALSE)</f>
        <v>2332122530.5</v>
      </c>
    </row>
    <row r="304" spans="1:11" x14ac:dyDescent="0.25">
      <c r="A304" t="s">
        <v>896</v>
      </c>
      <c r="B304" t="s">
        <v>882</v>
      </c>
      <c r="C304" t="s">
        <v>883</v>
      </c>
      <c r="D304" t="s">
        <v>897</v>
      </c>
      <c r="E304" t="s">
        <v>898</v>
      </c>
      <c r="F304">
        <v>2044833664.3399999</v>
      </c>
      <c r="G304">
        <v>519175511.27999997</v>
      </c>
      <c r="H304">
        <v>462446790.00999999</v>
      </c>
      <c r="I304">
        <f>VLOOKUP(A304,'[1]2T '!$A:$F,3,FALSE)</f>
        <v>2044833664.3399999</v>
      </c>
      <c r="J304">
        <f>VLOOKUP(A304,'[1]2T '!$A:$F,4,FALSE)</f>
        <v>947315489.11999989</v>
      </c>
      <c r="K304">
        <f>VLOOKUP(A304,'[1]2T '!$A:$F,5,FALSE)</f>
        <v>890033857.22000003</v>
      </c>
    </row>
    <row r="305" spans="1:11" x14ac:dyDescent="0.25">
      <c r="A305" t="s">
        <v>903</v>
      </c>
      <c r="B305" t="s">
        <v>882</v>
      </c>
      <c r="C305" t="s">
        <v>883</v>
      </c>
      <c r="D305" t="s">
        <v>904</v>
      </c>
      <c r="E305" t="s">
        <v>905</v>
      </c>
      <c r="F305">
        <v>1742985449.6599998</v>
      </c>
      <c r="G305">
        <v>301265783.73999995</v>
      </c>
      <c r="H305">
        <v>264522862.39999995</v>
      </c>
      <c r="I305">
        <f>VLOOKUP(A305,'[1]2T '!$A:$F,3,FALSE)</f>
        <v>1742985449.6599998</v>
      </c>
      <c r="J305">
        <f>VLOOKUP(A305,'[1]2T '!$A:$F,4,FALSE)</f>
        <v>673832126.26999986</v>
      </c>
      <c r="K305">
        <f>VLOOKUP(A305,'[1]2T '!$A:$F,5,FALSE)</f>
        <v>603484419.60999978</v>
      </c>
    </row>
    <row r="306" spans="1:11" x14ac:dyDescent="0.25">
      <c r="A306" t="s">
        <v>908</v>
      </c>
      <c r="B306" t="s">
        <v>882</v>
      </c>
      <c r="C306" t="s">
        <v>883</v>
      </c>
      <c r="D306" t="s">
        <v>909</v>
      </c>
      <c r="E306" t="s">
        <v>910</v>
      </c>
      <c r="F306">
        <v>1319547141</v>
      </c>
      <c r="G306">
        <v>274649086.77999997</v>
      </c>
      <c r="H306">
        <v>237421767.71000001</v>
      </c>
      <c r="I306">
        <f>VLOOKUP(A306,'[1]2T '!$A:$F,3,FALSE)</f>
        <v>1293084137.6600001</v>
      </c>
      <c r="J306">
        <f>VLOOKUP(A306,'[1]2T '!$A:$F,4,FALSE)</f>
        <v>588578853.26999998</v>
      </c>
      <c r="K306">
        <f>VLOOKUP(A306,'[1]2T '!$A:$F,5,FALSE)</f>
        <v>489982176.14000005</v>
      </c>
    </row>
    <row r="307" spans="1:11" x14ac:dyDescent="0.25">
      <c r="A307" t="s">
        <v>913</v>
      </c>
      <c r="B307" t="s">
        <v>882</v>
      </c>
      <c r="C307" t="s">
        <v>883</v>
      </c>
      <c r="D307" t="s">
        <v>101</v>
      </c>
      <c r="E307" t="s">
        <v>102</v>
      </c>
      <c r="F307">
        <v>2921689931</v>
      </c>
      <c r="G307">
        <v>628791797.20000005</v>
      </c>
      <c r="H307">
        <v>505741297.25999999</v>
      </c>
      <c r="I307">
        <f>VLOOKUP(A307,'[1]2T '!$A:$F,3,FALSE)</f>
        <v>2921803891.8299999</v>
      </c>
      <c r="J307">
        <f>VLOOKUP(A307,'[1]2T '!$A:$F,4,FALSE)</f>
        <v>1360036923.3899999</v>
      </c>
      <c r="K307">
        <f>VLOOKUP(A307,'[1]2T '!$A:$F,5,FALSE)</f>
        <v>1199442971.9200001</v>
      </c>
    </row>
    <row r="308" spans="1:11" x14ac:dyDescent="0.25">
      <c r="A308" t="s">
        <v>914</v>
      </c>
      <c r="B308" t="s">
        <v>882</v>
      </c>
      <c r="C308" t="s">
        <v>883</v>
      </c>
      <c r="D308" t="s">
        <v>117</v>
      </c>
      <c r="E308" t="s">
        <v>118</v>
      </c>
      <c r="F308">
        <v>4500000</v>
      </c>
      <c r="G308">
        <v>0</v>
      </c>
      <c r="H308">
        <v>0</v>
      </c>
      <c r="I308">
        <f>VLOOKUP(A308,'[1]2T '!$A:$F,3,FALSE)</f>
        <v>4386039.17</v>
      </c>
      <c r="J308">
        <f>VLOOKUP(A308,'[1]2T '!$A:$F,4,FALSE)</f>
        <v>0</v>
      </c>
      <c r="K308">
        <f>VLOOKUP(A308,'[1]2T '!$A:$F,5,FALSE)</f>
        <v>0</v>
      </c>
    </row>
    <row r="309" spans="1:11" x14ac:dyDescent="0.25">
      <c r="A309" t="s">
        <v>915</v>
      </c>
      <c r="B309" t="s">
        <v>882</v>
      </c>
      <c r="C309" t="s">
        <v>883</v>
      </c>
      <c r="D309" t="s">
        <v>122</v>
      </c>
      <c r="E309" t="s">
        <v>123</v>
      </c>
      <c r="F309" t="e">
        <v>#N/A</v>
      </c>
      <c r="G309" t="e">
        <v>#N/A</v>
      </c>
      <c r="H309" t="e">
        <v>#N/A</v>
      </c>
      <c r="I309" t="e">
        <f>VLOOKUP(A309,'[1]2T '!$A:$F,3,FALSE)</f>
        <v>#N/A</v>
      </c>
      <c r="J309" t="e">
        <f>VLOOKUP(A309,'[1]2T '!$A:$F,4,FALSE)</f>
        <v>#N/A</v>
      </c>
      <c r="K309" t="e">
        <f>VLOOKUP(A309,'[1]2T '!$A:$F,5,FALSE)</f>
        <v>#N/A</v>
      </c>
    </row>
    <row r="310" spans="1:11" x14ac:dyDescent="0.25">
      <c r="A310" t="s">
        <v>916</v>
      </c>
      <c r="B310" t="s">
        <v>917</v>
      </c>
      <c r="C310" t="s">
        <v>2073</v>
      </c>
      <c r="D310" t="s">
        <v>922</v>
      </c>
      <c r="E310" t="s">
        <v>923</v>
      </c>
      <c r="F310">
        <v>41988906</v>
      </c>
      <c r="G310">
        <v>8473145</v>
      </c>
      <c r="H310">
        <v>5748551.6399999987</v>
      </c>
      <c r="I310">
        <f>VLOOKUP(A310,'[1]2T '!$A:$F,3,FALSE)</f>
        <v>41988906</v>
      </c>
      <c r="J310">
        <f>VLOOKUP(A310,'[1]2T '!$A:$F,4,FALSE)</f>
        <v>19764556</v>
      </c>
      <c r="K310">
        <f>VLOOKUP(A310,'[1]2T '!$A:$F,5,FALSE)</f>
        <v>14481164.559999999</v>
      </c>
    </row>
    <row r="311" spans="1:11" x14ac:dyDescent="0.25">
      <c r="A311" t="s">
        <v>924</v>
      </c>
      <c r="B311" t="s">
        <v>917</v>
      </c>
      <c r="C311" t="s">
        <v>2073</v>
      </c>
      <c r="D311" t="s">
        <v>122</v>
      </c>
      <c r="E311" t="s">
        <v>123</v>
      </c>
      <c r="F311">
        <v>25000</v>
      </c>
      <c r="G311">
        <v>25000</v>
      </c>
      <c r="H311">
        <v>0</v>
      </c>
      <c r="I311">
        <f>VLOOKUP(A311,'[1]2T '!$A:$F,3,FALSE)</f>
        <v>25000</v>
      </c>
      <c r="J311">
        <f>VLOOKUP(A311,'[1]2T '!$A:$F,4,FALSE)</f>
        <v>25000</v>
      </c>
      <c r="K311">
        <f>VLOOKUP(A311,'[1]2T '!$A:$F,5,FALSE)</f>
        <v>24997.279999999999</v>
      </c>
    </row>
    <row r="312" spans="1:11" x14ac:dyDescent="0.25">
      <c r="A312" t="s">
        <v>925</v>
      </c>
      <c r="B312" t="s">
        <v>926</v>
      </c>
      <c r="C312" t="s">
        <v>927</v>
      </c>
      <c r="D312" t="s">
        <v>928</v>
      </c>
      <c r="E312" t="s">
        <v>929</v>
      </c>
      <c r="F312">
        <v>7890862</v>
      </c>
      <c r="G312">
        <v>0</v>
      </c>
      <c r="H312">
        <v>0</v>
      </c>
      <c r="I312">
        <f>VLOOKUP(A312,'[1]2T '!$A:$F,3,FALSE)</f>
        <v>96539489.98999998</v>
      </c>
      <c r="J312">
        <f>VLOOKUP(A312,'[1]2T '!$A:$F,4,FALSE)</f>
        <v>49483580.910000004</v>
      </c>
      <c r="K312">
        <f>VLOOKUP(A312,'[1]2T '!$A:$F,5,FALSE)</f>
        <v>10271568</v>
      </c>
    </row>
    <row r="313" spans="1:11" x14ac:dyDescent="0.25">
      <c r="A313" t="s">
        <v>935</v>
      </c>
      <c r="B313" t="s">
        <v>926</v>
      </c>
      <c r="C313" t="s">
        <v>927</v>
      </c>
      <c r="D313" t="s">
        <v>936</v>
      </c>
      <c r="E313" t="s">
        <v>937</v>
      </c>
      <c r="F313">
        <v>500000000</v>
      </c>
      <c r="G313">
        <v>21883931</v>
      </c>
      <c r="H313">
        <v>4614300</v>
      </c>
      <c r="I313">
        <f>VLOOKUP(A313,'[1]2T '!$A:$F,3,FALSE)</f>
        <v>500000000</v>
      </c>
      <c r="J313">
        <f>VLOOKUP(A313,'[1]2T '!$A:$F,4,FALSE)</f>
        <v>355398351.49000001</v>
      </c>
      <c r="K313">
        <f>VLOOKUP(A313,'[1]2T '!$A:$F,5,FALSE)</f>
        <v>266055703.29999998</v>
      </c>
    </row>
    <row r="314" spans="1:11" x14ac:dyDescent="0.25">
      <c r="A314" t="s">
        <v>941</v>
      </c>
      <c r="B314" t="s">
        <v>926</v>
      </c>
      <c r="C314" t="s">
        <v>927</v>
      </c>
      <c r="D314" t="s">
        <v>942</v>
      </c>
      <c r="E314" t="s">
        <v>943</v>
      </c>
      <c r="F314">
        <v>1100000000</v>
      </c>
      <c r="G314">
        <v>287211600</v>
      </c>
      <c r="H314">
        <v>287211600</v>
      </c>
      <c r="I314">
        <f>VLOOKUP(A314,'[1]2T '!$A:$F,3,FALSE)</f>
        <v>1100014000</v>
      </c>
      <c r="J314">
        <f>VLOOKUP(A314,'[1]2T '!$A:$F,4,FALSE)</f>
        <v>824097892.26999998</v>
      </c>
      <c r="K314">
        <f>VLOOKUP(A314,'[1]2T '!$A:$F,5,FALSE)</f>
        <v>778782835.53999996</v>
      </c>
    </row>
    <row r="315" spans="1:11" x14ac:dyDescent="0.25">
      <c r="A315" t="s">
        <v>944</v>
      </c>
      <c r="B315" t="s">
        <v>926</v>
      </c>
      <c r="C315" t="s">
        <v>927</v>
      </c>
      <c r="D315" t="s">
        <v>945</v>
      </c>
      <c r="E315" t="s">
        <v>946</v>
      </c>
      <c r="F315">
        <v>3900000</v>
      </c>
      <c r="G315">
        <v>0</v>
      </c>
      <c r="H315">
        <v>0</v>
      </c>
      <c r="I315">
        <f>VLOOKUP(A315,'[1]2T '!$A:$F,3,FALSE)</f>
        <v>3900000</v>
      </c>
      <c r="J315">
        <f>VLOOKUP(A315,'[1]2T '!$A:$F,4,FALSE)</f>
        <v>0</v>
      </c>
      <c r="K315">
        <f>VLOOKUP(A315,'[1]2T '!$A:$F,5,FALSE)</f>
        <v>0</v>
      </c>
    </row>
    <row r="316" spans="1:11" x14ac:dyDescent="0.25">
      <c r="A316" t="s">
        <v>949</v>
      </c>
      <c r="B316" t="s">
        <v>950</v>
      </c>
      <c r="C316" t="s">
        <v>2074</v>
      </c>
      <c r="D316" t="s">
        <v>955</v>
      </c>
      <c r="E316" t="s">
        <v>956</v>
      </c>
      <c r="F316">
        <v>118878907</v>
      </c>
      <c r="G316">
        <v>28725442.899999999</v>
      </c>
      <c r="H316">
        <v>23701597.459999997</v>
      </c>
      <c r="I316">
        <f>VLOOKUP(A316,'[1]2T '!$A:$F,3,FALSE)</f>
        <v>118878907</v>
      </c>
      <c r="J316">
        <f>VLOOKUP(A316,'[1]2T '!$A:$F,4,FALSE)</f>
        <v>56776515.490000002</v>
      </c>
      <c r="K316">
        <f>VLOOKUP(A316,'[1]2T '!$A:$F,5,FALSE)</f>
        <v>50796773.800000012</v>
      </c>
    </row>
    <row r="317" spans="1:11" x14ac:dyDescent="0.25">
      <c r="A317" t="s">
        <v>959</v>
      </c>
      <c r="B317" t="s">
        <v>950</v>
      </c>
      <c r="C317" t="s">
        <v>2074</v>
      </c>
      <c r="D317" t="s">
        <v>101</v>
      </c>
      <c r="E317" t="s">
        <v>102</v>
      </c>
      <c r="F317">
        <v>4220004</v>
      </c>
      <c r="G317">
        <v>732555.1</v>
      </c>
      <c r="H317">
        <v>359624.27999999997</v>
      </c>
      <c r="I317">
        <f>VLOOKUP(A317,'[1]2T '!$A:$F,3,FALSE)</f>
        <v>4220004</v>
      </c>
      <c r="J317">
        <f>VLOOKUP(A317,'[1]2T '!$A:$F,4,FALSE)</f>
        <v>1879369.23</v>
      </c>
      <c r="K317">
        <f>VLOOKUP(A317,'[1]2T '!$A:$F,5,FALSE)</f>
        <v>1114240.7000000002</v>
      </c>
    </row>
    <row r="318" spans="1:11" x14ac:dyDescent="0.25">
      <c r="A318" t="s">
        <v>960</v>
      </c>
      <c r="B318" t="s">
        <v>950</v>
      </c>
      <c r="C318" t="s">
        <v>2074</v>
      </c>
      <c r="D318" t="s">
        <v>117</v>
      </c>
      <c r="E318" t="s">
        <v>118</v>
      </c>
      <c r="F318">
        <v>116170</v>
      </c>
      <c r="G318">
        <v>0</v>
      </c>
      <c r="H318">
        <v>0</v>
      </c>
      <c r="I318">
        <f>VLOOKUP(A318,'[1]2T '!$A:$F,3,FALSE)</f>
        <v>116170</v>
      </c>
      <c r="J318">
        <f>VLOOKUP(A318,'[1]2T '!$A:$F,4,FALSE)</f>
        <v>0</v>
      </c>
      <c r="K318">
        <f>VLOOKUP(A318,'[1]2T '!$A:$F,5,FALSE)</f>
        <v>0</v>
      </c>
    </row>
    <row r="319" spans="1:11" x14ac:dyDescent="0.25">
      <c r="A319" t="s">
        <v>961</v>
      </c>
      <c r="B319" t="s">
        <v>950</v>
      </c>
      <c r="C319" t="s">
        <v>2074</v>
      </c>
      <c r="D319" t="s">
        <v>122</v>
      </c>
      <c r="E319" t="s">
        <v>123</v>
      </c>
      <c r="F319">
        <v>20000</v>
      </c>
      <c r="G319">
        <v>20000</v>
      </c>
      <c r="H319">
        <v>0</v>
      </c>
      <c r="I319">
        <f>VLOOKUP(A319,'[1]2T '!$A:$F,3,FALSE)</f>
        <v>20000</v>
      </c>
      <c r="J319">
        <f>VLOOKUP(A319,'[1]2T '!$A:$F,4,FALSE)</f>
        <v>20000</v>
      </c>
      <c r="K319">
        <f>VLOOKUP(A319,'[1]2T '!$A:$F,5,FALSE)</f>
        <v>0</v>
      </c>
    </row>
    <row r="320" spans="1:11" x14ac:dyDescent="0.25">
      <c r="A320" t="s">
        <v>962</v>
      </c>
      <c r="B320" t="s">
        <v>963</v>
      </c>
      <c r="C320" t="s">
        <v>964</v>
      </c>
      <c r="D320" t="s">
        <v>969</v>
      </c>
      <c r="E320" t="s">
        <v>970</v>
      </c>
      <c r="F320">
        <v>2248910171</v>
      </c>
      <c r="G320">
        <v>227069412.63</v>
      </c>
      <c r="H320">
        <v>158674328.37</v>
      </c>
      <c r="I320">
        <f>VLOOKUP(A320,'[1]2T '!$A:$F,3,FALSE)</f>
        <v>2251410171</v>
      </c>
      <c r="J320">
        <f>VLOOKUP(A320,'[1]2T '!$A:$F,4,FALSE)</f>
        <v>841868960.30999994</v>
      </c>
      <c r="K320">
        <f>VLOOKUP(A320,'[1]2T '!$A:$F,5,FALSE)</f>
        <v>841868960.30999994</v>
      </c>
    </row>
    <row r="321" spans="1:11" x14ac:dyDescent="0.25">
      <c r="A321" t="s">
        <v>976</v>
      </c>
      <c r="B321" t="s">
        <v>963</v>
      </c>
      <c r="C321" t="s">
        <v>964</v>
      </c>
      <c r="D321" t="s">
        <v>977</v>
      </c>
      <c r="E321" t="s">
        <v>978</v>
      </c>
      <c r="F321">
        <v>1045993024</v>
      </c>
      <c r="G321">
        <v>28728296.710000001</v>
      </c>
      <c r="H321">
        <v>13281315.51</v>
      </c>
      <c r="I321">
        <f>VLOOKUP(A321,'[1]2T '!$A:$F,3,FALSE)</f>
        <v>1117881046.1399999</v>
      </c>
      <c r="J321">
        <f>VLOOKUP(A321,'[1]2T '!$A:$F,4,FALSE)</f>
        <v>319288902.56999999</v>
      </c>
      <c r="K321">
        <f>VLOOKUP(A321,'[1]2T '!$A:$F,5,FALSE)</f>
        <v>319288902.56999999</v>
      </c>
    </row>
    <row r="322" spans="1:11" x14ac:dyDescent="0.25">
      <c r="A322" t="s">
        <v>983</v>
      </c>
      <c r="B322" t="s">
        <v>963</v>
      </c>
      <c r="C322" t="s">
        <v>964</v>
      </c>
      <c r="D322" t="s">
        <v>984</v>
      </c>
      <c r="E322" t="s">
        <v>985</v>
      </c>
      <c r="F322">
        <v>5530858729</v>
      </c>
      <c r="G322">
        <v>402001023.39999998</v>
      </c>
      <c r="H322">
        <v>332956046.82000005</v>
      </c>
      <c r="I322">
        <f>VLOOKUP(A322,'[1]2T '!$A:$F,3,FALSE)</f>
        <v>5656477502.4400005</v>
      </c>
      <c r="J322">
        <f>VLOOKUP(A322,'[1]2T '!$A:$F,4,FALSE)</f>
        <v>2069075384.5</v>
      </c>
      <c r="K322">
        <f>VLOOKUP(A322,'[1]2T '!$A:$F,5,FALSE)</f>
        <v>1985532330.2000003</v>
      </c>
    </row>
    <row r="323" spans="1:11" x14ac:dyDescent="0.25">
      <c r="A323" t="s">
        <v>988</v>
      </c>
      <c r="B323" t="s">
        <v>963</v>
      </c>
      <c r="C323" t="s">
        <v>964</v>
      </c>
      <c r="D323" t="s">
        <v>989</v>
      </c>
      <c r="E323" t="s">
        <v>990</v>
      </c>
      <c r="F323">
        <v>774502214</v>
      </c>
      <c r="G323">
        <v>92242501.179999992</v>
      </c>
      <c r="H323">
        <v>72663696.799999997</v>
      </c>
      <c r="I323">
        <f>VLOOKUP(A323,'[1]2T '!$A:$F,3,FALSE)</f>
        <v>961355784.98000002</v>
      </c>
      <c r="J323">
        <f>VLOOKUP(A323,'[1]2T '!$A:$F,4,FALSE)</f>
        <v>465799392.96999997</v>
      </c>
      <c r="K323">
        <f>VLOOKUP(A323,'[1]2T '!$A:$F,5,FALSE)</f>
        <v>447691393.59999996</v>
      </c>
    </row>
    <row r="324" spans="1:11" x14ac:dyDescent="0.25">
      <c r="A324" t="s">
        <v>991</v>
      </c>
      <c r="B324" t="s">
        <v>963</v>
      </c>
      <c r="C324" t="s">
        <v>964</v>
      </c>
      <c r="D324" t="s">
        <v>992</v>
      </c>
      <c r="E324" t="s">
        <v>993</v>
      </c>
      <c r="F324">
        <v>1139000000</v>
      </c>
      <c r="G324">
        <v>167680691.09</v>
      </c>
      <c r="H324">
        <v>69363156.180000007</v>
      </c>
      <c r="I324">
        <f>VLOOKUP(A324,'[1]2T '!$A:$F,3,FALSE)</f>
        <v>12029290018.559999</v>
      </c>
      <c r="J324">
        <f>VLOOKUP(A324,'[1]2T '!$A:$F,4,FALSE)</f>
        <v>4885265781.1999998</v>
      </c>
      <c r="K324">
        <f>VLOOKUP(A324,'[1]2T '!$A:$F,5,FALSE)</f>
        <v>4662796926.1899996</v>
      </c>
    </row>
    <row r="325" spans="1:11" x14ac:dyDescent="0.25">
      <c r="A325" t="s">
        <v>998</v>
      </c>
      <c r="B325" t="s">
        <v>963</v>
      </c>
      <c r="C325" t="s">
        <v>964</v>
      </c>
      <c r="D325" t="s">
        <v>101</v>
      </c>
      <c r="E325" t="s">
        <v>102</v>
      </c>
      <c r="F325">
        <v>1116948519</v>
      </c>
      <c r="G325">
        <v>193128027.41000003</v>
      </c>
      <c r="H325">
        <v>123921847.06999999</v>
      </c>
      <c r="I325">
        <f>VLOOKUP(A325,'[1]2T '!$A:$F,3,FALSE)</f>
        <v>1107818649.27</v>
      </c>
      <c r="J325">
        <f>VLOOKUP(A325,'[1]2T '!$A:$F,4,FALSE)</f>
        <v>509039208.68000001</v>
      </c>
      <c r="K325">
        <f>VLOOKUP(A325,'[1]2T '!$A:$F,5,FALSE)</f>
        <v>410685625.29000008</v>
      </c>
    </row>
    <row r="326" spans="1:11" x14ac:dyDescent="0.25">
      <c r="A326" t="s">
        <v>999</v>
      </c>
      <c r="B326" t="s">
        <v>963</v>
      </c>
      <c r="C326" t="s">
        <v>964</v>
      </c>
      <c r="D326" t="s">
        <v>117</v>
      </c>
      <c r="E326" t="s">
        <v>118</v>
      </c>
      <c r="F326">
        <v>125000000</v>
      </c>
      <c r="G326">
        <v>0</v>
      </c>
      <c r="H326">
        <v>0</v>
      </c>
      <c r="I326">
        <f>VLOOKUP(A326,'[1]2T '!$A:$F,3,FALSE)</f>
        <v>38568815.390000001</v>
      </c>
      <c r="J326">
        <f>VLOOKUP(A326,'[1]2T '!$A:$F,4,FALSE)</f>
        <v>0</v>
      </c>
      <c r="K326">
        <f>VLOOKUP(A326,'[1]2T '!$A:$F,5,FALSE)</f>
        <v>0</v>
      </c>
    </row>
    <row r="327" spans="1:11" x14ac:dyDescent="0.25">
      <c r="A327" t="s">
        <v>1000</v>
      </c>
      <c r="B327" t="s">
        <v>963</v>
      </c>
      <c r="C327" t="s">
        <v>964</v>
      </c>
      <c r="D327" t="s">
        <v>122</v>
      </c>
      <c r="E327" t="s">
        <v>123</v>
      </c>
      <c r="F327">
        <v>4500000</v>
      </c>
      <c r="G327">
        <v>150000</v>
      </c>
      <c r="H327">
        <v>0</v>
      </c>
      <c r="I327">
        <f>VLOOKUP(A327,'[1]2T '!$A:$F,3,FALSE)</f>
        <v>4500000</v>
      </c>
      <c r="J327">
        <f>VLOOKUP(A327,'[1]2T '!$A:$F,4,FALSE)</f>
        <v>0</v>
      </c>
      <c r="K327">
        <f>VLOOKUP(A327,'[1]2T '!$A:$F,5,FALSE)</f>
        <v>0</v>
      </c>
    </row>
    <row r="328" spans="1:11" x14ac:dyDescent="0.25">
      <c r="A328" t="s">
        <v>1001</v>
      </c>
      <c r="B328" t="s">
        <v>963</v>
      </c>
      <c r="C328" t="s">
        <v>964</v>
      </c>
      <c r="D328" t="s">
        <v>1002</v>
      </c>
      <c r="E328" t="s">
        <v>1003</v>
      </c>
      <c r="F328">
        <v>13000000</v>
      </c>
      <c r="G328">
        <v>3249999</v>
      </c>
      <c r="H328">
        <v>0</v>
      </c>
      <c r="I328">
        <f>VLOOKUP(A328,'[1]2T '!$A:$F,3,FALSE)</f>
        <v>15384400</v>
      </c>
      <c r="J328">
        <f>VLOOKUP(A328,'[1]2T '!$A:$F,4,FALSE)</f>
        <v>12179800</v>
      </c>
      <c r="K328">
        <f>VLOOKUP(A328,'[1]2T '!$A:$F,5,FALSE)</f>
        <v>12179790</v>
      </c>
    </row>
    <row r="329" spans="1:11" x14ac:dyDescent="0.25">
      <c r="A329" t="s">
        <v>1004</v>
      </c>
      <c r="B329" t="s">
        <v>1005</v>
      </c>
      <c r="C329" t="s">
        <v>2075</v>
      </c>
      <c r="D329" t="s">
        <v>1010</v>
      </c>
      <c r="E329" t="s">
        <v>1011</v>
      </c>
      <c r="F329">
        <v>1242804145</v>
      </c>
      <c r="G329">
        <v>169296414</v>
      </c>
      <c r="H329">
        <v>154201943.77999997</v>
      </c>
      <c r="I329">
        <f>VLOOKUP(A329,'[1]2T '!$A:$F,3,FALSE)</f>
        <v>1242804145</v>
      </c>
      <c r="J329">
        <f>VLOOKUP(A329,'[1]2T '!$A:$F,4,FALSE)</f>
        <v>603106237.04999995</v>
      </c>
      <c r="K329">
        <f>VLOOKUP(A329,'[1]2T '!$A:$F,5,FALSE)</f>
        <v>537768213.09000003</v>
      </c>
    </row>
    <row r="330" spans="1:11" x14ac:dyDescent="0.25">
      <c r="A330" t="s">
        <v>1018</v>
      </c>
      <c r="B330" t="s">
        <v>1005</v>
      </c>
      <c r="C330" t="s">
        <v>2075</v>
      </c>
      <c r="D330" t="s">
        <v>101</v>
      </c>
      <c r="E330" t="s">
        <v>102</v>
      </c>
      <c r="F330">
        <v>107717034</v>
      </c>
      <c r="G330">
        <v>33639047</v>
      </c>
      <c r="H330">
        <v>22827213.289999988</v>
      </c>
      <c r="I330">
        <f>VLOOKUP(A330,'[1]2T '!$A:$F,3,FALSE)</f>
        <v>107717034</v>
      </c>
      <c r="J330">
        <f>VLOOKUP(A330,'[1]2T '!$A:$F,4,FALSE)</f>
        <v>60949697</v>
      </c>
      <c r="K330">
        <f>VLOOKUP(A330,'[1]2T '!$A:$F,5,FALSE)</f>
        <v>48313029.399999999</v>
      </c>
    </row>
    <row r="331" spans="1:11" x14ac:dyDescent="0.25">
      <c r="A331" t="s">
        <v>1019</v>
      </c>
      <c r="B331" t="s">
        <v>1005</v>
      </c>
      <c r="C331" t="s">
        <v>2075</v>
      </c>
      <c r="D331" t="s">
        <v>117</v>
      </c>
      <c r="E331" t="s">
        <v>118</v>
      </c>
      <c r="F331">
        <v>1083018</v>
      </c>
      <c r="G331">
        <v>0</v>
      </c>
      <c r="H331">
        <v>0</v>
      </c>
      <c r="I331">
        <f>VLOOKUP(A331,'[1]2T '!$A:$F,3,FALSE)</f>
        <v>1083018</v>
      </c>
      <c r="J331">
        <f>VLOOKUP(A331,'[1]2T '!$A:$F,4,FALSE)</f>
        <v>0</v>
      </c>
      <c r="K331">
        <f>VLOOKUP(A331,'[1]2T '!$A:$F,5,FALSE)</f>
        <v>0</v>
      </c>
    </row>
    <row r="332" spans="1:11" x14ac:dyDescent="0.25">
      <c r="A332" t="s">
        <v>1020</v>
      </c>
      <c r="B332" t="s">
        <v>1005</v>
      </c>
      <c r="C332" t="s">
        <v>2075</v>
      </c>
      <c r="D332" t="s">
        <v>122</v>
      </c>
      <c r="E332" t="s">
        <v>123</v>
      </c>
      <c r="F332">
        <v>100000</v>
      </c>
      <c r="G332">
        <v>3334</v>
      </c>
      <c r="H332">
        <v>0</v>
      </c>
      <c r="I332">
        <f>VLOOKUP(A332,'[1]2T '!$A:$F,3,FALSE)</f>
        <v>100000</v>
      </c>
      <c r="J332">
        <f>VLOOKUP(A332,'[1]2T '!$A:$F,4,FALSE)</f>
        <v>36667</v>
      </c>
      <c r="K332">
        <f>VLOOKUP(A332,'[1]2T '!$A:$F,5,FALSE)</f>
        <v>0</v>
      </c>
    </row>
    <row r="333" spans="1:11" x14ac:dyDescent="0.25">
      <c r="A333" t="s">
        <v>1021</v>
      </c>
      <c r="B333" t="s">
        <v>1022</v>
      </c>
      <c r="C333" t="s">
        <v>2076</v>
      </c>
      <c r="D333" t="s">
        <v>1027</v>
      </c>
      <c r="E333" t="s">
        <v>1028</v>
      </c>
      <c r="F333">
        <v>327909269</v>
      </c>
      <c r="G333">
        <v>314502</v>
      </c>
      <c r="H333">
        <v>104617.51</v>
      </c>
      <c r="I333">
        <f>VLOOKUP(A333,'[1]2T '!$A:$F,3,FALSE)</f>
        <v>327909269</v>
      </c>
      <c r="J333">
        <f>VLOOKUP(A333,'[1]2T '!$A:$F,4,FALSE)</f>
        <v>51890014.620000005</v>
      </c>
      <c r="K333">
        <f>VLOOKUP(A333,'[1]2T '!$A:$F,5,FALSE)</f>
        <v>9222475.7899999991</v>
      </c>
    </row>
    <row r="334" spans="1:11" x14ac:dyDescent="0.25">
      <c r="A334" t="s">
        <v>1033</v>
      </c>
      <c r="B334" t="s">
        <v>1022</v>
      </c>
      <c r="C334" t="s">
        <v>2076</v>
      </c>
      <c r="D334" t="s">
        <v>101</v>
      </c>
      <c r="E334" t="s">
        <v>102</v>
      </c>
      <c r="F334">
        <v>19100355</v>
      </c>
      <c r="G334">
        <v>5840134</v>
      </c>
      <c r="H334">
        <v>4063441.9199999995</v>
      </c>
      <c r="I334">
        <f>VLOOKUP(A334,'[1]2T '!$A:$F,3,FALSE)</f>
        <v>19100355</v>
      </c>
      <c r="J334">
        <f>VLOOKUP(A334,'[1]2T '!$A:$F,4,FALSE)</f>
        <v>10637607</v>
      </c>
      <c r="K334">
        <f>VLOOKUP(A334,'[1]2T '!$A:$F,5,FALSE)</f>
        <v>8227571.8899999997</v>
      </c>
    </row>
    <row r="335" spans="1:11" x14ac:dyDescent="0.25">
      <c r="A335" t="s">
        <v>1034</v>
      </c>
      <c r="B335" t="s">
        <v>1022</v>
      </c>
      <c r="C335" t="s">
        <v>2076</v>
      </c>
      <c r="D335" t="s">
        <v>117</v>
      </c>
      <c r="E335" t="s">
        <v>118</v>
      </c>
      <c r="F335">
        <v>2100000</v>
      </c>
      <c r="G335">
        <v>0</v>
      </c>
      <c r="H335">
        <v>0</v>
      </c>
      <c r="I335">
        <f>VLOOKUP(A335,'[1]2T '!$A:$F,3,FALSE)</f>
        <v>2100000</v>
      </c>
      <c r="J335">
        <f>VLOOKUP(A335,'[1]2T '!$A:$F,4,FALSE)</f>
        <v>0</v>
      </c>
      <c r="K335">
        <f>VLOOKUP(A335,'[1]2T '!$A:$F,5,FALSE)</f>
        <v>0</v>
      </c>
    </row>
    <row r="336" spans="1:11" x14ac:dyDescent="0.25">
      <c r="A336" t="s">
        <v>1035</v>
      </c>
      <c r="B336" t="s">
        <v>1022</v>
      </c>
      <c r="C336" t="s">
        <v>2076</v>
      </c>
      <c r="D336" t="s">
        <v>122</v>
      </c>
      <c r="E336" t="s">
        <v>123</v>
      </c>
      <c r="F336">
        <v>65000</v>
      </c>
      <c r="G336">
        <v>6500</v>
      </c>
      <c r="H336">
        <v>0</v>
      </c>
      <c r="I336">
        <f>VLOOKUP(A336,'[1]2T '!$A:$F,3,FALSE)</f>
        <v>65000</v>
      </c>
      <c r="J336">
        <f>VLOOKUP(A336,'[1]2T '!$A:$F,4,FALSE)</f>
        <v>26000</v>
      </c>
      <c r="K336">
        <f>VLOOKUP(A336,'[1]2T '!$A:$F,5,FALSE)</f>
        <v>0</v>
      </c>
    </row>
    <row r="337" spans="1:11" x14ac:dyDescent="0.25">
      <c r="A337" t="s">
        <v>1036</v>
      </c>
      <c r="B337" t="s">
        <v>1037</v>
      </c>
      <c r="C337" t="s">
        <v>1038</v>
      </c>
      <c r="D337" t="s">
        <v>1043</v>
      </c>
      <c r="E337" t="s">
        <v>1044</v>
      </c>
      <c r="F337">
        <v>104342664</v>
      </c>
      <c r="G337">
        <v>3808766</v>
      </c>
      <c r="H337">
        <v>48126.58</v>
      </c>
      <c r="I337">
        <f>VLOOKUP(A337,'[1]2T '!$A:$F,3,FALSE)</f>
        <v>104342664</v>
      </c>
      <c r="J337">
        <f>VLOOKUP(A337,'[1]2T '!$A:$F,4,FALSE)</f>
        <v>38499909</v>
      </c>
      <c r="K337">
        <f>VLOOKUP(A337,'[1]2T '!$A:$F,5,FALSE)</f>
        <v>11318106.529999999</v>
      </c>
    </row>
    <row r="338" spans="1:11" x14ac:dyDescent="0.25">
      <c r="A338" t="s">
        <v>1049</v>
      </c>
      <c r="B338" t="s">
        <v>1037</v>
      </c>
      <c r="C338" t="s">
        <v>1038</v>
      </c>
      <c r="D338" t="s">
        <v>101</v>
      </c>
      <c r="E338" t="s">
        <v>102</v>
      </c>
      <c r="F338">
        <v>25797413</v>
      </c>
      <c r="G338">
        <v>7676624</v>
      </c>
      <c r="H338">
        <v>5398598.2100000009</v>
      </c>
      <c r="I338">
        <f>VLOOKUP(A338,'[1]2T '!$A:$F,3,FALSE)</f>
        <v>25797413</v>
      </c>
      <c r="J338">
        <f>VLOOKUP(A338,'[1]2T '!$A:$F,4,FALSE)</f>
        <v>14635262</v>
      </c>
      <c r="K338">
        <f>VLOOKUP(A338,'[1]2T '!$A:$F,5,FALSE)</f>
        <v>11144242.289999999</v>
      </c>
    </row>
    <row r="339" spans="1:11" x14ac:dyDescent="0.25">
      <c r="A339" t="s">
        <v>1050</v>
      </c>
      <c r="B339" t="s">
        <v>1037</v>
      </c>
      <c r="C339" t="s">
        <v>1038</v>
      </c>
      <c r="D339" t="s">
        <v>117</v>
      </c>
      <c r="E339" t="s">
        <v>118</v>
      </c>
      <c r="F339">
        <v>100000</v>
      </c>
      <c r="G339">
        <v>0</v>
      </c>
      <c r="H339">
        <v>0</v>
      </c>
      <c r="I339">
        <f>VLOOKUP(A339,'[1]2T '!$A:$F,3,FALSE)</f>
        <v>100000</v>
      </c>
      <c r="J339">
        <f>VLOOKUP(A339,'[1]2T '!$A:$F,4,FALSE)</f>
        <v>0</v>
      </c>
      <c r="K339">
        <f>VLOOKUP(A339,'[1]2T '!$A:$F,5,FALSE)</f>
        <v>0</v>
      </c>
    </row>
    <row r="340" spans="1:11" x14ac:dyDescent="0.25">
      <c r="A340" t="s">
        <v>1051</v>
      </c>
      <c r="B340" t="s">
        <v>1037</v>
      </c>
      <c r="C340" t="s">
        <v>1038</v>
      </c>
      <c r="D340" t="s">
        <v>122</v>
      </c>
      <c r="E340" t="s">
        <v>123</v>
      </c>
      <c r="F340">
        <v>50000</v>
      </c>
      <c r="G340">
        <v>21000</v>
      </c>
      <c r="H340">
        <v>0</v>
      </c>
      <c r="I340">
        <f>VLOOKUP(A340,'[1]2T '!$A:$F,3,FALSE)</f>
        <v>50000</v>
      </c>
      <c r="J340">
        <f>VLOOKUP(A340,'[1]2T '!$A:$F,4,FALSE)</f>
        <v>32000</v>
      </c>
      <c r="K340">
        <f>VLOOKUP(A340,'[1]2T '!$A:$F,5,FALSE)</f>
        <v>0</v>
      </c>
    </row>
    <row r="341" spans="1:11" x14ac:dyDescent="0.25">
      <c r="A341" t="s">
        <v>1052</v>
      </c>
      <c r="B341" t="s">
        <v>1053</v>
      </c>
      <c r="C341" t="s">
        <v>2077</v>
      </c>
      <c r="D341" t="s">
        <v>1058</v>
      </c>
      <c r="E341" t="s">
        <v>1059</v>
      </c>
      <c r="F341">
        <v>529291182.88</v>
      </c>
      <c r="G341">
        <v>177607302.88</v>
      </c>
      <c r="H341">
        <v>40805394.93</v>
      </c>
      <c r="I341">
        <f>VLOOKUP(A341,'[1]2T '!$A:$F,3,FALSE)</f>
        <v>563446971.61999989</v>
      </c>
      <c r="J341">
        <f>VLOOKUP(A341,'[1]2T '!$A:$F,4,FALSE)</f>
        <v>336469587.93000001</v>
      </c>
      <c r="K341">
        <f>VLOOKUP(A341,'[1]2T '!$A:$F,5,FALSE)</f>
        <v>144439753.53</v>
      </c>
    </row>
    <row r="342" spans="1:11" x14ac:dyDescent="0.25">
      <c r="A342" t="s">
        <v>1065</v>
      </c>
      <c r="B342" t="s">
        <v>1053</v>
      </c>
      <c r="C342" t="s">
        <v>2077</v>
      </c>
      <c r="D342" t="s">
        <v>1066</v>
      </c>
      <c r="E342" t="s">
        <v>1067</v>
      </c>
      <c r="F342">
        <v>174960000</v>
      </c>
      <c r="G342">
        <v>43740000</v>
      </c>
      <c r="H342">
        <v>42570000</v>
      </c>
      <c r="I342">
        <f>VLOOKUP(A342,'[1]2T '!$A:$F,3,FALSE)</f>
        <v>174960000</v>
      </c>
      <c r="J342">
        <f>VLOOKUP(A342,'[1]2T '!$A:$F,4,FALSE)</f>
        <v>87480000</v>
      </c>
      <c r="K342">
        <f>VLOOKUP(A342,'[1]2T '!$A:$F,5,FALSE)</f>
        <v>86310000</v>
      </c>
    </row>
    <row r="343" spans="1:11" x14ac:dyDescent="0.25">
      <c r="A343" t="s">
        <v>1071</v>
      </c>
      <c r="B343" t="s">
        <v>1053</v>
      </c>
      <c r="C343" t="s">
        <v>2077</v>
      </c>
      <c r="D343" t="s">
        <v>1072</v>
      </c>
      <c r="E343" t="s">
        <v>1073</v>
      </c>
      <c r="F343">
        <v>481879631.25999999</v>
      </c>
      <c r="G343">
        <v>149996399.45999998</v>
      </c>
      <c r="H343">
        <v>115758502.38000001</v>
      </c>
      <c r="I343">
        <f>VLOOKUP(A343,'[1]2T '!$A:$F,3,FALSE)</f>
        <v>487879631.25999999</v>
      </c>
      <c r="J343">
        <f>VLOOKUP(A343,'[1]2T '!$A:$F,4,FALSE)</f>
        <v>268749851.79000002</v>
      </c>
      <c r="K343">
        <f>VLOOKUP(A343,'[1]2T '!$A:$F,5,FALSE)</f>
        <v>235322087.35999998</v>
      </c>
    </row>
    <row r="344" spans="1:11" x14ac:dyDescent="0.25">
      <c r="A344" t="s">
        <v>1077</v>
      </c>
      <c r="B344" t="s">
        <v>1053</v>
      </c>
      <c r="C344" t="s">
        <v>2077</v>
      </c>
      <c r="D344" t="s">
        <v>101</v>
      </c>
      <c r="E344" t="s">
        <v>102</v>
      </c>
      <c r="F344">
        <v>71833241</v>
      </c>
      <c r="G344">
        <v>25511011</v>
      </c>
      <c r="H344">
        <v>11646721.310000002</v>
      </c>
      <c r="I344">
        <f>VLOOKUP(A344,'[1]2T '!$A:$F,3,FALSE)</f>
        <v>71833241</v>
      </c>
      <c r="J344">
        <f>VLOOKUP(A344,'[1]2T '!$A:$F,4,FALSE)</f>
        <v>41900058.140000001</v>
      </c>
      <c r="K344">
        <f>VLOOKUP(A344,'[1]2T '!$A:$F,5,FALSE)</f>
        <v>29682305.870000005</v>
      </c>
    </row>
    <row r="345" spans="1:11" x14ac:dyDescent="0.25">
      <c r="A345" t="s">
        <v>1080</v>
      </c>
      <c r="B345" t="s">
        <v>1053</v>
      </c>
      <c r="C345" t="s">
        <v>2077</v>
      </c>
      <c r="D345" t="s">
        <v>117</v>
      </c>
      <c r="E345" t="s">
        <v>118</v>
      </c>
      <c r="F345">
        <v>3600000</v>
      </c>
      <c r="G345">
        <v>2025777</v>
      </c>
      <c r="H345">
        <v>0</v>
      </c>
      <c r="I345">
        <f>VLOOKUP(A345,'[1]2T '!$A:$F,3,FALSE)</f>
        <v>1477664.75</v>
      </c>
      <c r="J345">
        <f>VLOOKUP(A345,'[1]2T '!$A:$F,4,FALSE)</f>
        <v>1377567</v>
      </c>
      <c r="K345">
        <f>VLOOKUP(A345,'[1]2T '!$A:$F,5,FALSE)</f>
        <v>0</v>
      </c>
    </row>
    <row r="346" spans="1:11" x14ac:dyDescent="0.25">
      <c r="A346" t="s">
        <v>1081</v>
      </c>
      <c r="B346" t="s">
        <v>1053</v>
      </c>
      <c r="C346" t="s">
        <v>2077</v>
      </c>
      <c r="D346" t="s">
        <v>122</v>
      </c>
      <c r="E346" t="s">
        <v>123</v>
      </c>
      <c r="F346">
        <v>1000000</v>
      </c>
      <c r="G346">
        <v>217179</v>
      </c>
      <c r="H346">
        <v>165742.5</v>
      </c>
      <c r="I346">
        <f>VLOOKUP(A346,'[1]2T '!$A:$F,3,FALSE)</f>
        <v>1000000</v>
      </c>
      <c r="J346">
        <f>VLOOKUP(A346,'[1]2T '!$A:$F,4,FALSE)</f>
        <v>658713</v>
      </c>
      <c r="K346">
        <f>VLOOKUP(A346,'[1]2T '!$A:$F,5,FALSE)</f>
        <v>403332</v>
      </c>
    </row>
    <row r="347" spans="1:11" x14ac:dyDescent="0.25">
      <c r="A347" t="s">
        <v>1082</v>
      </c>
      <c r="B347" t="s">
        <v>1053</v>
      </c>
      <c r="C347" t="s">
        <v>2077</v>
      </c>
      <c r="D347" t="s">
        <v>1083</v>
      </c>
      <c r="E347" t="s">
        <v>1084</v>
      </c>
      <c r="F347">
        <v>680420578</v>
      </c>
      <c r="G347">
        <v>220599238.80000001</v>
      </c>
      <c r="H347">
        <v>136595524.17000005</v>
      </c>
      <c r="I347">
        <f>VLOOKUP(A347,'[1]2T '!$A:$F,3,FALSE)</f>
        <v>730420578</v>
      </c>
      <c r="J347">
        <f>VLOOKUP(A347,'[1]2T '!$A:$F,4,FALSE)</f>
        <v>416377147.01999998</v>
      </c>
      <c r="K347">
        <f>VLOOKUP(A347,'[1]2T '!$A:$F,5,FALSE)</f>
        <v>337052670.06999993</v>
      </c>
    </row>
    <row r="348" spans="1:11" x14ac:dyDescent="0.25">
      <c r="A348" t="s">
        <v>1089</v>
      </c>
      <c r="B348" t="s">
        <v>1053</v>
      </c>
      <c r="C348" t="s">
        <v>2077</v>
      </c>
      <c r="D348" t="s">
        <v>1090</v>
      </c>
      <c r="E348" t="s">
        <v>1091</v>
      </c>
      <c r="F348">
        <v>356411409</v>
      </c>
      <c r="G348">
        <v>125720816</v>
      </c>
      <c r="H348">
        <v>93040485.129999995</v>
      </c>
      <c r="I348">
        <f>VLOOKUP(A348,'[1]2T '!$A:$F,3,FALSE)</f>
        <v>410359408.99999994</v>
      </c>
      <c r="J348">
        <f>VLOOKUP(A348,'[1]2T '!$A:$F,4,FALSE)</f>
        <v>222128363.74000001</v>
      </c>
      <c r="K348">
        <f>VLOOKUP(A348,'[1]2T '!$A:$F,5,FALSE)</f>
        <v>177783559.21000001</v>
      </c>
    </row>
    <row r="349" spans="1:11" x14ac:dyDescent="0.25">
      <c r="A349" t="s">
        <v>1094</v>
      </c>
      <c r="B349" t="s">
        <v>1053</v>
      </c>
      <c r="C349" t="s">
        <v>2077</v>
      </c>
      <c r="D349" t="s">
        <v>1095</v>
      </c>
      <c r="E349" t="s">
        <v>1096</v>
      </c>
      <c r="F349">
        <v>450000000</v>
      </c>
      <c r="G349">
        <v>138745000</v>
      </c>
      <c r="H349">
        <v>112755754.54000001</v>
      </c>
      <c r="I349">
        <f>VLOOKUP(A349,'[1]2T '!$A:$F,3,FALSE)</f>
        <v>450000000</v>
      </c>
      <c r="J349">
        <f>VLOOKUP(A349,'[1]2T '!$A:$F,4,FALSE)</f>
        <v>288430196</v>
      </c>
      <c r="K349">
        <f>VLOOKUP(A349,'[1]2T '!$A:$F,5,FALSE)</f>
        <v>218078724.13999999</v>
      </c>
    </row>
    <row r="350" spans="1:11" x14ac:dyDescent="0.25">
      <c r="A350" t="s">
        <v>1102</v>
      </c>
      <c r="B350" t="s">
        <v>1053</v>
      </c>
      <c r="C350" t="s">
        <v>2077</v>
      </c>
      <c r="D350" t="s">
        <v>1103</v>
      </c>
      <c r="E350" t="s">
        <v>1104</v>
      </c>
      <c r="F350">
        <v>368114631.65999997</v>
      </c>
      <c r="G350">
        <v>368114631.65999997</v>
      </c>
      <c r="H350">
        <v>318088840</v>
      </c>
      <c r="I350">
        <f>VLOOKUP(A350,'[1]2T '!$A:$F,3,FALSE)</f>
        <v>501120851.65999997</v>
      </c>
      <c r="J350">
        <f>VLOOKUP(A350,'[1]2T '!$A:$F,4,FALSE)</f>
        <v>501120851.65999997</v>
      </c>
      <c r="K350">
        <f>VLOOKUP(A350,'[1]2T '!$A:$F,5,FALSE)</f>
        <v>485476072.5</v>
      </c>
    </row>
    <row r="351" spans="1:11" x14ac:dyDescent="0.25">
      <c r="A351" t="s">
        <v>1106</v>
      </c>
      <c r="B351" t="s">
        <v>1107</v>
      </c>
      <c r="C351" t="s">
        <v>2078</v>
      </c>
      <c r="D351" t="s">
        <v>101</v>
      </c>
      <c r="E351" t="s">
        <v>102</v>
      </c>
      <c r="F351">
        <v>3678551</v>
      </c>
      <c r="G351">
        <v>1309900</v>
      </c>
      <c r="H351">
        <v>798619.44</v>
      </c>
      <c r="I351">
        <f>VLOOKUP(A351,'[1]2T '!$A:$F,3,FALSE)</f>
        <v>3678551</v>
      </c>
      <c r="J351">
        <f>VLOOKUP(A351,'[1]2T '!$A:$F,4,FALSE)</f>
        <v>2132377</v>
      </c>
      <c r="K351">
        <f>VLOOKUP(A351,'[1]2T '!$A:$F,5,FALSE)</f>
        <v>1648634</v>
      </c>
    </row>
    <row r="352" spans="1:11" x14ac:dyDescent="0.25">
      <c r="A352" t="s">
        <v>1112</v>
      </c>
      <c r="B352" t="s">
        <v>1107</v>
      </c>
      <c r="C352" t="s">
        <v>2078</v>
      </c>
      <c r="D352" t="s">
        <v>117</v>
      </c>
      <c r="E352" t="s">
        <v>118</v>
      </c>
      <c r="F352">
        <v>21000</v>
      </c>
      <c r="G352">
        <v>0</v>
      </c>
      <c r="H352">
        <v>0</v>
      </c>
      <c r="I352">
        <f>VLOOKUP(A352,'[1]2T '!$A:$F,3,FALSE)</f>
        <v>21000</v>
      </c>
      <c r="J352">
        <f>VLOOKUP(A352,'[1]2T '!$A:$F,4,FALSE)</f>
        <v>21000</v>
      </c>
      <c r="K352">
        <f>VLOOKUP(A352,'[1]2T '!$A:$F,5,FALSE)</f>
        <v>0</v>
      </c>
    </row>
    <row r="353" spans="1:11" x14ac:dyDescent="0.25">
      <c r="A353" t="s">
        <v>1113</v>
      </c>
      <c r="B353" t="s">
        <v>1107</v>
      </c>
      <c r="C353" t="s">
        <v>2078</v>
      </c>
      <c r="D353" t="s">
        <v>122</v>
      </c>
      <c r="E353" t="s">
        <v>123</v>
      </c>
      <c r="F353">
        <v>40000</v>
      </c>
      <c r="G353">
        <v>0</v>
      </c>
      <c r="H353">
        <v>0</v>
      </c>
      <c r="I353">
        <f>VLOOKUP(A353,'[1]2T '!$A:$F,3,FALSE)</f>
        <v>40000</v>
      </c>
      <c r="J353">
        <f>VLOOKUP(A353,'[1]2T '!$A:$F,4,FALSE)</f>
        <v>0</v>
      </c>
      <c r="K353">
        <f>VLOOKUP(A353,'[1]2T '!$A:$F,5,FALSE)</f>
        <v>0</v>
      </c>
    </row>
    <row r="354" spans="1:11" x14ac:dyDescent="0.25">
      <c r="A354" t="s">
        <v>1114</v>
      </c>
      <c r="B354" t="s">
        <v>1107</v>
      </c>
      <c r="C354" t="s">
        <v>2078</v>
      </c>
      <c r="D354" t="s">
        <v>1115</v>
      </c>
      <c r="E354" t="s">
        <v>1116</v>
      </c>
      <c r="F354">
        <v>24062119</v>
      </c>
      <c r="G354">
        <v>5443176</v>
      </c>
      <c r="H354">
        <v>3784738.79</v>
      </c>
      <c r="I354">
        <f>VLOOKUP(A354,'[1]2T '!$A:$F,3,FALSE)</f>
        <v>24062119</v>
      </c>
      <c r="J354">
        <f>VLOOKUP(A354,'[1]2T '!$A:$F,4,FALSE)</f>
        <v>11254920</v>
      </c>
      <c r="K354">
        <f>VLOOKUP(A354,'[1]2T '!$A:$F,5,FALSE)</f>
        <v>8564429.6799999997</v>
      </c>
    </row>
    <row r="355" spans="1:11" x14ac:dyDescent="0.25">
      <c r="A355" t="s">
        <v>1119</v>
      </c>
      <c r="B355" t="s">
        <v>1107</v>
      </c>
      <c r="C355" t="s">
        <v>2078</v>
      </c>
      <c r="D355" t="s">
        <v>1120</v>
      </c>
      <c r="E355" t="s">
        <v>1121</v>
      </c>
      <c r="F355">
        <v>838000</v>
      </c>
      <c r="G355">
        <v>0</v>
      </c>
      <c r="H355">
        <v>0</v>
      </c>
      <c r="I355">
        <f>VLOOKUP(A355,'[1]2T '!$A:$F,3,FALSE)</f>
        <v>838000</v>
      </c>
      <c r="J355">
        <f>VLOOKUP(A355,'[1]2T '!$A:$F,4,FALSE)</f>
        <v>37000</v>
      </c>
      <c r="K355">
        <f>VLOOKUP(A355,'[1]2T '!$A:$F,5,FALSE)</f>
        <v>0</v>
      </c>
    </row>
    <row r="356" spans="1:11" x14ac:dyDescent="0.25">
      <c r="A356" t="s">
        <v>1122</v>
      </c>
      <c r="B356" t="s">
        <v>1123</v>
      </c>
      <c r="C356" t="s">
        <v>1124</v>
      </c>
      <c r="D356" t="s">
        <v>1129</v>
      </c>
      <c r="E356" t="s">
        <v>1130</v>
      </c>
      <c r="F356">
        <v>57806795</v>
      </c>
      <c r="G356">
        <v>16347120</v>
      </c>
      <c r="H356">
        <v>12290784.790000001</v>
      </c>
      <c r="I356">
        <f>VLOOKUP(A356,'[1]2T '!$A:$F,3,FALSE)</f>
        <v>75722069.949999988</v>
      </c>
      <c r="J356">
        <f>VLOOKUP(A356,'[1]2T '!$A:$F,4,FALSE)</f>
        <v>50798754.949999996</v>
      </c>
      <c r="K356">
        <f>VLOOKUP(A356,'[1]2T '!$A:$F,5,FALSE)</f>
        <v>26999931.940000005</v>
      </c>
    </row>
    <row r="357" spans="1:11" x14ac:dyDescent="0.25">
      <c r="A357" t="s">
        <v>1135</v>
      </c>
      <c r="B357" t="s">
        <v>1123</v>
      </c>
      <c r="C357" t="s">
        <v>1124</v>
      </c>
      <c r="D357" t="s">
        <v>1136</v>
      </c>
      <c r="E357" t="s">
        <v>1137</v>
      </c>
      <c r="F357">
        <v>123687717</v>
      </c>
      <c r="G357">
        <v>34965470</v>
      </c>
      <c r="H357">
        <v>28482789.590000004</v>
      </c>
      <c r="I357">
        <f>VLOOKUP(A357,'[1]2T '!$A:$F,3,FALSE)</f>
        <v>123687717</v>
      </c>
      <c r="J357">
        <f>VLOOKUP(A357,'[1]2T '!$A:$F,4,FALSE)</f>
        <v>70431452</v>
      </c>
      <c r="K357">
        <f>VLOOKUP(A357,'[1]2T '!$A:$F,5,FALSE)</f>
        <v>54343520.43</v>
      </c>
    </row>
    <row r="358" spans="1:11" x14ac:dyDescent="0.25">
      <c r="A358" t="s">
        <v>1140</v>
      </c>
      <c r="B358" t="s">
        <v>1123</v>
      </c>
      <c r="C358" t="s">
        <v>1124</v>
      </c>
      <c r="D358" t="s">
        <v>1141</v>
      </c>
      <c r="E358" t="s">
        <v>1142</v>
      </c>
      <c r="F358">
        <v>135702717</v>
      </c>
      <c r="G358">
        <v>38395914</v>
      </c>
      <c r="H358">
        <v>30245321.400000002</v>
      </c>
      <c r="I358">
        <f>VLOOKUP(A358,'[1]2T '!$A:$F,3,FALSE)</f>
        <v>135702717</v>
      </c>
      <c r="J358">
        <f>VLOOKUP(A358,'[1]2T '!$A:$F,4,FALSE)</f>
        <v>77769358</v>
      </c>
      <c r="K358">
        <f>VLOOKUP(A358,'[1]2T '!$A:$F,5,FALSE)</f>
        <v>56033122.629999995</v>
      </c>
    </row>
    <row r="359" spans="1:11" x14ac:dyDescent="0.25">
      <c r="A359" t="s">
        <v>1145</v>
      </c>
      <c r="B359" t="s">
        <v>1123</v>
      </c>
      <c r="C359" t="s">
        <v>1124</v>
      </c>
      <c r="D359" t="s">
        <v>1146</v>
      </c>
      <c r="E359" t="s">
        <v>1147</v>
      </c>
      <c r="F359">
        <v>126197717</v>
      </c>
      <c r="G359">
        <v>35944804</v>
      </c>
      <c r="H359">
        <v>22143411.920000006</v>
      </c>
      <c r="I359">
        <f>VLOOKUP(A359,'[1]2T '!$A:$F,3,FALSE)</f>
        <v>126197717</v>
      </c>
      <c r="J359">
        <f>VLOOKUP(A359,'[1]2T '!$A:$F,4,FALSE)</f>
        <v>72967670</v>
      </c>
      <c r="K359">
        <f>VLOOKUP(A359,'[1]2T '!$A:$F,5,FALSE)</f>
        <v>46249876.850000009</v>
      </c>
    </row>
    <row r="360" spans="1:11" x14ac:dyDescent="0.25">
      <c r="A360" t="s">
        <v>1149</v>
      </c>
      <c r="B360" t="s">
        <v>1123</v>
      </c>
      <c r="C360" t="s">
        <v>1124</v>
      </c>
      <c r="D360" t="s">
        <v>101</v>
      </c>
      <c r="E360" t="s">
        <v>102</v>
      </c>
      <c r="F360">
        <v>229397886</v>
      </c>
      <c r="G360">
        <v>73756930</v>
      </c>
      <c r="H360">
        <v>25326714.109999996</v>
      </c>
      <c r="I360">
        <f>VLOOKUP(A360,'[1]2T '!$A:$F,3,FALSE)</f>
        <v>229747210.29000002</v>
      </c>
      <c r="J360">
        <f>VLOOKUP(A360,'[1]2T '!$A:$F,4,FALSE)</f>
        <v>162872249.28999999</v>
      </c>
      <c r="K360">
        <f>VLOOKUP(A360,'[1]2T '!$A:$F,5,FALSE)</f>
        <v>86994548.25999999</v>
      </c>
    </row>
    <row r="361" spans="1:11" x14ac:dyDescent="0.25">
      <c r="A361" t="s">
        <v>1150</v>
      </c>
      <c r="B361" t="s">
        <v>1123</v>
      </c>
      <c r="C361" t="s">
        <v>1124</v>
      </c>
      <c r="D361" t="s">
        <v>117</v>
      </c>
      <c r="E361" t="s">
        <v>118</v>
      </c>
      <c r="F361">
        <v>37762181</v>
      </c>
      <c r="G361">
        <v>350000</v>
      </c>
      <c r="H361">
        <v>0</v>
      </c>
      <c r="I361">
        <f>VLOOKUP(A361,'[1]2T '!$A:$F,3,FALSE)</f>
        <v>37412856.710000001</v>
      </c>
      <c r="J361">
        <f>VLOOKUP(A361,'[1]2T '!$A:$F,4,FALSE)</f>
        <v>400675.70999999996</v>
      </c>
      <c r="K361">
        <f>VLOOKUP(A361,'[1]2T '!$A:$F,5,FALSE)</f>
        <v>0</v>
      </c>
    </row>
    <row r="362" spans="1:11" x14ac:dyDescent="0.25">
      <c r="A362" t="s">
        <v>1151</v>
      </c>
      <c r="B362" t="s">
        <v>1123</v>
      </c>
      <c r="C362" t="s">
        <v>1124</v>
      </c>
      <c r="D362" t="s">
        <v>122</v>
      </c>
      <c r="E362" t="s">
        <v>123</v>
      </c>
      <c r="F362">
        <v>3653002</v>
      </c>
      <c r="G362">
        <v>400000</v>
      </c>
      <c r="H362">
        <v>0</v>
      </c>
      <c r="I362">
        <f>VLOOKUP(A362,'[1]2T '!$A:$F,3,FALSE)</f>
        <v>3653002</v>
      </c>
      <c r="J362">
        <f>VLOOKUP(A362,'[1]2T '!$A:$F,4,FALSE)</f>
        <v>1863002</v>
      </c>
      <c r="K362">
        <f>VLOOKUP(A362,'[1]2T '!$A:$F,5,FALSE)</f>
        <v>0</v>
      </c>
    </row>
    <row r="363" spans="1:11" x14ac:dyDescent="0.25">
      <c r="A363" t="s">
        <v>1152</v>
      </c>
      <c r="B363" t="s">
        <v>1123</v>
      </c>
      <c r="C363" t="s">
        <v>1124</v>
      </c>
      <c r="D363" t="s">
        <v>1153</v>
      </c>
      <c r="E363" t="s">
        <v>1154</v>
      </c>
      <c r="F363">
        <v>125687717</v>
      </c>
      <c r="G363">
        <v>33831469</v>
      </c>
      <c r="H363">
        <v>26333517.52</v>
      </c>
      <c r="I363">
        <f>VLOOKUP(A363,'[1]2T '!$A:$F,3,FALSE)</f>
        <v>125687717</v>
      </c>
      <c r="J363">
        <f>VLOOKUP(A363,'[1]2T '!$A:$F,4,FALSE)</f>
        <v>73128429</v>
      </c>
      <c r="K363">
        <f>VLOOKUP(A363,'[1]2T '!$A:$F,5,FALSE)</f>
        <v>51066705.68999999</v>
      </c>
    </row>
    <row r="364" spans="1:11" x14ac:dyDescent="0.25">
      <c r="A364" t="s">
        <v>1155</v>
      </c>
      <c r="B364" t="s">
        <v>1123</v>
      </c>
      <c r="C364" t="s">
        <v>1124</v>
      </c>
      <c r="D364" t="s">
        <v>1156</v>
      </c>
      <c r="E364" t="s">
        <v>1157</v>
      </c>
      <c r="F364">
        <v>1267672463</v>
      </c>
      <c r="G364">
        <v>486387839</v>
      </c>
      <c r="H364">
        <v>270110106.73000002</v>
      </c>
      <c r="I364">
        <f>VLOOKUP(A364,'[1]2T '!$A:$F,3,FALSE)</f>
        <v>1267672463</v>
      </c>
      <c r="J364">
        <f>VLOOKUP(A364,'[1]2T '!$A:$F,4,FALSE)</f>
        <v>975813550</v>
      </c>
      <c r="K364">
        <f>VLOOKUP(A364,'[1]2T '!$A:$F,5,FALSE)</f>
        <v>529768247.88</v>
      </c>
    </row>
    <row r="365" spans="1:11" x14ac:dyDescent="0.25">
      <c r="A365" t="s">
        <v>1160</v>
      </c>
      <c r="B365" t="s">
        <v>1123</v>
      </c>
      <c r="C365" t="s">
        <v>1124</v>
      </c>
      <c r="D365" t="s">
        <v>1161</v>
      </c>
      <c r="E365" t="s">
        <v>1162</v>
      </c>
      <c r="F365">
        <v>148202717</v>
      </c>
      <c r="G365">
        <v>38485240</v>
      </c>
      <c r="H365">
        <v>23322480.740000002</v>
      </c>
      <c r="I365">
        <f>VLOOKUP(A365,'[1]2T '!$A:$F,3,FALSE)</f>
        <v>148202717</v>
      </c>
      <c r="J365">
        <f>VLOOKUP(A365,'[1]2T '!$A:$F,4,FALSE)</f>
        <v>85571010</v>
      </c>
      <c r="K365">
        <f>VLOOKUP(A365,'[1]2T '!$A:$F,5,FALSE)</f>
        <v>55646949.68</v>
      </c>
    </row>
    <row r="366" spans="1:11" x14ac:dyDescent="0.25">
      <c r="A366" t="s">
        <v>1165</v>
      </c>
      <c r="B366" t="s">
        <v>1123</v>
      </c>
      <c r="C366" t="s">
        <v>1124</v>
      </c>
      <c r="D366" t="s">
        <v>1095</v>
      </c>
      <c r="E366" t="s">
        <v>1096</v>
      </c>
      <c r="F366">
        <v>85380923</v>
      </c>
      <c r="G366">
        <v>23484340</v>
      </c>
      <c r="H366">
        <v>17184567.529999997</v>
      </c>
      <c r="I366">
        <f>VLOOKUP(A366,'[1]2T '!$A:$F,3,FALSE)</f>
        <v>85380923</v>
      </c>
      <c r="J366">
        <f>VLOOKUP(A366,'[1]2T '!$A:$F,4,FALSE)</f>
        <v>47133632</v>
      </c>
      <c r="K366">
        <f>VLOOKUP(A366,'[1]2T '!$A:$F,5,FALSE)</f>
        <v>34091713.410000004</v>
      </c>
    </row>
    <row r="367" spans="1:11" x14ac:dyDescent="0.25">
      <c r="A367" t="s">
        <v>1166</v>
      </c>
      <c r="B367" t="s">
        <v>1123</v>
      </c>
      <c r="C367" t="s">
        <v>1124</v>
      </c>
      <c r="D367" t="s">
        <v>1167</v>
      </c>
      <c r="E367" t="s">
        <v>1168</v>
      </c>
      <c r="F367">
        <v>69080921</v>
      </c>
      <c r="G367">
        <v>19409341</v>
      </c>
      <c r="H367">
        <v>14809770.409999998</v>
      </c>
      <c r="I367">
        <f>VLOOKUP(A367,'[1]2T '!$A:$F,3,FALSE)</f>
        <v>69080921</v>
      </c>
      <c r="J367">
        <f>VLOOKUP(A367,'[1]2T '!$A:$F,4,FALSE)</f>
        <v>38996306</v>
      </c>
      <c r="K367">
        <f>VLOOKUP(A367,'[1]2T '!$A:$F,5,FALSE)</f>
        <v>27486944.720000003</v>
      </c>
    </row>
    <row r="368" spans="1:11" x14ac:dyDescent="0.25">
      <c r="A368" t="s">
        <v>1173</v>
      </c>
      <c r="B368" t="s">
        <v>1123</v>
      </c>
      <c r="C368" t="s">
        <v>1124</v>
      </c>
      <c r="D368" t="s">
        <v>1174</v>
      </c>
      <c r="E368" t="s">
        <v>1175</v>
      </c>
      <c r="F368">
        <v>57806797</v>
      </c>
      <c r="G368">
        <v>16347120</v>
      </c>
      <c r="H368">
        <v>12778340.719999999</v>
      </c>
      <c r="I368">
        <f>VLOOKUP(A368,'[1]2T '!$A:$F,3,FALSE)</f>
        <v>57806797</v>
      </c>
      <c r="J368">
        <f>VLOOKUP(A368,'[1]2T '!$A:$F,4,FALSE)</f>
        <v>32865317.999999996</v>
      </c>
      <c r="K368">
        <f>VLOOKUP(A368,'[1]2T '!$A:$F,5,FALSE)</f>
        <v>22307746.320000004</v>
      </c>
    </row>
    <row r="369" spans="1:11" x14ac:dyDescent="0.25">
      <c r="A369" t="s">
        <v>1176</v>
      </c>
      <c r="B369" t="s">
        <v>1177</v>
      </c>
      <c r="C369" t="s">
        <v>1178</v>
      </c>
      <c r="D369" t="s">
        <v>1141</v>
      </c>
      <c r="E369" t="s">
        <v>1142</v>
      </c>
      <c r="F369">
        <v>4599977</v>
      </c>
      <c r="G369">
        <v>1434994</v>
      </c>
      <c r="H369">
        <v>652450.10000000009</v>
      </c>
      <c r="I369">
        <f>VLOOKUP(A369,'[1]2T '!$A:$F,3,FALSE)</f>
        <v>4599977</v>
      </c>
      <c r="J369">
        <f>VLOOKUP(A369,'[1]2T '!$A:$F,4,FALSE)</f>
        <v>3114353</v>
      </c>
      <c r="K369">
        <f>VLOOKUP(A369,'[1]2T '!$A:$F,5,FALSE)</f>
        <v>1602691.91</v>
      </c>
    </row>
    <row r="370" spans="1:11" x14ac:dyDescent="0.25">
      <c r="A370" t="s">
        <v>1183</v>
      </c>
      <c r="B370" t="s">
        <v>1177</v>
      </c>
      <c r="C370" t="s">
        <v>1178</v>
      </c>
      <c r="D370" t="s">
        <v>101</v>
      </c>
      <c r="E370" t="s">
        <v>102</v>
      </c>
      <c r="F370">
        <v>1079754</v>
      </c>
      <c r="G370">
        <v>363287</v>
      </c>
      <c r="H370">
        <v>208537.07</v>
      </c>
      <c r="I370">
        <f>VLOOKUP(A370,'[1]2T '!$A:$F,3,FALSE)</f>
        <v>1079754</v>
      </c>
      <c r="J370">
        <f>VLOOKUP(A370,'[1]2T '!$A:$F,4,FALSE)</f>
        <v>719954</v>
      </c>
      <c r="K370">
        <f>VLOOKUP(A370,'[1]2T '!$A:$F,5,FALSE)</f>
        <v>473456.49</v>
      </c>
    </row>
    <row r="371" spans="1:11" x14ac:dyDescent="0.25">
      <c r="A371" t="s">
        <v>1184</v>
      </c>
      <c r="B371" t="s">
        <v>1177</v>
      </c>
      <c r="C371" t="s">
        <v>1178</v>
      </c>
      <c r="D371" t="s">
        <v>117</v>
      </c>
      <c r="E371" t="s">
        <v>118</v>
      </c>
      <c r="F371">
        <v>3150</v>
      </c>
      <c r="G371">
        <v>0</v>
      </c>
      <c r="H371">
        <v>0</v>
      </c>
      <c r="I371">
        <f>VLOOKUP(A371,'[1]2T '!$A:$F,3,FALSE)</f>
        <v>3150</v>
      </c>
      <c r="J371">
        <f>VLOOKUP(A371,'[1]2T '!$A:$F,4,FALSE)</f>
        <v>0</v>
      </c>
      <c r="K371">
        <f>VLOOKUP(A371,'[1]2T '!$A:$F,5,FALSE)</f>
        <v>0</v>
      </c>
    </row>
    <row r="372" spans="1:11" x14ac:dyDescent="0.25">
      <c r="A372" t="s">
        <v>1185</v>
      </c>
      <c r="B372" t="s">
        <v>1177</v>
      </c>
      <c r="C372" t="s">
        <v>1178</v>
      </c>
      <c r="D372" t="s">
        <v>122</v>
      </c>
      <c r="E372" t="s">
        <v>123</v>
      </c>
      <c r="F372">
        <v>3598003</v>
      </c>
      <c r="G372">
        <v>1259619</v>
      </c>
      <c r="H372">
        <v>591497.38</v>
      </c>
      <c r="I372">
        <f>VLOOKUP(A372,'[1]2T '!$A:$F,3,FALSE)</f>
        <v>3598003</v>
      </c>
      <c r="J372">
        <f>VLOOKUP(A372,'[1]2T '!$A:$F,4,FALSE)</f>
        <v>2295673</v>
      </c>
      <c r="K372">
        <f>VLOOKUP(A372,'[1]2T '!$A:$F,5,FALSE)</f>
        <v>1391412.0499999998</v>
      </c>
    </row>
    <row r="373" spans="1:11" x14ac:dyDescent="0.25">
      <c r="A373" t="s">
        <v>1186</v>
      </c>
      <c r="B373" t="s">
        <v>1177</v>
      </c>
      <c r="C373" t="s">
        <v>1178</v>
      </c>
      <c r="D373" t="s">
        <v>1187</v>
      </c>
      <c r="E373" t="s">
        <v>1188</v>
      </c>
      <c r="F373">
        <v>8968502</v>
      </c>
      <c r="G373">
        <v>2434274</v>
      </c>
      <c r="H373">
        <v>1215576.05</v>
      </c>
      <c r="I373">
        <f>VLOOKUP(A373,'[1]2T '!$A:$F,3,FALSE)</f>
        <v>10976578.550000001</v>
      </c>
      <c r="J373">
        <f>VLOOKUP(A373,'[1]2T '!$A:$F,4,FALSE)</f>
        <v>6905320.5499999998</v>
      </c>
      <c r="K373">
        <f>VLOOKUP(A373,'[1]2T '!$A:$F,5,FALSE)</f>
        <v>4735151.18</v>
      </c>
    </row>
    <row r="374" spans="1:11" x14ac:dyDescent="0.25">
      <c r="A374" t="s">
        <v>1191</v>
      </c>
      <c r="B374" t="s">
        <v>1192</v>
      </c>
      <c r="C374" t="s">
        <v>1193</v>
      </c>
      <c r="D374" t="s">
        <v>1198</v>
      </c>
      <c r="E374" t="s">
        <v>1199</v>
      </c>
      <c r="F374">
        <v>12351162</v>
      </c>
      <c r="G374">
        <v>2012954.2600000002</v>
      </c>
      <c r="H374">
        <v>789526.52</v>
      </c>
      <c r="I374">
        <f>VLOOKUP(A374,'[1]2T '!$A:$F,3,FALSE)</f>
        <v>12351162</v>
      </c>
      <c r="J374">
        <f>VLOOKUP(A374,'[1]2T '!$A:$F,4,FALSE)</f>
        <v>7774549.7699999996</v>
      </c>
      <c r="K374">
        <f>VLOOKUP(A374,'[1]2T '!$A:$F,5,FALSE)</f>
        <v>3609872.7000000011</v>
      </c>
    </row>
    <row r="375" spans="1:11" x14ac:dyDescent="0.25">
      <c r="A375" t="s">
        <v>1205</v>
      </c>
      <c r="B375" t="s">
        <v>1192</v>
      </c>
      <c r="C375" t="s">
        <v>1193</v>
      </c>
      <c r="D375" t="s">
        <v>101</v>
      </c>
      <c r="E375" t="s">
        <v>102</v>
      </c>
      <c r="F375">
        <v>14959125</v>
      </c>
      <c r="G375">
        <v>3268506.84</v>
      </c>
      <c r="H375">
        <v>807194.58</v>
      </c>
      <c r="I375">
        <f>VLOOKUP(A375,'[1]2T '!$A:$F,3,FALSE)</f>
        <v>14959124.999999998</v>
      </c>
      <c r="J375">
        <f>VLOOKUP(A375,'[1]2T '!$A:$F,4,FALSE)</f>
        <v>8366501.4900000002</v>
      </c>
      <c r="K375">
        <f>VLOOKUP(A375,'[1]2T '!$A:$F,5,FALSE)</f>
        <v>3569299.0300000003</v>
      </c>
    </row>
    <row r="376" spans="1:11" x14ac:dyDescent="0.25">
      <c r="A376" t="s">
        <v>1206</v>
      </c>
      <c r="B376" t="s">
        <v>1192</v>
      </c>
      <c r="C376" t="s">
        <v>1193</v>
      </c>
      <c r="D376" t="s">
        <v>117</v>
      </c>
      <c r="E376" t="s">
        <v>118</v>
      </c>
      <c r="F376">
        <v>16639</v>
      </c>
      <c r="G376">
        <v>0</v>
      </c>
      <c r="H376">
        <v>0</v>
      </c>
      <c r="I376">
        <f>VLOOKUP(A376,'[1]2T '!$A:$F,3,FALSE)</f>
        <v>16639</v>
      </c>
      <c r="J376">
        <f>VLOOKUP(A376,'[1]2T '!$A:$F,4,FALSE)</f>
        <v>0</v>
      </c>
      <c r="K376">
        <f>VLOOKUP(A376,'[1]2T '!$A:$F,5,FALSE)</f>
        <v>0</v>
      </c>
    </row>
    <row r="377" spans="1:11" x14ac:dyDescent="0.25">
      <c r="A377" t="s">
        <v>1207</v>
      </c>
      <c r="B377" t="s">
        <v>1192</v>
      </c>
      <c r="C377" t="s">
        <v>1193</v>
      </c>
      <c r="D377" t="s">
        <v>122</v>
      </c>
      <c r="E377" t="s">
        <v>123</v>
      </c>
      <c r="F377">
        <v>100000</v>
      </c>
      <c r="G377">
        <v>40000</v>
      </c>
      <c r="H377">
        <v>0</v>
      </c>
      <c r="I377">
        <f>VLOOKUP(A377,'[1]2T '!$A:$F,3,FALSE)</f>
        <v>100000</v>
      </c>
      <c r="J377">
        <f>VLOOKUP(A377,'[1]2T '!$A:$F,4,FALSE)</f>
        <v>100000</v>
      </c>
      <c r="K377">
        <f>VLOOKUP(A377,'[1]2T '!$A:$F,5,FALSE)</f>
        <v>0</v>
      </c>
    </row>
    <row r="378" spans="1:11" x14ac:dyDescent="0.25">
      <c r="A378" t="s">
        <v>1208</v>
      </c>
      <c r="B378" t="s">
        <v>1192</v>
      </c>
      <c r="C378" t="s">
        <v>1193</v>
      </c>
      <c r="D378" t="s">
        <v>1209</v>
      </c>
      <c r="E378" t="s">
        <v>1210</v>
      </c>
      <c r="F378">
        <v>2455148</v>
      </c>
      <c r="G378">
        <v>423261</v>
      </c>
      <c r="H378">
        <v>229032</v>
      </c>
      <c r="I378">
        <f>VLOOKUP(A378,'[1]2T '!$A:$F,3,FALSE)</f>
        <v>2455148</v>
      </c>
      <c r="J378">
        <f>VLOOKUP(A378,'[1]2T '!$A:$F,4,FALSE)</f>
        <v>1266037</v>
      </c>
      <c r="K378">
        <f>VLOOKUP(A378,'[1]2T '!$A:$F,5,FALSE)</f>
        <v>876159.44</v>
      </c>
    </row>
    <row r="379" spans="1:11" x14ac:dyDescent="0.25">
      <c r="A379" t="s">
        <v>1213</v>
      </c>
      <c r="B379" t="s">
        <v>1192</v>
      </c>
      <c r="C379" t="s">
        <v>1193</v>
      </c>
      <c r="D379" t="s">
        <v>1214</v>
      </c>
      <c r="E379" t="s">
        <v>1215</v>
      </c>
      <c r="F379">
        <v>129456934</v>
      </c>
      <c r="G379">
        <v>30277038.760000002</v>
      </c>
      <c r="H379">
        <v>15222674.52</v>
      </c>
      <c r="I379">
        <f>VLOOKUP(A379,'[1]2T '!$A:$F,3,FALSE)</f>
        <v>129456934</v>
      </c>
      <c r="J379">
        <f>VLOOKUP(A379,'[1]2T '!$A:$F,4,FALSE)</f>
        <v>63142580.810000002</v>
      </c>
      <c r="K379">
        <f>VLOOKUP(A379,'[1]2T '!$A:$F,5,FALSE)</f>
        <v>54349882.579999998</v>
      </c>
    </row>
    <row r="380" spans="1:11" x14ac:dyDescent="0.25">
      <c r="A380" t="s">
        <v>1217</v>
      </c>
      <c r="B380" t="s">
        <v>1218</v>
      </c>
      <c r="C380" t="s">
        <v>2079</v>
      </c>
      <c r="D380" t="s">
        <v>101</v>
      </c>
      <c r="E380" t="s">
        <v>102</v>
      </c>
      <c r="F380">
        <v>67303298</v>
      </c>
      <c r="G380">
        <v>18381567</v>
      </c>
      <c r="H380">
        <v>10304697.819999998</v>
      </c>
      <c r="I380">
        <f>VLOOKUP(A380,'[1]2T '!$A:$F,3,FALSE)</f>
        <v>67303298</v>
      </c>
      <c r="J380">
        <f>VLOOKUP(A380,'[1]2T '!$A:$F,4,FALSE)</f>
        <v>39041474</v>
      </c>
      <c r="K380">
        <f>VLOOKUP(A380,'[1]2T '!$A:$F,5,FALSE)</f>
        <v>30240535.919999998</v>
      </c>
    </row>
    <row r="381" spans="1:11" x14ac:dyDescent="0.25">
      <c r="A381" t="s">
        <v>1225</v>
      </c>
      <c r="B381" t="s">
        <v>1218</v>
      </c>
      <c r="C381" t="s">
        <v>2079</v>
      </c>
      <c r="D381" t="s">
        <v>117</v>
      </c>
      <c r="E381" t="s">
        <v>118</v>
      </c>
      <c r="F381">
        <v>255000</v>
      </c>
      <c r="G381">
        <v>0</v>
      </c>
      <c r="H381">
        <v>0</v>
      </c>
      <c r="I381">
        <f>VLOOKUP(A381,'[1]2T '!$A:$F,3,FALSE)</f>
        <v>255000</v>
      </c>
      <c r="J381">
        <f>VLOOKUP(A381,'[1]2T '!$A:$F,4,FALSE)</f>
        <v>255000</v>
      </c>
      <c r="K381">
        <f>VLOOKUP(A381,'[1]2T '!$A:$F,5,FALSE)</f>
        <v>0</v>
      </c>
    </row>
    <row r="382" spans="1:11" x14ac:dyDescent="0.25">
      <c r="A382" t="s">
        <v>1226</v>
      </c>
      <c r="B382" t="s">
        <v>1218</v>
      </c>
      <c r="C382" t="s">
        <v>2079</v>
      </c>
      <c r="D382" t="s">
        <v>122</v>
      </c>
      <c r="E382" t="s">
        <v>123</v>
      </c>
      <c r="F382">
        <v>2500</v>
      </c>
      <c r="G382">
        <v>2500</v>
      </c>
      <c r="H382">
        <v>0</v>
      </c>
      <c r="I382">
        <f>VLOOKUP(A382,'[1]2T '!$A:$F,3,FALSE)</f>
        <v>2500</v>
      </c>
      <c r="J382">
        <f>VLOOKUP(A382,'[1]2T '!$A:$F,4,FALSE)</f>
        <v>2500</v>
      </c>
      <c r="K382">
        <f>VLOOKUP(A382,'[1]2T '!$A:$F,5,FALSE)</f>
        <v>0</v>
      </c>
    </row>
    <row r="383" spans="1:11" x14ac:dyDescent="0.25">
      <c r="A383" t="s">
        <v>1227</v>
      </c>
      <c r="B383" t="s">
        <v>1218</v>
      </c>
      <c r="C383" t="s">
        <v>2079</v>
      </c>
      <c r="D383" t="s">
        <v>1228</v>
      </c>
      <c r="E383" t="s">
        <v>1229</v>
      </c>
      <c r="F383">
        <v>338394356</v>
      </c>
      <c r="G383">
        <v>74476907</v>
      </c>
      <c r="H383">
        <v>55428707.729999997</v>
      </c>
      <c r="I383">
        <f>VLOOKUP(A383,'[1]2T '!$A:$F,3,FALSE)</f>
        <v>378394356</v>
      </c>
      <c r="J383">
        <f>VLOOKUP(A383,'[1]2T '!$A:$F,4,FALSE)</f>
        <v>228419260</v>
      </c>
      <c r="K383">
        <f>VLOOKUP(A383,'[1]2T '!$A:$F,5,FALSE)</f>
        <v>169391364.35000002</v>
      </c>
    </row>
    <row r="384" spans="1:11" x14ac:dyDescent="0.25">
      <c r="A384" t="s">
        <v>1232</v>
      </c>
      <c r="B384" t="s">
        <v>1233</v>
      </c>
      <c r="C384" t="s">
        <v>2080</v>
      </c>
      <c r="D384" t="s">
        <v>1238</v>
      </c>
      <c r="E384" t="s">
        <v>1239</v>
      </c>
      <c r="F384">
        <v>388382528</v>
      </c>
      <c r="G384">
        <v>98587096.049999997</v>
      </c>
      <c r="H384">
        <v>76211382.410000011</v>
      </c>
      <c r="I384">
        <f>VLOOKUP(A384,'[1]2T '!$A:$F,3,FALSE)</f>
        <v>388382528</v>
      </c>
      <c r="J384">
        <f>VLOOKUP(A384,'[1]2T '!$A:$F,4,FALSE)</f>
        <v>202147640.90999997</v>
      </c>
      <c r="K384">
        <f>VLOOKUP(A384,'[1]2T '!$A:$F,5,FALSE)</f>
        <v>189881793.03999999</v>
      </c>
    </row>
    <row r="385" spans="1:11" x14ac:dyDescent="0.25">
      <c r="A385" t="s">
        <v>1242</v>
      </c>
      <c r="B385" t="s">
        <v>1233</v>
      </c>
      <c r="C385" t="s">
        <v>2080</v>
      </c>
      <c r="D385" t="s">
        <v>1243</v>
      </c>
      <c r="E385" t="s">
        <v>1244</v>
      </c>
      <c r="F385">
        <v>85707280</v>
      </c>
      <c r="G385">
        <v>17291403.609999999</v>
      </c>
      <c r="H385">
        <v>10772029.85</v>
      </c>
      <c r="I385">
        <f>VLOOKUP(A385,'[1]2T '!$A:$F,3,FALSE)</f>
        <v>85583780</v>
      </c>
      <c r="J385">
        <f>VLOOKUP(A385,'[1]2T '!$A:$F,4,FALSE)</f>
        <v>40207918.609999999</v>
      </c>
      <c r="K385">
        <f>VLOOKUP(A385,'[1]2T '!$A:$F,5,FALSE)</f>
        <v>23011846.350000001</v>
      </c>
    </row>
    <row r="386" spans="1:11" x14ac:dyDescent="0.25">
      <c r="A386" t="s">
        <v>1247</v>
      </c>
      <c r="B386" t="s">
        <v>1233</v>
      </c>
      <c r="C386" t="s">
        <v>2080</v>
      </c>
      <c r="D386" t="s">
        <v>101</v>
      </c>
      <c r="E386" t="s">
        <v>102</v>
      </c>
      <c r="F386">
        <v>1338264629.04</v>
      </c>
      <c r="G386">
        <v>304304036.34000003</v>
      </c>
      <c r="H386">
        <v>220706924.72999999</v>
      </c>
      <c r="I386">
        <f>VLOOKUP(A386,'[1]2T '!$A:$F,3,FALSE)</f>
        <v>1336918108.71</v>
      </c>
      <c r="J386">
        <f>VLOOKUP(A386,'[1]2T '!$A:$F,4,FALSE)</f>
        <v>642097259.23999989</v>
      </c>
      <c r="K386">
        <f>VLOOKUP(A386,'[1]2T '!$A:$F,5,FALSE)</f>
        <v>566699085.93000007</v>
      </c>
    </row>
    <row r="387" spans="1:11" x14ac:dyDescent="0.25">
      <c r="A387" t="s">
        <v>1250</v>
      </c>
      <c r="B387" t="s">
        <v>1233</v>
      </c>
      <c r="C387" t="s">
        <v>2080</v>
      </c>
      <c r="D387" t="s">
        <v>117</v>
      </c>
      <c r="E387" t="s">
        <v>118</v>
      </c>
      <c r="F387">
        <v>62206168.960000001</v>
      </c>
      <c r="G387">
        <v>0</v>
      </c>
      <c r="H387">
        <v>0</v>
      </c>
      <c r="I387">
        <f>VLOOKUP(A387,'[1]2T '!$A:$F,3,FALSE)</f>
        <v>58718120.560000002</v>
      </c>
      <c r="J387">
        <f>VLOOKUP(A387,'[1]2T '!$A:$F,4,FALSE)</f>
        <v>0</v>
      </c>
      <c r="K387">
        <f>VLOOKUP(A387,'[1]2T '!$A:$F,5,FALSE)</f>
        <v>0</v>
      </c>
    </row>
    <row r="388" spans="1:11" x14ac:dyDescent="0.25">
      <c r="A388" t="s">
        <v>1251</v>
      </c>
      <c r="B388" t="s">
        <v>1233</v>
      </c>
      <c r="C388" t="s">
        <v>2080</v>
      </c>
      <c r="D388" t="s">
        <v>122</v>
      </c>
      <c r="E388" t="s">
        <v>123</v>
      </c>
      <c r="F388">
        <v>88550050</v>
      </c>
      <c r="G388">
        <v>20930785.449999999</v>
      </c>
      <c r="H388">
        <v>16040712.140000004</v>
      </c>
      <c r="I388">
        <f>VLOOKUP(A388,'[1]2T '!$A:$F,3,FALSE)</f>
        <v>88550050</v>
      </c>
      <c r="J388">
        <f>VLOOKUP(A388,'[1]2T '!$A:$F,4,FALSE)</f>
        <v>40866037.450000003</v>
      </c>
      <c r="K388">
        <f>VLOOKUP(A388,'[1]2T '!$A:$F,5,FALSE)</f>
        <v>33346356.800000001</v>
      </c>
    </row>
    <row r="389" spans="1:11" x14ac:dyDescent="0.25">
      <c r="A389" t="s">
        <v>1252</v>
      </c>
      <c r="B389" t="s">
        <v>1233</v>
      </c>
      <c r="C389" t="s">
        <v>2080</v>
      </c>
      <c r="D389" t="s">
        <v>1253</v>
      </c>
      <c r="E389" t="s">
        <v>1254</v>
      </c>
      <c r="F389">
        <v>196817844</v>
      </c>
      <c r="G389">
        <v>22741757.460000001</v>
      </c>
      <c r="H389">
        <v>18122808.59</v>
      </c>
      <c r="I389">
        <f>VLOOKUP(A389,'[1]2T '!$A:$F,3,FALSE)</f>
        <v>198608893.99000001</v>
      </c>
      <c r="J389">
        <f>VLOOKUP(A389,'[1]2T '!$A:$F,4,FALSE)</f>
        <v>82401631.140000001</v>
      </c>
      <c r="K389">
        <f>VLOOKUP(A389,'[1]2T '!$A:$F,5,FALSE)</f>
        <v>70332179.620000005</v>
      </c>
    </row>
    <row r="390" spans="1:11" x14ac:dyDescent="0.25">
      <c r="A390" t="s">
        <v>1256</v>
      </c>
      <c r="B390" t="s">
        <v>1233</v>
      </c>
      <c r="C390" t="s">
        <v>2080</v>
      </c>
      <c r="D390" t="s">
        <v>1257</v>
      </c>
      <c r="E390" t="s">
        <v>1258</v>
      </c>
      <c r="F390">
        <v>274456510</v>
      </c>
      <c r="G390">
        <v>67148309.450000003</v>
      </c>
      <c r="H390">
        <v>53333466.200000018</v>
      </c>
      <c r="I390">
        <f>VLOOKUP(A390,'[1]2T '!$A:$F,3,FALSE)</f>
        <v>274456510</v>
      </c>
      <c r="J390">
        <f>VLOOKUP(A390,'[1]2T '!$A:$F,4,FALSE)</f>
        <v>132194328.19000001</v>
      </c>
      <c r="K390">
        <f>VLOOKUP(A390,'[1]2T '!$A:$F,5,FALSE)</f>
        <v>114291347.37</v>
      </c>
    </row>
    <row r="391" spans="1:11" x14ac:dyDescent="0.25">
      <c r="A391" t="s">
        <v>1262</v>
      </c>
      <c r="B391" t="s">
        <v>1233</v>
      </c>
      <c r="C391" t="s">
        <v>2080</v>
      </c>
      <c r="D391" t="s">
        <v>1263</v>
      </c>
      <c r="E391" t="s">
        <v>1264</v>
      </c>
      <c r="F391">
        <v>130097923</v>
      </c>
      <c r="G391">
        <v>34737211.450000003</v>
      </c>
      <c r="H391">
        <v>27011946.100000001</v>
      </c>
      <c r="I391">
        <f>VLOOKUP(A391,'[1]2T '!$A:$F,3,FALSE)</f>
        <v>130097923</v>
      </c>
      <c r="J391">
        <f>VLOOKUP(A391,'[1]2T '!$A:$F,4,FALSE)</f>
        <v>66854582.450000003</v>
      </c>
      <c r="K391">
        <f>VLOOKUP(A391,'[1]2T '!$A:$F,5,FALSE)</f>
        <v>55542268.330000006</v>
      </c>
    </row>
    <row r="392" spans="1:11" x14ac:dyDescent="0.25">
      <c r="A392" t="s">
        <v>1267</v>
      </c>
      <c r="B392" t="s">
        <v>1233</v>
      </c>
      <c r="C392" t="s">
        <v>2080</v>
      </c>
      <c r="D392" t="s">
        <v>1268</v>
      </c>
      <c r="E392" t="s">
        <v>1269</v>
      </c>
      <c r="F392">
        <v>1867974516</v>
      </c>
      <c r="G392">
        <v>564408309.19000006</v>
      </c>
      <c r="H392">
        <v>472017482.62</v>
      </c>
      <c r="I392">
        <f>VLOOKUP(A392,'[1]2T '!$A:$F,3,FALSE)</f>
        <v>1873719342.8599999</v>
      </c>
      <c r="J392">
        <f>VLOOKUP(A392,'[1]2T '!$A:$F,4,FALSE)</f>
        <v>1121220694.1000001</v>
      </c>
      <c r="K392">
        <f>VLOOKUP(A392,'[1]2T '!$A:$F,5,FALSE)</f>
        <v>994808120.44999969</v>
      </c>
    </row>
    <row r="393" spans="1:11" x14ac:dyDescent="0.25">
      <c r="A393" t="s">
        <v>1272</v>
      </c>
      <c r="B393" t="s">
        <v>1273</v>
      </c>
      <c r="C393" t="s">
        <v>2081</v>
      </c>
      <c r="D393" t="s">
        <v>1278</v>
      </c>
      <c r="E393" t="s">
        <v>1279</v>
      </c>
      <c r="F393">
        <v>122027569</v>
      </c>
      <c r="G393">
        <v>47126919</v>
      </c>
      <c r="H393">
        <v>3971954.1399999997</v>
      </c>
      <c r="I393">
        <f>VLOOKUP(A393,'[1]2T '!$A:$F,3,FALSE)</f>
        <v>198569121.25999999</v>
      </c>
      <c r="J393">
        <f>VLOOKUP(A393,'[1]2T '!$A:$F,4,FALSE)</f>
        <v>163803065.13999999</v>
      </c>
      <c r="K393">
        <f>VLOOKUP(A393,'[1]2T '!$A:$F,5,FALSE)</f>
        <v>62711953.550000004</v>
      </c>
    </row>
    <row r="394" spans="1:11" x14ac:dyDescent="0.25">
      <c r="A394" t="s">
        <v>1282</v>
      </c>
      <c r="B394" t="s">
        <v>1273</v>
      </c>
      <c r="C394" t="s">
        <v>2081</v>
      </c>
      <c r="D394" t="s">
        <v>1283</v>
      </c>
      <c r="E394" t="s">
        <v>1284</v>
      </c>
      <c r="F394">
        <v>4200000000</v>
      </c>
      <c r="G394">
        <v>2146030163</v>
      </c>
      <c r="H394">
        <v>1382750026.8399999</v>
      </c>
      <c r="I394">
        <f>VLOOKUP(A394,'[1]2T '!$A:$F,3,FALSE)</f>
        <v>4200000000</v>
      </c>
      <c r="J394">
        <f>VLOOKUP(A394,'[1]2T '!$A:$F,4,FALSE)</f>
        <v>3268280168</v>
      </c>
      <c r="K394">
        <f>VLOOKUP(A394,'[1]2T '!$A:$F,5,FALSE)</f>
        <v>2610726275.98</v>
      </c>
    </row>
    <row r="395" spans="1:11" x14ac:dyDescent="0.25">
      <c r="A395" t="s">
        <v>1287</v>
      </c>
      <c r="B395" t="s">
        <v>1273</v>
      </c>
      <c r="C395" t="s">
        <v>2081</v>
      </c>
      <c r="D395" t="s">
        <v>101</v>
      </c>
      <c r="E395" t="s">
        <v>102</v>
      </c>
      <c r="F395">
        <v>89902273</v>
      </c>
      <c r="G395">
        <v>53399604</v>
      </c>
      <c r="H395">
        <v>6843933.8600000003</v>
      </c>
      <c r="I395">
        <f>VLOOKUP(A395,'[1]2T '!$A:$F,3,FALSE)</f>
        <v>89902273</v>
      </c>
      <c r="J395">
        <f>VLOOKUP(A395,'[1]2T '!$A:$F,4,FALSE)</f>
        <v>67781734.319999993</v>
      </c>
      <c r="K395">
        <f>VLOOKUP(A395,'[1]2T '!$A:$F,5,FALSE)</f>
        <v>22745409.479999997</v>
      </c>
    </row>
    <row r="396" spans="1:11" x14ac:dyDescent="0.25">
      <c r="A396" t="s">
        <v>1288</v>
      </c>
      <c r="B396" t="s">
        <v>1273</v>
      </c>
      <c r="C396" t="s">
        <v>2081</v>
      </c>
      <c r="D396" t="s">
        <v>117</v>
      </c>
      <c r="E396" t="s">
        <v>118</v>
      </c>
      <c r="F396">
        <v>90000</v>
      </c>
      <c r="G396">
        <v>0</v>
      </c>
      <c r="H396">
        <v>0</v>
      </c>
      <c r="I396">
        <f>VLOOKUP(A396,'[1]2T '!$A:$F,3,FALSE)</f>
        <v>90000</v>
      </c>
      <c r="J396">
        <f>VLOOKUP(A396,'[1]2T '!$A:$F,4,FALSE)</f>
        <v>0</v>
      </c>
      <c r="K396">
        <f>VLOOKUP(A396,'[1]2T '!$A:$F,5,FALSE)</f>
        <v>0</v>
      </c>
    </row>
    <row r="397" spans="1:11" x14ac:dyDescent="0.25">
      <c r="A397" t="s">
        <v>1289</v>
      </c>
      <c r="B397" t="s">
        <v>1273</v>
      </c>
      <c r="C397" t="s">
        <v>2081</v>
      </c>
      <c r="D397" t="s">
        <v>122</v>
      </c>
      <c r="E397" t="s">
        <v>123</v>
      </c>
      <c r="F397">
        <v>200000</v>
      </c>
      <c r="G397">
        <v>100000</v>
      </c>
      <c r="H397">
        <v>0</v>
      </c>
      <c r="I397">
        <f>VLOOKUP(A397,'[1]2T '!$A:$F,3,FALSE)</f>
        <v>200000</v>
      </c>
      <c r="J397">
        <f>VLOOKUP(A397,'[1]2T '!$A:$F,4,FALSE)</f>
        <v>100000</v>
      </c>
      <c r="K397">
        <f>VLOOKUP(A397,'[1]2T '!$A:$F,5,FALSE)</f>
        <v>0</v>
      </c>
    </row>
    <row r="398" spans="1:11" x14ac:dyDescent="0.25">
      <c r="A398" t="s">
        <v>1290</v>
      </c>
      <c r="B398" t="s">
        <v>1291</v>
      </c>
      <c r="C398" t="s">
        <v>2082</v>
      </c>
      <c r="D398" t="s">
        <v>1278</v>
      </c>
      <c r="E398" t="s">
        <v>1279</v>
      </c>
      <c r="F398">
        <v>437184954</v>
      </c>
      <c r="G398">
        <v>97629646</v>
      </c>
      <c r="H398">
        <v>81939336.63000001</v>
      </c>
      <c r="I398">
        <f>VLOOKUP(A398,'[1]2T '!$A:$F,3,FALSE)</f>
        <v>474310224.81999999</v>
      </c>
      <c r="J398">
        <f>VLOOKUP(A398,'[1]2T '!$A:$F,4,FALSE)</f>
        <v>279051232.81999999</v>
      </c>
      <c r="K398">
        <f>VLOOKUP(A398,'[1]2T '!$A:$F,5,FALSE)</f>
        <v>207793937.44</v>
      </c>
    </row>
    <row r="399" spans="1:11" x14ac:dyDescent="0.25">
      <c r="A399" t="s">
        <v>1296</v>
      </c>
      <c r="B399" t="s">
        <v>1291</v>
      </c>
      <c r="C399" t="s">
        <v>2082</v>
      </c>
      <c r="D399" t="s">
        <v>1283</v>
      </c>
      <c r="E399" t="s">
        <v>1284</v>
      </c>
      <c r="F399">
        <v>1250271158</v>
      </c>
      <c r="G399">
        <v>334526191</v>
      </c>
      <c r="H399">
        <v>296445644.38</v>
      </c>
      <c r="I399">
        <f>VLOOKUP(A399,'[1]2T '!$A:$F,3,FALSE)</f>
        <v>1250271158</v>
      </c>
      <c r="J399">
        <f>VLOOKUP(A399,'[1]2T '!$A:$F,4,FALSE)</f>
        <v>707837551</v>
      </c>
      <c r="K399">
        <f>VLOOKUP(A399,'[1]2T '!$A:$F,5,FALSE)</f>
        <v>611656948.12</v>
      </c>
    </row>
    <row r="400" spans="1:11" x14ac:dyDescent="0.25">
      <c r="A400" t="s">
        <v>1297</v>
      </c>
      <c r="B400" t="s">
        <v>1291</v>
      </c>
      <c r="C400" t="s">
        <v>2082</v>
      </c>
      <c r="D400" t="s">
        <v>101</v>
      </c>
      <c r="E400" t="s">
        <v>102</v>
      </c>
      <c r="F400">
        <v>61798334</v>
      </c>
      <c r="G400">
        <v>16684832</v>
      </c>
      <c r="H400">
        <v>8604784.0199999996</v>
      </c>
      <c r="I400">
        <f>VLOOKUP(A400,'[1]2T '!$A:$F,3,FALSE)</f>
        <v>61798334</v>
      </c>
      <c r="J400">
        <f>VLOOKUP(A400,'[1]2T '!$A:$F,4,FALSE)</f>
        <v>32425266</v>
      </c>
      <c r="K400">
        <f>VLOOKUP(A400,'[1]2T '!$A:$F,5,FALSE)</f>
        <v>17967981.82</v>
      </c>
    </row>
    <row r="401" spans="1:11" x14ac:dyDescent="0.25">
      <c r="A401" t="s">
        <v>1298</v>
      </c>
      <c r="B401" t="s">
        <v>1291</v>
      </c>
      <c r="C401" t="s">
        <v>2082</v>
      </c>
      <c r="D401" t="s">
        <v>117</v>
      </c>
      <c r="E401" t="s">
        <v>118</v>
      </c>
      <c r="F401">
        <v>3500000</v>
      </c>
      <c r="G401">
        <v>583350</v>
      </c>
      <c r="H401">
        <v>0</v>
      </c>
      <c r="I401">
        <f>VLOOKUP(A401,'[1]2T '!$A:$F,3,FALSE)</f>
        <v>3500000</v>
      </c>
      <c r="J401">
        <f>VLOOKUP(A401,'[1]2T '!$A:$F,4,FALSE)</f>
        <v>583350</v>
      </c>
      <c r="K401">
        <f>VLOOKUP(A401,'[1]2T '!$A:$F,5,FALSE)</f>
        <v>0</v>
      </c>
    </row>
    <row r="402" spans="1:11" x14ac:dyDescent="0.25">
      <c r="A402" t="s">
        <v>1299</v>
      </c>
      <c r="B402" t="s">
        <v>1291</v>
      </c>
      <c r="C402" t="s">
        <v>2082</v>
      </c>
      <c r="D402" t="s">
        <v>122</v>
      </c>
      <c r="E402" t="s">
        <v>123</v>
      </c>
      <c r="F402">
        <v>60000</v>
      </c>
      <c r="G402">
        <v>0</v>
      </c>
      <c r="H402">
        <v>0</v>
      </c>
      <c r="I402">
        <f>VLOOKUP(A402,'[1]2T '!$A:$F,3,FALSE)</f>
        <v>60000</v>
      </c>
      <c r="J402">
        <f>VLOOKUP(A402,'[1]2T '!$A:$F,4,FALSE)</f>
        <v>20000</v>
      </c>
      <c r="K402">
        <f>VLOOKUP(A402,'[1]2T '!$A:$F,5,FALSE)</f>
        <v>0</v>
      </c>
    </row>
    <row r="403" spans="1:11" x14ac:dyDescent="0.25">
      <c r="A403" t="s">
        <v>1300</v>
      </c>
      <c r="B403" t="s">
        <v>1301</v>
      </c>
      <c r="C403" t="s">
        <v>2083</v>
      </c>
      <c r="D403" t="s">
        <v>1278</v>
      </c>
      <c r="E403" t="s">
        <v>1279</v>
      </c>
      <c r="F403">
        <v>626940878</v>
      </c>
      <c r="G403">
        <v>132453400</v>
      </c>
      <c r="H403">
        <v>81890551.650000006</v>
      </c>
      <c r="I403">
        <f>VLOOKUP(A403,'[1]2T '!$A:$F,3,FALSE)</f>
        <v>626940878</v>
      </c>
      <c r="J403">
        <f>VLOOKUP(A403,'[1]2T '!$A:$F,4,FALSE)</f>
        <v>298348984</v>
      </c>
      <c r="K403">
        <f>VLOOKUP(A403,'[1]2T '!$A:$F,5,FALSE)</f>
        <v>227458516.82999998</v>
      </c>
    </row>
    <row r="404" spans="1:11" x14ac:dyDescent="0.25">
      <c r="A404" t="s">
        <v>1305</v>
      </c>
      <c r="B404" t="s">
        <v>1301</v>
      </c>
      <c r="C404" t="s">
        <v>2083</v>
      </c>
      <c r="D404" t="s">
        <v>1283</v>
      </c>
      <c r="E404" t="s">
        <v>1284</v>
      </c>
      <c r="F404">
        <v>5779879122</v>
      </c>
      <c r="G404">
        <v>1891968118</v>
      </c>
      <c r="H404">
        <v>1584886624.3</v>
      </c>
      <c r="I404">
        <f>VLOOKUP(A404,'[1]2T '!$A:$F,3,FALSE)</f>
        <v>5779879122</v>
      </c>
      <c r="J404">
        <f>VLOOKUP(A404,'[1]2T '!$A:$F,4,FALSE)</f>
        <v>4237718369</v>
      </c>
      <c r="K404">
        <f>VLOOKUP(A404,'[1]2T '!$A:$F,5,FALSE)</f>
        <v>3943977241.5799999</v>
      </c>
    </row>
    <row r="405" spans="1:11" x14ac:dyDescent="0.25">
      <c r="A405" t="s">
        <v>1306</v>
      </c>
      <c r="B405" t="s">
        <v>1301</v>
      </c>
      <c r="C405" t="s">
        <v>2083</v>
      </c>
      <c r="D405" t="s">
        <v>101</v>
      </c>
      <c r="E405" t="s">
        <v>102</v>
      </c>
      <c r="F405">
        <v>104525373</v>
      </c>
      <c r="G405">
        <v>28120670</v>
      </c>
      <c r="H405">
        <v>19054283.360000003</v>
      </c>
      <c r="I405">
        <f>VLOOKUP(A405,'[1]2T '!$A:$F,3,FALSE)</f>
        <v>103125373</v>
      </c>
      <c r="J405">
        <f>VLOOKUP(A405,'[1]2T '!$A:$F,4,FALSE)</f>
        <v>54747728</v>
      </c>
      <c r="K405">
        <f>VLOOKUP(A405,'[1]2T '!$A:$F,5,FALSE)</f>
        <v>40241827.980000012</v>
      </c>
    </row>
    <row r="406" spans="1:11" x14ac:dyDescent="0.25">
      <c r="A406" t="s">
        <v>1307</v>
      </c>
      <c r="B406" t="s">
        <v>1301</v>
      </c>
      <c r="C406" t="s">
        <v>2083</v>
      </c>
      <c r="D406" t="s">
        <v>117</v>
      </c>
      <c r="E406" t="s">
        <v>118</v>
      </c>
      <c r="F406">
        <v>8761378</v>
      </c>
      <c r="G406">
        <v>30000</v>
      </c>
      <c r="H406">
        <v>0</v>
      </c>
      <c r="I406">
        <f>VLOOKUP(A406,'[1]2T '!$A:$F,3,FALSE)</f>
        <v>8761378</v>
      </c>
      <c r="J406">
        <f>VLOOKUP(A406,'[1]2T '!$A:$F,4,FALSE)</f>
        <v>30000</v>
      </c>
      <c r="K406">
        <f>VLOOKUP(A406,'[1]2T '!$A:$F,5,FALSE)</f>
        <v>0</v>
      </c>
    </row>
    <row r="407" spans="1:11" x14ac:dyDescent="0.25">
      <c r="A407" t="s">
        <v>1308</v>
      </c>
      <c r="B407" t="s">
        <v>1301</v>
      </c>
      <c r="C407" t="s">
        <v>2083</v>
      </c>
      <c r="D407" t="s">
        <v>122</v>
      </c>
      <c r="E407" t="s">
        <v>123</v>
      </c>
      <c r="F407">
        <v>100000</v>
      </c>
      <c r="G407">
        <v>24985</v>
      </c>
      <c r="H407">
        <v>0</v>
      </c>
      <c r="I407">
        <f>VLOOKUP(A407,'[1]2T '!$A:$F,3,FALSE)</f>
        <v>1500000</v>
      </c>
      <c r="J407">
        <f>VLOOKUP(A407,'[1]2T '!$A:$F,4,FALSE)</f>
        <v>49990</v>
      </c>
      <c r="K407">
        <f>VLOOKUP(A407,'[1]2T '!$A:$F,5,FALSE)</f>
        <v>0</v>
      </c>
    </row>
    <row r="408" spans="1:11" x14ac:dyDescent="0.25">
      <c r="A408" t="s">
        <v>1309</v>
      </c>
      <c r="B408" t="s">
        <v>1310</v>
      </c>
      <c r="C408" t="s">
        <v>2084</v>
      </c>
      <c r="D408" t="s">
        <v>1315</v>
      </c>
      <c r="E408" t="s">
        <v>1316</v>
      </c>
      <c r="F408">
        <v>499181904</v>
      </c>
      <c r="G408">
        <v>74305366.780000001</v>
      </c>
      <c r="H408">
        <v>18186952.449999996</v>
      </c>
      <c r="I408">
        <f>VLOOKUP(A408,'[1]2T '!$A:$F,3,FALSE)</f>
        <v>499181904</v>
      </c>
      <c r="J408">
        <f>VLOOKUP(A408,'[1]2T '!$A:$F,4,FALSE)</f>
        <v>92018554.370000005</v>
      </c>
      <c r="K408">
        <f>VLOOKUP(A408,'[1]2T '!$A:$F,5,FALSE)</f>
        <v>86801590.590000004</v>
      </c>
    </row>
    <row r="409" spans="1:11" x14ac:dyDescent="0.25">
      <c r="A409" t="s">
        <v>1323</v>
      </c>
      <c r="B409" t="s">
        <v>1310</v>
      </c>
      <c r="C409" t="s">
        <v>2084</v>
      </c>
      <c r="D409" t="s">
        <v>101</v>
      </c>
      <c r="E409" t="s">
        <v>102</v>
      </c>
      <c r="F409">
        <v>84005015</v>
      </c>
      <c r="G409">
        <v>10955469.52</v>
      </c>
      <c r="H409">
        <v>6424394.1600000001</v>
      </c>
      <c r="I409">
        <f>VLOOKUP(A409,'[1]2T '!$A:$F,3,FALSE)</f>
        <v>84005015</v>
      </c>
      <c r="J409">
        <f>VLOOKUP(A409,'[1]2T '!$A:$F,4,FALSE)</f>
        <v>22410961.09</v>
      </c>
      <c r="K409">
        <f>VLOOKUP(A409,'[1]2T '!$A:$F,5,FALSE)</f>
        <v>17904334.050000001</v>
      </c>
    </row>
    <row r="410" spans="1:11" x14ac:dyDescent="0.25">
      <c r="A410" t="s">
        <v>1324</v>
      </c>
      <c r="B410" t="s">
        <v>1310</v>
      </c>
      <c r="C410" t="s">
        <v>2084</v>
      </c>
      <c r="D410" t="s">
        <v>117</v>
      </c>
      <c r="E410" t="s">
        <v>118</v>
      </c>
      <c r="F410">
        <v>1547000</v>
      </c>
      <c r="G410">
        <v>0</v>
      </c>
      <c r="H410">
        <v>0</v>
      </c>
      <c r="I410">
        <f>VLOOKUP(A410,'[1]2T '!$A:$F,3,FALSE)</f>
        <v>1547000</v>
      </c>
      <c r="J410">
        <f>VLOOKUP(A410,'[1]2T '!$A:$F,4,FALSE)</f>
        <v>0</v>
      </c>
      <c r="K410">
        <f>VLOOKUP(A410,'[1]2T '!$A:$F,5,FALSE)</f>
        <v>0</v>
      </c>
    </row>
    <row r="411" spans="1:11" x14ac:dyDescent="0.25">
      <c r="A411" t="s">
        <v>1325</v>
      </c>
      <c r="B411" t="s">
        <v>1310</v>
      </c>
      <c r="C411" t="s">
        <v>2084</v>
      </c>
      <c r="D411" t="s">
        <v>122</v>
      </c>
      <c r="E411" t="s">
        <v>123</v>
      </c>
      <c r="F411">
        <v>1960000</v>
      </c>
      <c r="G411">
        <v>324339.40000000002</v>
      </c>
      <c r="H411">
        <v>0</v>
      </c>
      <c r="I411">
        <f>VLOOKUP(A411,'[1]2T '!$A:$F,3,FALSE)</f>
        <v>1960000</v>
      </c>
      <c r="J411">
        <f>VLOOKUP(A411,'[1]2T '!$A:$F,4,FALSE)</f>
        <v>319833.59999999998</v>
      </c>
      <c r="K411">
        <f>VLOOKUP(A411,'[1]2T '!$A:$F,5,FALSE)</f>
        <v>53168.6</v>
      </c>
    </row>
    <row r="412" spans="1:11" x14ac:dyDescent="0.25">
      <c r="A412" t="s">
        <v>1326</v>
      </c>
      <c r="B412" t="s">
        <v>1327</v>
      </c>
      <c r="C412" t="s">
        <v>1328</v>
      </c>
      <c r="D412" t="s">
        <v>1333</v>
      </c>
      <c r="E412" t="s">
        <v>1334</v>
      </c>
      <c r="F412">
        <v>45140438.43</v>
      </c>
      <c r="G412">
        <v>17833411.789999999</v>
      </c>
      <c r="H412">
        <v>17500038.32</v>
      </c>
      <c r="I412">
        <f>VLOOKUP(A412,'[1]2T '!$A:$F,3,FALSE)</f>
        <v>120629020.43000001</v>
      </c>
      <c r="J412">
        <f>VLOOKUP(A412,'[1]2T '!$A:$F,4,FALSE)</f>
        <v>62853915.43</v>
      </c>
      <c r="K412">
        <f>VLOOKUP(A412,'[1]2T '!$A:$F,5,FALSE)</f>
        <v>50307751.800000004</v>
      </c>
    </row>
    <row r="413" spans="1:11" x14ac:dyDescent="0.25">
      <c r="A413" t="s">
        <v>1337</v>
      </c>
      <c r="B413" t="s">
        <v>1327</v>
      </c>
      <c r="C413" t="s">
        <v>1328</v>
      </c>
      <c r="D413" t="s">
        <v>101</v>
      </c>
      <c r="E413" t="s">
        <v>102</v>
      </c>
      <c r="F413">
        <v>69134880.569999993</v>
      </c>
      <c r="G413">
        <v>44089969.909999996</v>
      </c>
      <c r="H413">
        <v>37138357.019999996</v>
      </c>
      <c r="I413">
        <f>VLOOKUP(A413,'[1]2T '!$A:$F,3,FALSE)</f>
        <v>69694295.569999993</v>
      </c>
      <c r="J413">
        <f>VLOOKUP(A413,'[1]2T '!$A:$F,4,FALSE)</f>
        <v>56305166.68</v>
      </c>
      <c r="K413">
        <f>VLOOKUP(A413,'[1]2T '!$A:$F,5,FALSE)</f>
        <v>46392974.089999996</v>
      </c>
    </row>
    <row r="414" spans="1:11" x14ac:dyDescent="0.25">
      <c r="A414" t="s">
        <v>1338</v>
      </c>
      <c r="B414" t="s">
        <v>1327</v>
      </c>
      <c r="C414" t="s">
        <v>1328</v>
      </c>
      <c r="D414" t="s">
        <v>117</v>
      </c>
      <c r="E414" t="s">
        <v>118</v>
      </c>
      <c r="F414">
        <v>3200000</v>
      </c>
      <c r="G414">
        <v>0</v>
      </c>
      <c r="H414">
        <v>0</v>
      </c>
      <c r="I414">
        <f>VLOOKUP(A414,'[1]2T '!$A:$F,3,FALSE)</f>
        <v>3200000</v>
      </c>
      <c r="J414">
        <f>VLOOKUP(A414,'[1]2T '!$A:$F,4,FALSE)</f>
        <v>0</v>
      </c>
      <c r="K414">
        <f>VLOOKUP(A414,'[1]2T '!$A:$F,5,FALSE)</f>
        <v>0</v>
      </c>
    </row>
    <row r="415" spans="1:11" x14ac:dyDescent="0.25">
      <c r="A415" t="s">
        <v>1339</v>
      </c>
      <c r="B415" t="s">
        <v>1327</v>
      </c>
      <c r="C415" t="s">
        <v>1328</v>
      </c>
      <c r="D415" t="s">
        <v>122</v>
      </c>
      <c r="E415" t="s">
        <v>123</v>
      </c>
      <c r="F415">
        <v>30000</v>
      </c>
      <c r="G415">
        <v>0</v>
      </c>
      <c r="H415">
        <v>0</v>
      </c>
      <c r="I415">
        <f>VLOOKUP(A415,'[1]2T '!$A:$F,3,FALSE)</f>
        <v>30000</v>
      </c>
      <c r="J415">
        <f>VLOOKUP(A415,'[1]2T '!$A:$F,4,FALSE)</f>
        <v>0</v>
      </c>
      <c r="K415">
        <f>VLOOKUP(A415,'[1]2T '!$A:$F,5,FALSE)</f>
        <v>0</v>
      </c>
    </row>
    <row r="416" spans="1:11" x14ac:dyDescent="0.25">
      <c r="A416" t="s">
        <v>1340</v>
      </c>
      <c r="B416" t="s">
        <v>1341</v>
      </c>
      <c r="C416" t="s">
        <v>2085</v>
      </c>
      <c r="D416" t="s">
        <v>668</v>
      </c>
      <c r="E416" t="s">
        <v>669</v>
      </c>
      <c r="F416">
        <v>23957536</v>
      </c>
      <c r="G416">
        <v>5479697</v>
      </c>
      <c r="H416">
        <v>3355034.4799999995</v>
      </c>
      <c r="I416">
        <f>VLOOKUP(A416,'[1]2T '!$A:$F,3,FALSE)</f>
        <v>29797549.870000001</v>
      </c>
      <c r="J416">
        <f>VLOOKUP(A416,'[1]2T '!$A:$F,4,FALSE)</f>
        <v>12562084.869999999</v>
      </c>
      <c r="K416">
        <f>VLOOKUP(A416,'[1]2T '!$A:$F,5,FALSE)</f>
        <v>7831699.290000001</v>
      </c>
    </row>
    <row r="417" spans="1:11" x14ac:dyDescent="0.25">
      <c r="A417" t="s">
        <v>1344</v>
      </c>
      <c r="B417" t="s">
        <v>1341</v>
      </c>
      <c r="C417" t="s">
        <v>2085</v>
      </c>
      <c r="D417" t="s">
        <v>101</v>
      </c>
      <c r="E417" t="s">
        <v>102</v>
      </c>
      <c r="F417">
        <v>19007137</v>
      </c>
      <c r="G417">
        <v>4500080</v>
      </c>
      <c r="H417">
        <v>3336112.5500000003</v>
      </c>
      <c r="I417">
        <f>VLOOKUP(A417,'[1]2T '!$A:$F,3,FALSE)</f>
        <v>19007137</v>
      </c>
      <c r="J417">
        <f>VLOOKUP(A417,'[1]2T '!$A:$F,4,FALSE)</f>
        <v>8018437</v>
      </c>
      <c r="K417">
        <f>VLOOKUP(A417,'[1]2T '!$A:$F,5,FALSE)</f>
        <v>6746215.3899999987</v>
      </c>
    </row>
    <row r="418" spans="1:11" x14ac:dyDescent="0.25">
      <c r="A418" t="s">
        <v>1345</v>
      </c>
      <c r="B418" t="s">
        <v>1341</v>
      </c>
      <c r="C418" t="s">
        <v>2085</v>
      </c>
      <c r="D418" t="s">
        <v>117</v>
      </c>
      <c r="E418" t="s">
        <v>118</v>
      </c>
      <c r="F418">
        <v>147016</v>
      </c>
      <c r="G418">
        <v>20000</v>
      </c>
      <c r="H418">
        <v>0</v>
      </c>
      <c r="I418">
        <f>VLOOKUP(A418,'[1]2T '!$A:$F,3,FALSE)</f>
        <v>147016</v>
      </c>
      <c r="J418">
        <f>VLOOKUP(A418,'[1]2T '!$A:$F,4,FALSE)</f>
        <v>20000</v>
      </c>
      <c r="K418">
        <f>VLOOKUP(A418,'[1]2T '!$A:$F,5,FALSE)</f>
        <v>0</v>
      </c>
    </row>
    <row r="419" spans="1:11" x14ac:dyDescent="0.25">
      <c r="A419" t="s">
        <v>1346</v>
      </c>
      <c r="B419" t="s">
        <v>1341</v>
      </c>
      <c r="C419" t="s">
        <v>2085</v>
      </c>
      <c r="D419" t="s">
        <v>122</v>
      </c>
      <c r="E419" t="s">
        <v>123</v>
      </c>
      <c r="F419">
        <v>216840</v>
      </c>
      <c r="G419">
        <v>42640</v>
      </c>
      <c r="H419">
        <v>0</v>
      </c>
      <c r="I419">
        <f>VLOOKUP(A419,'[1]2T '!$A:$F,3,FALSE)</f>
        <v>216840</v>
      </c>
      <c r="J419">
        <f>VLOOKUP(A419,'[1]2T '!$A:$F,4,FALSE)</f>
        <v>216840</v>
      </c>
      <c r="K419">
        <f>VLOOKUP(A419,'[1]2T '!$A:$F,5,FALSE)</f>
        <v>42374.8</v>
      </c>
    </row>
    <row r="420" spans="1:11" x14ac:dyDescent="0.25">
      <c r="A420" t="s">
        <v>1347</v>
      </c>
      <c r="B420" t="s">
        <v>1348</v>
      </c>
      <c r="C420" t="s">
        <v>2086</v>
      </c>
      <c r="D420" t="s">
        <v>1353</v>
      </c>
      <c r="E420" t="s">
        <v>1354</v>
      </c>
      <c r="F420">
        <v>74693667</v>
      </c>
      <c r="G420">
        <v>15138189</v>
      </c>
      <c r="H420">
        <v>11914370.24</v>
      </c>
      <c r="I420">
        <f>VLOOKUP(A420,'[1]2T '!$A:$F,3,FALSE)</f>
        <v>74693667</v>
      </c>
      <c r="J420">
        <f>VLOOKUP(A420,'[1]2T '!$A:$F,4,FALSE)</f>
        <v>32968287</v>
      </c>
      <c r="K420">
        <f>VLOOKUP(A420,'[1]2T '!$A:$F,5,FALSE)</f>
        <v>26007227.190000009</v>
      </c>
    </row>
    <row r="421" spans="1:11" x14ac:dyDescent="0.25">
      <c r="A421" t="s">
        <v>1357</v>
      </c>
      <c r="B421" t="s">
        <v>1348</v>
      </c>
      <c r="C421" t="s">
        <v>2086</v>
      </c>
      <c r="D421" t="s">
        <v>117</v>
      </c>
      <c r="E421" t="s">
        <v>118</v>
      </c>
      <c r="F421">
        <v>22000</v>
      </c>
      <c r="G421">
        <v>22000</v>
      </c>
      <c r="H421">
        <v>0</v>
      </c>
      <c r="I421">
        <f>VLOOKUP(A421,'[1]2T '!$A:$F,3,FALSE)</f>
        <v>22000</v>
      </c>
      <c r="J421">
        <f>VLOOKUP(A421,'[1]2T '!$A:$F,4,FALSE)</f>
        <v>22000</v>
      </c>
      <c r="K421">
        <f>VLOOKUP(A421,'[1]2T '!$A:$F,5,FALSE)</f>
        <v>0</v>
      </c>
    </row>
    <row r="422" spans="1:11" x14ac:dyDescent="0.25">
      <c r="A422" t="s">
        <v>1358</v>
      </c>
      <c r="B422" t="s">
        <v>1359</v>
      </c>
      <c r="C422" t="s">
        <v>2087</v>
      </c>
      <c r="D422" t="s">
        <v>1364</v>
      </c>
      <c r="E422" t="s">
        <v>1365</v>
      </c>
      <c r="F422">
        <v>152327697.15000001</v>
      </c>
      <c r="G422">
        <v>152327697.15000001</v>
      </c>
      <c r="H422">
        <v>151996904.43000001</v>
      </c>
      <c r="I422">
        <f>VLOOKUP(A422,'[1]2T '!$A:$F,3,FALSE)</f>
        <v>674527030.79000008</v>
      </c>
      <c r="J422">
        <f>VLOOKUP(A422,'[1]2T '!$A:$F,4,FALSE)</f>
        <v>672865475.82000017</v>
      </c>
      <c r="K422">
        <f>VLOOKUP(A422,'[1]2T '!$A:$F,5,FALSE)</f>
        <v>667406932.83000004</v>
      </c>
    </row>
    <row r="423" spans="1:11" x14ac:dyDescent="0.25">
      <c r="A423" t="s">
        <v>1369</v>
      </c>
      <c r="B423" t="s">
        <v>1370</v>
      </c>
      <c r="C423" t="s">
        <v>1371</v>
      </c>
      <c r="D423" t="s">
        <v>1376</v>
      </c>
      <c r="E423" t="s">
        <v>1377</v>
      </c>
      <c r="F423">
        <v>1445285853</v>
      </c>
      <c r="G423">
        <v>262418853.34</v>
      </c>
      <c r="H423">
        <v>157965433.80000001</v>
      </c>
      <c r="I423">
        <f>VLOOKUP(A423,'[1]2T '!$A:$F,3,FALSE)</f>
        <v>1452464881.0599999</v>
      </c>
      <c r="J423">
        <f>VLOOKUP(A423,'[1]2T '!$A:$F,4,FALSE)</f>
        <v>657790883.24000001</v>
      </c>
      <c r="K423">
        <f>VLOOKUP(A423,'[1]2T '!$A:$F,5,FALSE)</f>
        <v>411091825.94000006</v>
      </c>
    </row>
    <row r="424" spans="1:11" x14ac:dyDescent="0.25">
      <c r="A424" t="s">
        <v>1383</v>
      </c>
      <c r="B424" t="s">
        <v>1370</v>
      </c>
      <c r="C424" t="s">
        <v>1371</v>
      </c>
      <c r="D424" t="s">
        <v>1384</v>
      </c>
      <c r="E424" t="s">
        <v>1385</v>
      </c>
      <c r="F424">
        <v>256561753</v>
      </c>
      <c r="G424">
        <v>45128364</v>
      </c>
      <c r="H424">
        <v>13172966.82</v>
      </c>
      <c r="I424">
        <f>VLOOKUP(A424,'[1]2T '!$A:$F,3,FALSE)</f>
        <v>257251753</v>
      </c>
      <c r="J424">
        <f>VLOOKUP(A424,'[1]2T '!$A:$F,4,FALSE)</f>
        <v>120550410</v>
      </c>
      <c r="K424">
        <f>VLOOKUP(A424,'[1]2T '!$A:$F,5,FALSE)</f>
        <v>54096985.219999999</v>
      </c>
    </row>
    <row r="425" spans="1:11" x14ac:dyDescent="0.25">
      <c r="A425" t="s">
        <v>1388</v>
      </c>
      <c r="B425" t="s">
        <v>1370</v>
      </c>
      <c r="C425" t="s">
        <v>1371</v>
      </c>
      <c r="D425" t="s">
        <v>101</v>
      </c>
      <c r="E425" t="s">
        <v>102</v>
      </c>
      <c r="F425">
        <v>655936585.39999998</v>
      </c>
      <c r="G425">
        <v>151167679.46000001</v>
      </c>
      <c r="H425">
        <v>122513319.30000001</v>
      </c>
      <c r="I425">
        <f>VLOOKUP(A425,'[1]2T '!$A:$F,3,FALSE)</f>
        <v>657238891.18000007</v>
      </c>
      <c r="J425">
        <f>VLOOKUP(A425,'[1]2T '!$A:$F,4,FALSE)</f>
        <v>329067938.28000009</v>
      </c>
      <c r="K425">
        <f>VLOOKUP(A425,'[1]2T '!$A:$F,5,FALSE)</f>
        <v>272193091.99000001</v>
      </c>
    </row>
    <row r="426" spans="1:11" x14ac:dyDescent="0.25">
      <c r="A426" t="s">
        <v>1389</v>
      </c>
      <c r="B426" t="s">
        <v>1370</v>
      </c>
      <c r="C426" t="s">
        <v>1371</v>
      </c>
      <c r="D426" t="s">
        <v>117</v>
      </c>
      <c r="E426" t="s">
        <v>118</v>
      </c>
      <c r="F426">
        <v>72983578.599999994</v>
      </c>
      <c r="G426">
        <v>0</v>
      </c>
      <c r="H426">
        <v>0</v>
      </c>
      <c r="I426">
        <f>VLOOKUP(A426,'[1]2T '!$A:$F,3,FALSE)</f>
        <v>71597244.75999999</v>
      </c>
      <c r="J426">
        <f>VLOOKUP(A426,'[1]2T '!$A:$F,4,FALSE)</f>
        <v>0</v>
      </c>
      <c r="K426">
        <f>VLOOKUP(A426,'[1]2T '!$A:$F,5,FALSE)</f>
        <v>0</v>
      </c>
    </row>
    <row r="427" spans="1:11" x14ac:dyDescent="0.25">
      <c r="A427" t="s">
        <v>1390</v>
      </c>
      <c r="B427" t="s">
        <v>1370</v>
      </c>
      <c r="C427" t="s">
        <v>1371</v>
      </c>
      <c r="D427" t="s">
        <v>122</v>
      </c>
      <c r="E427" t="s">
        <v>123</v>
      </c>
      <c r="F427">
        <v>688594</v>
      </c>
      <c r="G427">
        <v>0</v>
      </c>
      <c r="H427">
        <v>0</v>
      </c>
      <c r="I427">
        <f>VLOOKUP(A427,'[1]2T '!$A:$F,3,FALSE)</f>
        <v>688594</v>
      </c>
      <c r="J427">
        <f>VLOOKUP(A427,'[1]2T '!$A:$F,4,FALSE)</f>
        <v>344297</v>
      </c>
      <c r="K427">
        <f>VLOOKUP(A427,'[1]2T '!$A:$F,5,FALSE)</f>
        <v>200000</v>
      </c>
    </row>
    <row r="428" spans="1:11" x14ac:dyDescent="0.25">
      <c r="A428" t="s">
        <v>1391</v>
      </c>
      <c r="B428" t="s">
        <v>1392</v>
      </c>
      <c r="C428" t="s">
        <v>2088</v>
      </c>
      <c r="D428" t="s">
        <v>1384</v>
      </c>
      <c r="E428" t="s">
        <v>1385</v>
      </c>
      <c r="F428">
        <v>823836</v>
      </c>
      <c r="G428">
        <v>45000</v>
      </c>
      <c r="H428">
        <v>16821.400000000001</v>
      </c>
      <c r="I428">
        <f>VLOOKUP(A428,'[1]2T '!$A:$F,3,FALSE)</f>
        <v>823836</v>
      </c>
      <c r="J428">
        <f>VLOOKUP(A428,'[1]2T '!$A:$F,4,FALSE)</f>
        <v>392844</v>
      </c>
      <c r="K428">
        <f>VLOOKUP(A428,'[1]2T '!$A:$F,5,FALSE)</f>
        <v>19356.400000000001</v>
      </c>
    </row>
    <row r="429" spans="1:11" x14ac:dyDescent="0.25">
      <c r="A429" t="s">
        <v>1398</v>
      </c>
      <c r="B429" t="s">
        <v>1399</v>
      </c>
      <c r="C429" t="s">
        <v>2089</v>
      </c>
      <c r="D429" t="s">
        <v>1403</v>
      </c>
      <c r="E429" t="s">
        <v>1404</v>
      </c>
      <c r="F429">
        <v>535195200</v>
      </c>
      <c r="G429">
        <v>225005000</v>
      </c>
      <c r="H429">
        <v>0</v>
      </c>
      <c r="I429">
        <f>VLOOKUP(A429,'[1]2T '!$A:$F,3,FALSE)</f>
        <v>535195200</v>
      </c>
      <c r="J429">
        <f>VLOOKUP(A429,'[1]2T '!$A:$F,4,FALSE)</f>
        <v>244575170</v>
      </c>
      <c r="K429">
        <f>VLOOKUP(A429,'[1]2T '!$A:$F,5,FALSE)</f>
        <v>208879388.61000001</v>
      </c>
    </row>
    <row r="430" spans="1:11" x14ac:dyDescent="0.25">
      <c r="A430" t="s">
        <v>1409</v>
      </c>
      <c r="B430" t="s">
        <v>1410</v>
      </c>
      <c r="C430" t="s">
        <v>2090</v>
      </c>
      <c r="D430" t="s">
        <v>1414</v>
      </c>
      <c r="E430" t="s">
        <v>1415</v>
      </c>
      <c r="F430">
        <v>2800931637</v>
      </c>
      <c r="G430">
        <v>683101002</v>
      </c>
      <c r="H430">
        <v>637516385.72000003</v>
      </c>
      <c r="I430">
        <f>VLOOKUP(A430,'[1]2T '!$A:$F,3,FALSE)</f>
        <v>2800931637</v>
      </c>
      <c r="J430">
        <f>VLOOKUP(A430,'[1]2T '!$A:$F,4,FALSE)</f>
        <v>1438720022.6699998</v>
      </c>
      <c r="K430">
        <f>VLOOKUP(A430,'[1]2T '!$A:$F,5,FALSE)</f>
        <v>1382003618.01</v>
      </c>
    </row>
    <row r="431" spans="1:11" x14ac:dyDescent="0.25">
      <c r="A431" t="s">
        <v>1418</v>
      </c>
      <c r="B431" t="s">
        <v>1410</v>
      </c>
      <c r="C431" t="s">
        <v>2090</v>
      </c>
      <c r="D431" t="s">
        <v>101</v>
      </c>
      <c r="E431" t="s">
        <v>102</v>
      </c>
      <c r="F431">
        <v>108334717</v>
      </c>
      <c r="G431">
        <v>31637572</v>
      </c>
      <c r="H431">
        <v>21664266.350000001</v>
      </c>
      <c r="I431">
        <f>VLOOKUP(A431,'[1]2T '!$A:$F,3,FALSE)</f>
        <v>108901962.71000001</v>
      </c>
      <c r="J431">
        <f>VLOOKUP(A431,'[1]2T '!$A:$F,4,FALSE)</f>
        <v>64151444.640000008</v>
      </c>
      <c r="K431">
        <f>VLOOKUP(A431,'[1]2T '!$A:$F,5,FALSE)</f>
        <v>47168472.280000009</v>
      </c>
    </row>
    <row r="432" spans="1:11" x14ac:dyDescent="0.25">
      <c r="A432" t="s">
        <v>1419</v>
      </c>
      <c r="B432" t="s">
        <v>1410</v>
      </c>
      <c r="C432" t="s">
        <v>2090</v>
      </c>
      <c r="D432" t="s">
        <v>117</v>
      </c>
      <c r="E432" t="s">
        <v>118</v>
      </c>
      <c r="F432">
        <v>4500000</v>
      </c>
      <c r="G432">
        <v>0</v>
      </c>
      <c r="H432">
        <v>0</v>
      </c>
      <c r="I432">
        <f>VLOOKUP(A432,'[1]2T '!$A:$F,3,FALSE)</f>
        <v>3932754.29</v>
      </c>
      <c r="J432">
        <f>VLOOKUP(A432,'[1]2T '!$A:$F,4,FALSE)</f>
        <v>0</v>
      </c>
      <c r="K432">
        <f>VLOOKUP(A432,'[1]2T '!$A:$F,5,FALSE)</f>
        <v>0</v>
      </c>
    </row>
    <row r="433" spans="1:11" x14ac:dyDescent="0.25">
      <c r="A433" t="s">
        <v>1420</v>
      </c>
      <c r="B433" t="s">
        <v>1410</v>
      </c>
      <c r="C433" t="s">
        <v>2090</v>
      </c>
      <c r="D433" t="s">
        <v>122</v>
      </c>
      <c r="E433" t="s">
        <v>123</v>
      </c>
      <c r="F433">
        <v>1000000</v>
      </c>
      <c r="G433">
        <v>300000</v>
      </c>
      <c r="H433">
        <v>0</v>
      </c>
      <c r="I433">
        <f>VLOOKUP(A433,'[1]2T '!$A:$F,3,FALSE)</f>
        <v>1000000</v>
      </c>
      <c r="J433">
        <f>VLOOKUP(A433,'[1]2T '!$A:$F,4,FALSE)</f>
        <v>500000</v>
      </c>
      <c r="K433">
        <f>VLOOKUP(A433,'[1]2T '!$A:$F,5,FALSE)</f>
        <v>0</v>
      </c>
    </row>
    <row r="434" spans="1:11" x14ac:dyDescent="0.25">
      <c r="A434" t="s">
        <v>1421</v>
      </c>
      <c r="B434" t="s">
        <v>1422</v>
      </c>
      <c r="C434" t="s">
        <v>1423</v>
      </c>
      <c r="D434" t="s">
        <v>1414</v>
      </c>
      <c r="E434" t="s">
        <v>1415</v>
      </c>
      <c r="F434">
        <v>19903644263.999996</v>
      </c>
      <c r="G434">
        <v>2965351795.0300002</v>
      </c>
      <c r="H434">
        <v>2177008649.7800007</v>
      </c>
      <c r="I434">
        <f>VLOOKUP(A434,'[1]2T '!$A:$F,3,FALSE)</f>
        <v>22262267998.389996</v>
      </c>
      <c r="J434">
        <f>VLOOKUP(A434,'[1]2T '!$A:$F,4,FALSE)</f>
        <v>8106982131.8399982</v>
      </c>
      <c r="K434">
        <f>VLOOKUP(A434,'[1]2T '!$A:$F,5,FALSE)</f>
        <v>6783581629.2699986</v>
      </c>
    </row>
    <row r="435" spans="1:11" x14ac:dyDescent="0.25">
      <c r="A435" t="s">
        <v>1427</v>
      </c>
      <c r="B435" t="s">
        <v>1422</v>
      </c>
      <c r="C435" t="s">
        <v>1423</v>
      </c>
      <c r="D435" t="s">
        <v>101</v>
      </c>
      <c r="E435" t="s">
        <v>102</v>
      </c>
      <c r="F435">
        <v>512700161</v>
      </c>
      <c r="G435">
        <v>22643706</v>
      </c>
      <c r="H435">
        <v>26052</v>
      </c>
      <c r="I435">
        <f>VLOOKUP(A435,'[1]2T '!$A:$F,3,FALSE)</f>
        <v>509591990.25999999</v>
      </c>
      <c r="J435">
        <f>VLOOKUP(A435,'[1]2T '!$A:$F,4,FALSE)</f>
        <v>146037530.98000002</v>
      </c>
      <c r="K435">
        <f>VLOOKUP(A435,'[1]2T '!$A:$F,5,FALSE)</f>
        <v>141789706.5</v>
      </c>
    </row>
    <row r="436" spans="1:11" x14ac:dyDescent="0.25">
      <c r="A436" t="s">
        <v>1428</v>
      </c>
      <c r="B436" t="s">
        <v>1422</v>
      </c>
      <c r="C436" t="s">
        <v>1423</v>
      </c>
      <c r="D436" t="s">
        <v>117</v>
      </c>
      <c r="E436" t="s">
        <v>118</v>
      </c>
      <c r="F436">
        <v>110000000</v>
      </c>
      <c r="G436">
        <v>0</v>
      </c>
      <c r="H436">
        <v>0</v>
      </c>
      <c r="I436">
        <f>VLOOKUP(A436,'[1]2T '!$A:$F,3,FALSE)</f>
        <v>108654990.34</v>
      </c>
      <c r="J436">
        <f>VLOOKUP(A436,'[1]2T '!$A:$F,4,FALSE)</f>
        <v>0</v>
      </c>
      <c r="K436">
        <f>VLOOKUP(A436,'[1]2T '!$A:$F,5,FALSE)</f>
        <v>0</v>
      </c>
    </row>
    <row r="437" spans="1:11" x14ac:dyDescent="0.25">
      <c r="A437" t="s">
        <v>1429</v>
      </c>
      <c r="B437" t="s">
        <v>1422</v>
      </c>
      <c r="C437" t="s">
        <v>1423</v>
      </c>
      <c r="D437" t="s">
        <v>122</v>
      </c>
      <c r="E437" t="s">
        <v>123</v>
      </c>
      <c r="F437">
        <v>3000000</v>
      </c>
      <c r="G437">
        <v>500000</v>
      </c>
      <c r="H437">
        <v>0</v>
      </c>
      <c r="I437">
        <f>VLOOKUP(A437,'[1]2T '!$A:$F,3,FALSE)</f>
        <v>3000000</v>
      </c>
      <c r="J437">
        <f>VLOOKUP(A437,'[1]2T '!$A:$F,4,FALSE)</f>
        <v>1250000</v>
      </c>
      <c r="K437">
        <f>VLOOKUP(A437,'[1]2T '!$A:$F,5,FALSE)</f>
        <v>0</v>
      </c>
    </row>
    <row r="438" spans="1:11" x14ac:dyDescent="0.25">
      <c r="A438" t="s">
        <v>1430</v>
      </c>
      <c r="B438" t="s">
        <v>1422</v>
      </c>
      <c r="C438" t="s">
        <v>1423</v>
      </c>
      <c r="D438" t="s">
        <v>1431</v>
      </c>
      <c r="E438" t="s">
        <v>1432</v>
      </c>
      <c r="F438">
        <v>22100000</v>
      </c>
      <c r="G438">
        <v>6163200</v>
      </c>
      <c r="H438">
        <v>0</v>
      </c>
      <c r="I438">
        <f>VLOOKUP(A438,'[1]2T '!$A:$F,3,FALSE)</f>
        <v>22100000</v>
      </c>
      <c r="J438">
        <f>VLOOKUP(A438,'[1]2T '!$A:$F,4,FALSE)</f>
        <v>14241156</v>
      </c>
      <c r="K438">
        <f>VLOOKUP(A438,'[1]2T '!$A:$F,5,FALSE)</f>
        <v>14222400</v>
      </c>
    </row>
    <row r="439" spans="1:11" x14ac:dyDescent="0.25">
      <c r="A439" t="s">
        <v>1433</v>
      </c>
      <c r="B439" t="s">
        <v>1434</v>
      </c>
      <c r="C439" t="s">
        <v>1435</v>
      </c>
      <c r="D439" t="s">
        <v>1439</v>
      </c>
      <c r="E439" t="s">
        <v>1440</v>
      </c>
      <c r="F439">
        <v>183943152</v>
      </c>
      <c r="G439">
        <v>45557687.780000001</v>
      </c>
      <c r="H439">
        <v>15266954.399999999</v>
      </c>
      <c r="I439">
        <f>VLOOKUP(A439,'[1]2T '!$A:$F,3,FALSE)</f>
        <v>188643152</v>
      </c>
      <c r="J439">
        <f>VLOOKUP(A439,'[1]2T '!$A:$F,4,FALSE)</f>
        <v>81422226</v>
      </c>
      <c r="K439">
        <f>VLOOKUP(A439,'[1]2T '!$A:$F,5,FALSE)</f>
        <v>52062283.570000008</v>
      </c>
    </row>
    <row r="440" spans="1:11" x14ac:dyDescent="0.25">
      <c r="A440" t="s">
        <v>1444</v>
      </c>
      <c r="B440" t="s">
        <v>1434</v>
      </c>
      <c r="C440" t="s">
        <v>1435</v>
      </c>
      <c r="D440" t="s">
        <v>101</v>
      </c>
      <c r="E440" t="s">
        <v>102</v>
      </c>
      <c r="F440">
        <v>59433030</v>
      </c>
      <c r="G440">
        <v>15105763.539999999</v>
      </c>
      <c r="H440">
        <v>4181593.6100000003</v>
      </c>
      <c r="I440">
        <f>VLOOKUP(A440,'[1]2T '!$A:$F,3,FALSE)</f>
        <v>59433030</v>
      </c>
      <c r="J440">
        <f>VLOOKUP(A440,'[1]2T '!$A:$F,4,FALSE)</f>
        <v>29812686</v>
      </c>
      <c r="K440">
        <f>VLOOKUP(A440,'[1]2T '!$A:$F,5,FALSE)</f>
        <v>10609839.630000001</v>
      </c>
    </row>
    <row r="441" spans="1:11" x14ac:dyDescent="0.25">
      <c r="A441" t="s">
        <v>1445</v>
      </c>
      <c r="B441" t="s">
        <v>1434</v>
      </c>
      <c r="C441" t="s">
        <v>1435</v>
      </c>
      <c r="D441" t="s">
        <v>117</v>
      </c>
      <c r="E441" t="s">
        <v>118</v>
      </c>
      <c r="F441">
        <v>50000</v>
      </c>
      <c r="G441">
        <v>0</v>
      </c>
      <c r="H441">
        <v>0</v>
      </c>
      <c r="I441">
        <f>VLOOKUP(A441,'[1]2T '!$A:$F,3,FALSE)</f>
        <v>50000</v>
      </c>
      <c r="J441">
        <f>VLOOKUP(A441,'[1]2T '!$A:$F,4,FALSE)</f>
        <v>0</v>
      </c>
      <c r="K441">
        <f>VLOOKUP(A441,'[1]2T '!$A:$F,5,FALSE)</f>
        <v>0</v>
      </c>
    </row>
    <row r="442" spans="1:11" x14ac:dyDescent="0.25">
      <c r="A442" t="s">
        <v>1446</v>
      </c>
      <c r="B442" t="s">
        <v>1434</v>
      </c>
      <c r="C442" t="s">
        <v>1435</v>
      </c>
      <c r="D442" t="s">
        <v>122</v>
      </c>
      <c r="E442" t="s">
        <v>123</v>
      </c>
      <c r="F442">
        <v>7150000</v>
      </c>
      <c r="G442">
        <v>1849999</v>
      </c>
      <c r="H442">
        <v>0</v>
      </c>
      <c r="I442">
        <f>VLOOKUP(A442,'[1]2T '!$A:$F,3,FALSE)</f>
        <v>7150000</v>
      </c>
      <c r="J442">
        <f>VLOOKUP(A442,'[1]2T '!$A:$F,4,FALSE)</f>
        <v>3649998</v>
      </c>
      <c r="K442">
        <f>VLOOKUP(A442,'[1]2T '!$A:$F,5,FALSE)</f>
        <v>0</v>
      </c>
    </row>
    <row r="443" spans="1:11" x14ac:dyDescent="0.25">
      <c r="A443" t="s">
        <v>1447</v>
      </c>
      <c r="B443" t="s">
        <v>1448</v>
      </c>
      <c r="C443" t="s">
        <v>1449</v>
      </c>
      <c r="D443" t="s">
        <v>1414</v>
      </c>
      <c r="E443" t="s">
        <v>1415</v>
      </c>
      <c r="F443">
        <v>2689817972.8499999</v>
      </c>
      <c r="G443">
        <v>461211044.94</v>
      </c>
      <c r="H443">
        <v>399957550.2100001</v>
      </c>
      <c r="I443">
        <f>VLOOKUP(A443,'[1]2T '!$A:$F,3,FALSE)</f>
        <v>2689829890.52</v>
      </c>
      <c r="J443">
        <f>VLOOKUP(A443,'[1]2T '!$A:$F,4,FALSE)</f>
        <v>1184351165.2199998</v>
      </c>
      <c r="K443">
        <f>VLOOKUP(A443,'[1]2T '!$A:$F,5,FALSE)</f>
        <v>1041936751.5099998</v>
      </c>
    </row>
    <row r="444" spans="1:11" x14ac:dyDescent="0.25">
      <c r="A444" t="s">
        <v>1453</v>
      </c>
      <c r="B444" t="s">
        <v>1448</v>
      </c>
      <c r="C444" t="s">
        <v>1449</v>
      </c>
      <c r="D444" t="s">
        <v>101</v>
      </c>
      <c r="E444" t="s">
        <v>102</v>
      </c>
      <c r="F444">
        <v>247720150</v>
      </c>
      <c r="G444">
        <v>32308397.620000001</v>
      </c>
      <c r="H444">
        <v>9240577.4700000007</v>
      </c>
      <c r="I444">
        <f>VLOOKUP(A444,'[1]2T '!$A:$F,3,FALSE)</f>
        <v>247720150</v>
      </c>
      <c r="J444">
        <f>VLOOKUP(A444,'[1]2T '!$A:$F,4,FALSE)</f>
        <v>103121213.7</v>
      </c>
      <c r="K444">
        <f>VLOOKUP(A444,'[1]2T '!$A:$F,5,FALSE)</f>
        <v>52861787.109999999</v>
      </c>
    </row>
    <row r="445" spans="1:11" x14ac:dyDescent="0.25">
      <c r="A445" t="s">
        <v>1454</v>
      </c>
      <c r="B445" t="s">
        <v>1448</v>
      </c>
      <c r="C445" t="s">
        <v>1449</v>
      </c>
      <c r="D445" t="s">
        <v>117</v>
      </c>
      <c r="E445" t="s">
        <v>118</v>
      </c>
      <c r="F445">
        <v>9682298.6199999992</v>
      </c>
      <c r="G445">
        <v>0</v>
      </c>
      <c r="H445">
        <v>0</v>
      </c>
      <c r="I445">
        <f>VLOOKUP(A445,'[1]2T '!$A:$F,3,FALSE)</f>
        <v>9670380.9499999993</v>
      </c>
      <c r="J445">
        <f>VLOOKUP(A445,'[1]2T '!$A:$F,4,FALSE)</f>
        <v>0</v>
      </c>
      <c r="K445">
        <f>VLOOKUP(A445,'[1]2T '!$A:$F,5,FALSE)</f>
        <v>0</v>
      </c>
    </row>
    <row r="446" spans="1:11" x14ac:dyDescent="0.25">
      <c r="A446" t="s">
        <v>1455</v>
      </c>
      <c r="B446" t="s">
        <v>1448</v>
      </c>
      <c r="C446" t="s">
        <v>1449</v>
      </c>
      <c r="D446" t="s">
        <v>122</v>
      </c>
      <c r="E446" t="s">
        <v>123</v>
      </c>
      <c r="F446">
        <v>2632662</v>
      </c>
      <c r="G446">
        <v>440080</v>
      </c>
      <c r="H446">
        <v>0</v>
      </c>
      <c r="I446">
        <f>VLOOKUP(A446,'[1]2T '!$A:$F,3,FALSE)</f>
        <v>2632662</v>
      </c>
      <c r="J446">
        <f>VLOOKUP(A446,'[1]2T '!$A:$F,4,FALSE)</f>
        <v>1100200</v>
      </c>
      <c r="K446">
        <f>VLOOKUP(A446,'[1]2T '!$A:$F,5,FALSE)</f>
        <v>50000</v>
      </c>
    </row>
    <row r="447" spans="1:11" x14ac:dyDescent="0.25">
      <c r="A447" t="s">
        <v>1456</v>
      </c>
      <c r="B447" t="s">
        <v>1457</v>
      </c>
      <c r="C447" t="s">
        <v>2091</v>
      </c>
      <c r="D447" t="s">
        <v>1414</v>
      </c>
      <c r="E447" t="s">
        <v>1415</v>
      </c>
      <c r="F447">
        <v>1659681586</v>
      </c>
      <c r="G447">
        <v>365263896.15000004</v>
      </c>
      <c r="H447">
        <v>294797127</v>
      </c>
      <c r="I447">
        <f>VLOOKUP(A447,'[1]2T '!$A:$F,3,FALSE)</f>
        <v>1748166495.1800001</v>
      </c>
      <c r="J447">
        <f>VLOOKUP(A447,'[1]2T '!$A:$F,4,FALSE)</f>
        <v>823587549.5999999</v>
      </c>
      <c r="K447">
        <f>VLOOKUP(A447,'[1]2T '!$A:$F,5,FALSE)</f>
        <v>765602727.95000017</v>
      </c>
    </row>
    <row r="448" spans="1:11" x14ac:dyDescent="0.25">
      <c r="A448" t="s">
        <v>1462</v>
      </c>
      <c r="B448" t="s">
        <v>1457</v>
      </c>
      <c r="C448" t="s">
        <v>2091</v>
      </c>
      <c r="D448" t="s">
        <v>1283</v>
      </c>
      <c r="E448" t="s">
        <v>1284</v>
      </c>
      <c r="F448">
        <v>229487813</v>
      </c>
      <c r="G448">
        <v>67243954</v>
      </c>
      <c r="H448">
        <v>58442289.560000002</v>
      </c>
      <c r="I448">
        <f>VLOOKUP(A448,'[1]2T '!$A:$F,3,FALSE)</f>
        <v>229487813</v>
      </c>
      <c r="J448">
        <f>VLOOKUP(A448,'[1]2T '!$A:$F,4,FALSE)</f>
        <v>107971229.44</v>
      </c>
      <c r="K448">
        <f>VLOOKUP(A448,'[1]2T '!$A:$F,5,FALSE)</f>
        <v>107605290.34999999</v>
      </c>
    </row>
    <row r="449" spans="1:11" x14ac:dyDescent="0.25">
      <c r="A449" t="s">
        <v>1463</v>
      </c>
      <c r="B449" t="s">
        <v>1457</v>
      </c>
      <c r="C449" t="s">
        <v>2091</v>
      </c>
      <c r="D449" t="s">
        <v>101</v>
      </c>
      <c r="E449" t="s">
        <v>102</v>
      </c>
      <c r="F449">
        <v>8434180</v>
      </c>
      <c r="G449">
        <v>1987440</v>
      </c>
      <c r="H449">
        <v>304648</v>
      </c>
      <c r="I449">
        <f>VLOOKUP(A449,'[1]2T '!$A:$F,3,FALSE)</f>
        <v>8434180</v>
      </c>
      <c r="J449">
        <f>VLOOKUP(A449,'[1]2T '!$A:$F,4,FALSE)</f>
        <v>4093980</v>
      </c>
      <c r="K449">
        <f>VLOOKUP(A449,'[1]2T '!$A:$F,5,FALSE)</f>
        <v>1208816.23</v>
      </c>
    </row>
    <row r="450" spans="1:11" x14ac:dyDescent="0.25">
      <c r="A450" t="s">
        <v>1464</v>
      </c>
      <c r="B450" t="s">
        <v>1457</v>
      </c>
      <c r="C450" t="s">
        <v>2091</v>
      </c>
      <c r="D450" t="s">
        <v>117</v>
      </c>
      <c r="E450" t="s">
        <v>118</v>
      </c>
      <c r="F450">
        <v>1000000</v>
      </c>
      <c r="G450">
        <v>0</v>
      </c>
      <c r="H450">
        <v>0</v>
      </c>
      <c r="I450">
        <f>VLOOKUP(A450,'[1]2T '!$A:$F,3,FALSE)</f>
        <v>1000000</v>
      </c>
      <c r="J450">
        <f>VLOOKUP(A450,'[1]2T '!$A:$F,4,FALSE)</f>
        <v>0</v>
      </c>
      <c r="K450">
        <f>VLOOKUP(A450,'[1]2T '!$A:$F,5,FALSE)</f>
        <v>0</v>
      </c>
    </row>
    <row r="451" spans="1:11" x14ac:dyDescent="0.25">
      <c r="A451" t="s">
        <v>1465</v>
      </c>
      <c r="B451" t="s">
        <v>1457</v>
      </c>
      <c r="C451" t="s">
        <v>2091</v>
      </c>
      <c r="D451" t="s">
        <v>122</v>
      </c>
      <c r="E451" t="s">
        <v>123</v>
      </c>
      <c r="F451">
        <v>800000</v>
      </c>
      <c r="G451">
        <v>134000</v>
      </c>
      <c r="H451">
        <v>0</v>
      </c>
      <c r="I451">
        <f>VLOOKUP(A451,'[1]2T '!$A:$F,3,FALSE)</f>
        <v>800000</v>
      </c>
      <c r="J451">
        <f>VLOOKUP(A451,'[1]2T '!$A:$F,4,FALSE)</f>
        <v>335000</v>
      </c>
      <c r="K451">
        <f>VLOOKUP(A451,'[1]2T '!$A:$F,5,FALSE)</f>
        <v>0</v>
      </c>
    </row>
    <row r="452" spans="1:11" x14ac:dyDescent="0.25">
      <c r="A452" t="s">
        <v>1466</v>
      </c>
      <c r="B452" t="s">
        <v>1467</v>
      </c>
      <c r="C452" t="s">
        <v>1468</v>
      </c>
      <c r="D452" t="s">
        <v>1473</v>
      </c>
      <c r="E452" t="s">
        <v>1474</v>
      </c>
      <c r="F452">
        <v>4549325927.21</v>
      </c>
      <c r="G452">
        <v>1007619416.72</v>
      </c>
      <c r="H452">
        <v>826522578.30000019</v>
      </c>
      <c r="I452">
        <f>VLOOKUP(A452,'[1]2T '!$A:$F,3,FALSE)</f>
        <v>4419732465.7399998</v>
      </c>
      <c r="J452">
        <f>VLOOKUP(A452,'[1]2T '!$A:$F,4,FALSE)</f>
        <v>2153309626.3899999</v>
      </c>
      <c r="K452">
        <f>VLOOKUP(A452,'[1]2T '!$A:$F,5,FALSE)</f>
        <v>1816067456.3199999</v>
      </c>
    </row>
    <row r="453" spans="1:11" x14ac:dyDescent="0.25">
      <c r="A453" t="s">
        <v>1479</v>
      </c>
      <c r="B453" t="s">
        <v>1467</v>
      </c>
      <c r="C453" t="s">
        <v>1468</v>
      </c>
      <c r="D453" t="s">
        <v>1480</v>
      </c>
      <c r="E453" t="s">
        <v>1481</v>
      </c>
      <c r="F453">
        <v>20166707507.450001</v>
      </c>
      <c r="G453">
        <v>4612862143.96</v>
      </c>
      <c r="H453">
        <v>3812840650.2299991</v>
      </c>
      <c r="I453">
        <f>VLOOKUP(A453,'[1]2T '!$A:$F,3,FALSE)</f>
        <v>20423046003.989998</v>
      </c>
      <c r="J453">
        <f>VLOOKUP(A453,'[1]2T '!$A:$F,4,FALSE)</f>
        <v>9676716619</v>
      </c>
      <c r="K453">
        <f>VLOOKUP(A453,'[1]2T '!$A:$F,5,FALSE)</f>
        <v>8511095917.8399992</v>
      </c>
    </row>
    <row r="454" spans="1:11" x14ac:dyDescent="0.25">
      <c r="A454" t="s">
        <v>1484</v>
      </c>
      <c r="B454" t="s">
        <v>1467</v>
      </c>
      <c r="C454" t="s">
        <v>1468</v>
      </c>
      <c r="D454" t="s">
        <v>1485</v>
      </c>
      <c r="E454" t="s">
        <v>1486</v>
      </c>
      <c r="F454">
        <v>35209487</v>
      </c>
      <c r="G454">
        <v>6406825</v>
      </c>
      <c r="H454">
        <v>913357.40999999992</v>
      </c>
      <c r="I454">
        <f>VLOOKUP(A454,'[1]2T '!$A:$F,3,FALSE)</f>
        <v>35209487</v>
      </c>
      <c r="J454">
        <f>VLOOKUP(A454,'[1]2T '!$A:$F,4,FALSE)</f>
        <v>19907141.82</v>
      </c>
      <c r="K454">
        <f>VLOOKUP(A454,'[1]2T '!$A:$F,5,FALSE)</f>
        <v>7112832.0199999996</v>
      </c>
    </row>
    <row r="455" spans="1:11" x14ac:dyDescent="0.25">
      <c r="A455" t="s">
        <v>1489</v>
      </c>
      <c r="B455" t="s">
        <v>1467</v>
      </c>
      <c r="C455" t="s">
        <v>1468</v>
      </c>
      <c r="D455" t="s">
        <v>1490</v>
      </c>
      <c r="E455" t="s">
        <v>1491</v>
      </c>
      <c r="F455">
        <v>714792671</v>
      </c>
      <c r="G455">
        <v>138874884.90000001</v>
      </c>
      <c r="H455">
        <v>137036777.40000001</v>
      </c>
      <c r="I455">
        <f>VLOOKUP(A455,'[1]2T '!$A:$F,3,FALSE)</f>
        <v>714792671</v>
      </c>
      <c r="J455">
        <f>VLOOKUP(A455,'[1]2T '!$A:$F,4,FALSE)</f>
        <v>333818340.89999998</v>
      </c>
      <c r="K455">
        <f>VLOOKUP(A455,'[1]2T '!$A:$F,5,FALSE)</f>
        <v>326465910.89999998</v>
      </c>
    </row>
    <row r="456" spans="1:11" x14ac:dyDescent="0.25">
      <c r="A456" t="s">
        <v>1493</v>
      </c>
      <c r="B456" t="s">
        <v>1467</v>
      </c>
      <c r="C456" t="s">
        <v>1468</v>
      </c>
      <c r="D456" t="s">
        <v>101</v>
      </c>
      <c r="E456" t="s">
        <v>102</v>
      </c>
      <c r="F456">
        <v>532093276</v>
      </c>
      <c r="G456">
        <v>123297334</v>
      </c>
      <c r="H456">
        <v>78808412.510000005</v>
      </c>
      <c r="I456">
        <f>VLOOKUP(A456,'[1]2T '!$A:$F,3,FALSE)</f>
        <v>532093276</v>
      </c>
      <c r="J456">
        <f>VLOOKUP(A456,'[1]2T '!$A:$F,4,FALSE)</f>
        <v>257594851.91999999</v>
      </c>
      <c r="K456">
        <f>VLOOKUP(A456,'[1]2T '!$A:$F,5,FALSE)</f>
        <v>184920936.47</v>
      </c>
    </row>
    <row r="457" spans="1:11" x14ac:dyDescent="0.25">
      <c r="A457" t="s">
        <v>1494</v>
      </c>
      <c r="B457" t="s">
        <v>1467</v>
      </c>
      <c r="C457" t="s">
        <v>1468</v>
      </c>
      <c r="D457" t="s">
        <v>117</v>
      </c>
      <c r="E457" t="s">
        <v>118</v>
      </c>
      <c r="F457">
        <v>75606377.340000004</v>
      </c>
      <c r="G457">
        <v>0</v>
      </c>
      <c r="H457">
        <v>0</v>
      </c>
      <c r="I457">
        <f>VLOOKUP(A457,'[1]2T '!$A:$F,3,FALSE)</f>
        <v>2765333.2</v>
      </c>
      <c r="J457">
        <f>VLOOKUP(A457,'[1]2T '!$A:$F,4,FALSE)</f>
        <v>0</v>
      </c>
      <c r="K457">
        <f>VLOOKUP(A457,'[1]2T '!$A:$F,5,FALSE)</f>
        <v>0</v>
      </c>
    </row>
    <row r="458" spans="1:11" x14ac:dyDescent="0.25">
      <c r="A458" t="s">
        <v>1495</v>
      </c>
      <c r="B458" t="s">
        <v>1467</v>
      </c>
      <c r="C458" t="s">
        <v>1468</v>
      </c>
      <c r="D458" t="s">
        <v>122</v>
      </c>
      <c r="E458" t="s">
        <v>123</v>
      </c>
      <c r="F458">
        <v>61012481</v>
      </c>
      <c r="G458">
        <v>19024014</v>
      </c>
      <c r="H458">
        <v>13238616.41</v>
      </c>
      <c r="I458">
        <f>VLOOKUP(A458,'[1]2T '!$A:$F,3,FALSE)</f>
        <v>61012481</v>
      </c>
      <c r="J458">
        <f>VLOOKUP(A458,'[1]2T '!$A:$F,4,FALSE)</f>
        <v>38229269</v>
      </c>
      <c r="K458">
        <f>VLOOKUP(A458,'[1]2T '!$A:$F,5,FALSE)</f>
        <v>27869063.060000002</v>
      </c>
    </row>
    <row r="459" spans="1:11" x14ac:dyDescent="0.25">
      <c r="A459" t="s">
        <v>1496</v>
      </c>
      <c r="B459" t="s">
        <v>1467</v>
      </c>
      <c r="C459" t="s">
        <v>1468</v>
      </c>
      <c r="D459" t="s">
        <v>1497</v>
      </c>
      <c r="E459" t="s">
        <v>1498</v>
      </c>
      <c r="F459">
        <v>45000000</v>
      </c>
      <c r="G459">
        <v>7500000</v>
      </c>
      <c r="H459">
        <v>7500000</v>
      </c>
      <c r="I459">
        <f>VLOOKUP(A459,'[1]2T '!$A:$F,3,FALSE)</f>
        <v>45000000</v>
      </c>
      <c r="J459">
        <f>VLOOKUP(A459,'[1]2T '!$A:$F,4,FALSE)</f>
        <v>22500000</v>
      </c>
      <c r="K459">
        <f>VLOOKUP(A459,'[1]2T '!$A:$F,5,FALSE)</f>
        <v>22500000</v>
      </c>
    </row>
    <row r="460" spans="1:11" x14ac:dyDescent="0.25">
      <c r="A460" t="s">
        <v>1502</v>
      </c>
      <c r="B460" t="s">
        <v>1503</v>
      </c>
      <c r="C460" t="s">
        <v>2092</v>
      </c>
      <c r="D460" t="s">
        <v>1508</v>
      </c>
      <c r="E460" t="s">
        <v>1509</v>
      </c>
      <c r="F460">
        <v>29299834</v>
      </c>
      <c r="G460">
        <v>7885815</v>
      </c>
      <c r="H460">
        <v>4410033.83</v>
      </c>
      <c r="I460">
        <f>VLOOKUP(A460,'[1]2T '!$A:$F,3,FALSE)</f>
        <v>29299834</v>
      </c>
      <c r="J460">
        <f>VLOOKUP(A460,'[1]2T '!$A:$F,4,FALSE)</f>
        <v>16026484.800000001</v>
      </c>
      <c r="K460">
        <f>VLOOKUP(A460,'[1]2T '!$A:$F,5,FALSE)</f>
        <v>10245760.740000002</v>
      </c>
    </row>
    <row r="461" spans="1:11" x14ac:dyDescent="0.25">
      <c r="A461" t="s">
        <v>1513</v>
      </c>
      <c r="B461" t="s">
        <v>1503</v>
      </c>
      <c r="C461" t="s">
        <v>2092</v>
      </c>
      <c r="D461" t="s">
        <v>1514</v>
      </c>
      <c r="E461" t="s">
        <v>1515</v>
      </c>
      <c r="F461">
        <v>12999834</v>
      </c>
      <c r="G461">
        <v>2982779</v>
      </c>
      <c r="H461">
        <v>499348.14</v>
      </c>
      <c r="I461">
        <f>VLOOKUP(A461,'[1]2T '!$A:$F,3,FALSE)</f>
        <v>12999834</v>
      </c>
      <c r="J461">
        <f>VLOOKUP(A461,'[1]2T '!$A:$F,4,FALSE)</f>
        <v>7603137</v>
      </c>
      <c r="K461">
        <f>VLOOKUP(A461,'[1]2T '!$A:$F,5,FALSE)</f>
        <v>4657011.8100000005</v>
      </c>
    </row>
    <row r="462" spans="1:11" x14ac:dyDescent="0.25">
      <c r="A462" t="s">
        <v>1518</v>
      </c>
      <c r="B462" t="s">
        <v>1503</v>
      </c>
      <c r="C462" t="s">
        <v>2092</v>
      </c>
      <c r="D462" t="s">
        <v>101</v>
      </c>
      <c r="E462" t="s">
        <v>102</v>
      </c>
      <c r="F462">
        <v>101689769</v>
      </c>
      <c r="G462">
        <v>22280772</v>
      </c>
      <c r="H462">
        <v>16008615.209999997</v>
      </c>
      <c r="I462">
        <f>VLOOKUP(A462,'[1]2T '!$A:$F,3,FALSE)</f>
        <v>101689769</v>
      </c>
      <c r="J462">
        <f>VLOOKUP(A462,'[1]2T '!$A:$F,4,FALSE)</f>
        <v>43224345.560000002</v>
      </c>
      <c r="K462">
        <f>VLOOKUP(A462,'[1]2T '!$A:$F,5,FALSE)</f>
        <v>33798101.75</v>
      </c>
    </row>
    <row r="463" spans="1:11" x14ac:dyDescent="0.25">
      <c r="A463" t="s">
        <v>1519</v>
      </c>
      <c r="B463" t="s">
        <v>1503</v>
      </c>
      <c r="C463" t="s">
        <v>2092</v>
      </c>
      <c r="D463" t="s">
        <v>117</v>
      </c>
      <c r="E463" t="s">
        <v>118</v>
      </c>
      <c r="F463">
        <v>1200000</v>
      </c>
      <c r="G463">
        <v>0</v>
      </c>
      <c r="H463">
        <v>0</v>
      </c>
      <c r="I463">
        <f>VLOOKUP(A463,'[1]2T '!$A:$F,3,FALSE)</f>
        <v>1200000</v>
      </c>
      <c r="J463">
        <f>VLOOKUP(A463,'[1]2T '!$A:$F,4,FALSE)</f>
        <v>0</v>
      </c>
      <c r="K463">
        <f>VLOOKUP(A463,'[1]2T '!$A:$F,5,FALSE)</f>
        <v>0</v>
      </c>
    </row>
    <row r="464" spans="1:11" x14ac:dyDescent="0.25">
      <c r="A464" t="s">
        <v>1520</v>
      </c>
      <c r="B464" t="s">
        <v>1503</v>
      </c>
      <c r="C464" t="s">
        <v>2092</v>
      </c>
      <c r="D464" t="s">
        <v>122</v>
      </c>
      <c r="E464" t="s">
        <v>123</v>
      </c>
      <c r="F464">
        <v>500000</v>
      </c>
      <c r="G464">
        <v>136000</v>
      </c>
      <c r="H464">
        <v>0</v>
      </c>
      <c r="I464">
        <f>VLOOKUP(A464,'[1]2T '!$A:$F,3,FALSE)</f>
        <v>500000</v>
      </c>
      <c r="J464">
        <f>VLOOKUP(A464,'[1]2T '!$A:$F,4,FALSE)</f>
        <v>272500</v>
      </c>
      <c r="K464">
        <f>VLOOKUP(A464,'[1]2T '!$A:$F,5,FALSE)</f>
        <v>23582.21</v>
      </c>
    </row>
    <row r="465" spans="1:11" x14ac:dyDescent="0.25">
      <c r="A465" t="s">
        <v>1521</v>
      </c>
      <c r="B465" t="s">
        <v>1503</v>
      </c>
      <c r="C465" t="s">
        <v>2092</v>
      </c>
      <c r="D465" t="s">
        <v>1522</v>
      </c>
      <c r="E465" t="s">
        <v>1523</v>
      </c>
      <c r="F465">
        <v>25100000</v>
      </c>
      <c r="G465">
        <v>13600000</v>
      </c>
      <c r="H465">
        <v>8349448</v>
      </c>
      <c r="I465">
        <f>VLOOKUP(A465,'[1]2T '!$A:$F,3,FALSE)</f>
        <v>25100000</v>
      </c>
      <c r="J465">
        <f>VLOOKUP(A465,'[1]2T '!$A:$F,4,FALSE)</f>
        <v>22600000</v>
      </c>
      <c r="K465">
        <f>VLOOKUP(A465,'[1]2T '!$A:$F,5,FALSE)</f>
        <v>18771428</v>
      </c>
    </row>
    <row r="466" spans="1:11" x14ac:dyDescent="0.25">
      <c r="A466" t="s">
        <v>1524</v>
      </c>
      <c r="B466" t="s">
        <v>1525</v>
      </c>
      <c r="C466" t="s">
        <v>2093</v>
      </c>
      <c r="D466" t="s">
        <v>1508</v>
      </c>
      <c r="E466" t="s">
        <v>1509</v>
      </c>
      <c r="F466">
        <v>34920302</v>
      </c>
      <c r="G466">
        <v>9306093</v>
      </c>
      <c r="H466">
        <v>7866106.8399999999</v>
      </c>
      <c r="I466">
        <f>VLOOKUP(A466,'[1]2T '!$A:$F,3,FALSE)</f>
        <v>34920302</v>
      </c>
      <c r="J466">
        <f>VLOOKUP(A466,'[1]2T '!$A:$F,4,FALSE)</f>
        <v>18008583</v>
      </c>
      <c r="K466">
        <f>VLOOKUP(A466,'[1]2T '!$A:$F,5,FALSE)</f>
        <v>14299065.190000001</v>
      </c>
    </row>
    <row r="467" spans="1:11" x14ac:dyDescent="0.25">
      <c r="A467" t="s">
        <v>1530</v>
      </c>
      <c r="B467" t="s">
        <v>1525</v>
      </c>
      <c r="C467" t="s">
        <v>2093</v>
      </c>
      <c r="D467" t="s">
        <v>1480</v>
      </c>
      <c r="E467" t="s">
        <v>1481</v>
      </c>
      <c r="F467">
        <v>12244318461</v>
      </c>
      <c r="G467">
        <v>3158137649.79</v>
      </c>
      <c r="H467">
        <v>2855323958.8400002</v>
      </c>
      <c r="I467">
        <f>VLOOKUP(A467,'[1]2T '!$A:$F,3,FALSE)</f>
        <v>12253504191</v>
      </c>
      <c r="J467">
        <f>VLOOKUP(A467,'[1]2T '!$A:$F,4,FALSE)</f>
        <v>5930950845.3400002</v>
      </c>
      <c r="K467">
        <f>VLOOKUP(A467,'[1]2T '!$A:$F,5,FALSE)</f>
        <v>5460588723.9300013</v>
      </c>
    </row>
    <row r="468" spans="1:11" x14ac:dyDescent="0.25">
      <c r="A468" t="s">
        <v>1534</v>
      </c>
      <c r="B468" t="s">
        <v>1525</v>
      </c>
      <c r="C468" t="s">
        <v>2093</v>
      </c>
      <c r="D468" t="s">
        <v>101</v>
      </c>
      <c r="E468" t="s">
        <v>102</v>
      </c>
      <c r="F468">
        <v>576714664</v>
      </c>
      <c r="G468">
        <v>155713711</v>
      </c>
      <c r="H468">
        <v>148607415.75999999</v>
      </c>
      <c r="I468">
        <f>VLOOKUP(A468,'[1]2T '!$A:$F,3,FALSE)</f>
        <v>576714664</v>
      </c>
      <c r="J468">
        <f>VLOOKUP(A468,'[1]2T '!$A:$F,4,FALSE)</f>
        <v>287580237</v>
      </c>
      <c r="K468">
        <f>VLOOKUP(A468,'[1]2T '!$A:$F,5,FALSE)</f>
        <v>284932376.01999998</v>
      </c>
    </row>
    <row r="469" spans="1:11" x14ac:dyDescent="0.25">
      <c r="A469" t="s">
        <v>1535</v>
      </c>
      <c r="B469" t="s">
        <v>1525</v>
      </c>
      <c r="C469" t="s">
        <v>2093</v>
      </c>
      <c r="D469" t="s">
        <v>117</v>
      </c>
      <c r="E469" t="s">
        <v>118</v>
      </c>
      <c r="F469">
        <v>9385730</v>
      </c>
      <c r="G469">
        <v>0</v>
      </c>
      <c r="H469">
        <v>0</v>
      </c>
      <c r="I469">
        <f>VLOOKUP(A469,'[1]2T '!$A:$F,3,FALSE)</f>
        <v>200000</v>
      </c>
      <c r="J469">
        <f>VLOOKUP(A469,'[1]2T '!$A:$F,4,FALSE)</f>
        <v>0</v>
      </c>
      <c r="K469">
        <f>VLOOKUP(A469,'[1]2T '!$A:$F,5,FALSE)</f>
        <v>0</v>
      </c>
    </row>
    <row r="470" spans="1:11" x14ac:dyDescent="0.25">
      <c r="A470" t="s">
        <v>1536</v>
      </c>
      <c r="B470" t="s">
        <v>1525</v>
      </c>
      <c r="C470" t="s">
        <v>2093</v>
      </c>
      <c r="D470" t="s">
        <v>122</v>
      </c>
      <c r="E470" t="s">
        <v>123</v>
      </c>
      <c r="F470">
        <v>1047171</v>
      </c>
      <c r="G470">
        <v>440121</v>
      </c>
      <c r="H470">
        <v>256556.27</v>
      </c>
      <c r="I470">
        <f>VLOOKUP(A470,'[1]2T '!$A:$F,3,FALSE)</f>
        <v>1047171</v>
      </c>
      <c r="J470">
        <f>VLOOKUP(A470,'[1]2T '!$A:$F,4,FALSE)</f>
        <v>632979</v>
      </c>
      <c r="K470">
        <f>VLOOKUP(A470,'[1]2T '!$A:$F,5,FALSE)</f>
        <v>601345</v>
      </c>
    </row>
    <row r="471" spans="1:11" x14ac:dyDescent="0.25">
      <c r="A471" t="s">
        <v>1537</v>
      </c>
      <c r="B471" t="s">
        <v>1538</v>
      </c>
      <c r="C471" t="s">
        <v>2094</v>
      </c>
      <c r="D471" t="s">
        <v>1480</v>
      </c>
      <c r="E471" t="s">
        <v>1481</v>
      </c>
      <c r="F471">
        <v>6881346543</v>
      </c>
      <c r="G471">
        <v>1514924277</v>
      </c>
      <c r="H471">
        <v>1330146397.26</v>
      </c>
      <c r="I471">
        <f>VLOOKUP(A471,'[1]2T '!$A:$F,3,FALSE)</f>
        <v>6881346543</v>
      </c>
      <c r="J471">
        <f>VLOOKUP(A471,'[1]2T '!$A:$F,4,FALSE)</f>
        <v>3150096327.5900002</v>
      </c>
      <c r="K471">
        <f>VLOOKUP(A471,'[1]2T '!$A:$F,5,FALSE)</f>
        <v>2912622975.9899998</v>
      </c>
    </row>
    <row r="472" spans="1:11" x14ac:dyDescent="0.25">
      <c r="A472" t="s">
        <v>1543</v>
      </c>
      <c r="B472" t="s">
        <v>1538</v>
      </c>
      <c r="C472" t="s">
        <v>2094</v>
      </c>
      <c r="D472" t="s">
        <v>101</v>
      </c>
      <c r="E472" t="s">
        <v>102</v>
      </c>
      <c r="F472">
        <v>280254083</v>
      </c>
      <c r="G472">
        <v>71498070</v>
      </c>
      <c r="H472">
        <v>48051108.789999999</v>
      </c>
      <c r="I472">
        <f>VLOOKUP(A472,'[1]2T '!$A:$F,3,FALSE)</f>
        <v>280254083</v>
      </c>
      <c r="J472">
        <f>VLOOKUP(A472,'[1]2T '!$A:$F,4,FALSE)</f>
        <v>176706075.60000002</v>
      </c>
      <c r="K472">
        <f>VLOOKUP(A472,'[1]2T '!$A:$F,5,FALSE)</f>
        <v>124646848.03</v>
      </c>
    </row>
    <row r="473" spans="1:11" x14ac:dyDescent="0.25">
      <c r="A473" t="s">
        <v>1544</v>
      </c>
      <c r="B473" t="s">
        <v>1538</v>
      </c>
      <c r="C473" t="s">
        <v>2094</v>
      </c>
      <c r="D473" t="s">
        <v>117</v>
      </c>
      <c r="E473" t="s">
        <v>118</v>
      </c>
      <c r="F473">
        <v>0</v>
      </c>
      <c r="G473">
        <v>0</v>
      </c>
      <c r="H473">
        <v>0</v>
      </c>
      <c r="I473">
        <f>VLOOKUP(A473,'[1]2T '!$A:$F,3,FALSE)</f>
        <v>0</v>
      </c>
      <c r="J473">
        <f>VLOOKUP(A473,'[1]2T '!$A:$F,4,FALSE)</f>
        <v>0</v>
      </c>
      <c r="K473">
        <f>VLOOKUP(A473,'[1]2T '!$A:$F,5,FALSE)</f>
        <v>0</v>
      </c>
    </row>
    <row r="474" spans="1:11" x14ac:dyDescent="0.25">
      <c r="A474" t="s">
        <v>1545</v>
      </c>
      <c r="B474" t="s">
        <v>1538</v>
      </c>
      <c r="C474" t="s">
        <v>2094</v>
      </c>
      <c r="D474" t="s">
        <v>122</v>
      </c>
      <c r="E474" t="s">
        <v>123</v>
      </c>
      <c r="F474">
        <v>279444</v>
      </c>
      <c r="G474">
        <v>53036</v>
      </c>
      <c r="H474">
        <v>0</v>
      </c>
      <c r="I474">
        <f>VLOOKUP(A474,'[1]2T '!$A:$F,3,FALSE)</f>
        <v>279444</v>
      </c>
      <c r="J474">
        <f>VLOOKUP(A474,'[1]2T '!$A:$F,4,FALSE)</f>
        <v>116495</v>
      </c>
      <c r="K474">
        <f>VLOOKUP(A474,'[1]2T '!$A:$F,5,FALSE)</f>
        <v>0</v>
      </c>
    </row>
    <row r="475" spans="1:11" x14ac:dyDescent="0.25">
      <c r="A475" t="s">
        <v>1546</v>
      </c>
      <c r="B475" t="s">
        <v>1547</v>
      </c>
      <c r="C475" t="s">
        <v>2095</v>
      </c>
      <c r="D475" t="s">
        <v>101</v>
      </c>
      <c r="E475" t="s">
        <v>102</v>
      </c>
      <c r="F475">
        <v>103842939</v>
      </c>
      <c r="G475">
        <v>30320326.32</v>
      </c>
      <c r="H475">
        <v>12332877.58</v>
      </c>
      <c r="I475">
        <f>VLOOKUP(A475,'[1]2T '!$A:$F,3,FALSE)</f>
        <v>104941458.48000002</v>
      </c>
      <c r="J475">
        <f>VLOOKUP(A475,'[1]2T '!$A:$F,4,FALSE)</f>
        <v>53053411.829999998</v>
      </c>
      <c r="K475">
        <f>VLOOKUP(A475,'[1]2T '!$A:$F,5,FALSE)</f>
        <v>32614777.619999997</v>
      </c>
    </row>
    <row r="476" spans="1:11" x14ac:dyDescent="0.25">
      <c r="A476" t="s">
        <v>1554</v>
      </c>
      <c r="B476" t="s">
        <v>1547</v>
      </c>
      <c r="C476" t="s">
        <v>2095</v>
      </c>
      <c r="D476" t="s">
        <v>117</v>
      </c>
      <c r="E476" t="s">
        <v>118</v>
      </c>
      <c r="F476">
        <v>860000</v>
      </c>
      <c r="G476">
        <v>0</v>
      </c>
      <c r="H476">
        <v>0</v>
      </c>
      <c r="I476">
        <f>VLOOKUP(A476,'[1]2T '!$A:$F,3,FALSE)</f>
        <v>813214.49</v>
      </c>
      <c r="J476">
        <f>VLOOKUP(A476,'[1]2T '!$A:$F,4,FALSE)</f>
        <v>0</v>
      </c>
      <c r="K476">
        <f>VLOOKUP(A476,'[1]2T '!$A:$F,5,FALSE)</f>
        <v>0</v>
      </c>
    </row>
    <row r="477" spans="1:11" x14ac:dyDescent="0.25">
      <c r="A477" t="s">
        <v>1555</v>
      </c>
      <c r="B477" t="s">
        <v>1547</v>
      </c>
      <c r="C477" t="s">
        <v>2095</v>
      </c>
      <c r="D477" t="s">
        <v>122</v>
      </c>
      <c r="E477" t="s">
        <v>123</v>
      </c>
      <c r="F477">
        <v>30000</v>
      </c>
      <c r="G477">
        <v>30000</v>
      </c>
      <c r="H477">
        <v>0</v>
      </c>
      <c r="I477">
        <f>VLOOKUP(A477,'[1]2T '!$A:$F,3,FALSE)</f>
        <v>30000</v>
      </c>
      <c r="J477">
        <f>VLOOKUP(A477,'[1]2T '!$A:$F,4,FALSE)</f>
        <v>30000</v>
      </c>
      <c r="K477">
        <f>VLOOKUP(A477,'[1]2T '!$A:$F,5,FALSE)</f>
        <v>0</v>
      </c>
    </row>
    <row r="478" spans="1:11" x14ac:dyDescent="0.25">
      <c r="A478" t="s">
        <v>1556</v>
      </c>
      <c r="B478" t="s">
        <v>1547</v>
      </c>
      <c r="C478" t="s">
        <v>2095</v>
      </c>
      <c r="D478" t="s">
        <v>1557</v>
      </c>
      <c r="E478" t="s">
        <v>1558</v>
      </c>
      <c r="F478">
        <v>184930222</v>
      </c>
      <c r="G478">
        <v>47496031</v>
      </c>
      <c r="H478">
        <v>36279135.369999997</v>
      </c>
      <c r="I478">
        <f>VLOOKUP(A478,'[1]2T '!$A:$F,3,FALSE)</f>
        <v>191379687.24000001</v>
      </c>
      <c r="J478">
        <f>VLOOKUP(A478,'[1]2T '!$A:$F,4,FALSE)</f>
        <v>96079296</v>
      </c>
      <c r="K478">
        <f>VLOOKUP(A478,'[1]2T '!$A:$F,5,FALSE)</f>
        <v>77927371.539999992</v>
      </c>
    </row>
    <row r="479" spans="1:11" x14ac:dyDescent="0.25">
      <c r="A479" t="s">
        <v>1561</v>
      </c>
      <c r="B479" t="s">
        <v>1547</v>
      </c>
      <c r="C479" t="s">
        <v>2095</v>
      </c>
      <c r="D479" t="s">
        <v>1562</v>
      </c>
      <c r="E479" t="s">
        <v>1563</v>
      </c>
      <c r="F479">
        <v>62506302</v>
      </c>
      <c r="G479">
        <v>17435421</v>
      </c>
      <c r="H479">
        <v>13151092.58</v>
      </c>
      <c r="I479">
        <f>VLOOKUP(A479,'[1]2T '!$A:$F,3,FALSE)</f>
        <v>62506302</v>
      </c>
      <c r="J479">
        <f>VLOOKUP(A479,'[1]2T '!$A:$F,4,FALSE)</f>
        <v>32825184.490000002</v>
      </c>
      <c r="K479">
        <f>VLOOKUP(A479,'[1]2T '!$A:$F,5,FALSE)</f>
        <v>26488664.68</v>
      </c>
    </row>
    <row r="480" spans="1:11" x14ac:dyDescent="0.25">
      <c r="A480" t="s">
        <v>1566</v>
      </c>
      <c r="B480" t="s">
        <v>1567</v>
      </c>
      <c r="C480" t="s">
        <v>2096</v>
      </c>
      <c r="D480" t="s">
        <v>101</v>
      </c>
      <c r="E480" t="s">
        <v>102</v>
      </c>
      <c r="F480">
        <v>17474410</v>
      </c>
      <c r="G480">
        <v>4952164</v>
      </c>
      <c r="H480">
        <v>2864095.2299999995</v>
      </c>
      <c r="I480">
        <f>VLOOKUP(A480,'[1]2T '!$A:$F,3,FALSE)</f>
        <v>17474410</v>
      </c>
      <c r="J480">
        <f>VLOOKUP(A480,'[1]2T '!$A:$F,4,FALSE)</f>
        <v>8911829</v>
      </c>
      <c r="K480">
        <f>VLOOKUP(A480,'[1]2T '!$A:$F,5,FALSE)</f>
        <v>5927729.1899999995</v>
      </c>
    </row>
    <row r="481" spans="1:11" x14ac:dyDescent="0.25">
      <c r="A481" t="s">
        <v>1574</v>
      </c>
      <c r="B481" t="s">
        <v>1567</v>
      </c>
      <c r="C481" t="s">
        <v>2096</v>
      </c>
      <c r="D481" t="s">
        <v>117</v>
      </c>
      <c r="E481" t="s">
        <v>118</v>
      </c>
      <c r="F481">
        <v>10002</v>
      </c>
      <c r="G481">
        <v>10002</v>
      </c>
      <c r="H481">
        <v>0</v>
      </c>
      <c r="I481">
        <f>VLOOKUP(A481,'[1]2T '!$A:$F,3,FALSE)</f>
        <v>10002</v>
      </c>
      <c r="J481">
        <f>VLOOKUP(A481,'[1]2T '!$A:$F,4,FALSE)</f>
        <v>10002</v>
      </c>
      <c r="K481">
        <f>VLOOKUP(A481,'[1]2T '!$A:$F,5,FALSE)</f>
        <v>0</v>
      </c>
    </row>
    <row r="482" spans="1:11" x14ac:dyDescent="0.25">
      <c r="A482" t="s">
        <v>1575</v>
      </c>
      <c r="B482" t="s">
        <v>1567</v>
      </c>
      <c r="C482" t="s">
        <v>2096</v>
      </c>
      <c r="D482" t="s">
        <v>122</v>
      </c>
      <c r="E482" t="s">
        <v>123</v>
      </c>
      <c r="F482">
        <v>20000</v>
      </c>
      <c r="G482">
        <v>20000</v>
      </c>
      <c r="H482">
        <v>0</v>
      </c>
      <c r="I482">
        <f>VLOOKUP(A482,'[1]2T '!$A:$F,3,FALSE)</f>
        <v>20000</v>
      </c>
      <c r="J482">
        <f>VLOOKUP(A482,'[1]2T '!$A:$F,4,FALSE)</f>
        <v>20000</v>
      </c>
      <c r="K482">
        <f>VLOOKUP(A482,'[1]2T '!$A:$F,5,FALSE)</f>
        <v>0</v>
      </c>
    </row>
    <row r="483" spans="1:11" x14ac:dyDescent="0.25">
      <c r="A483" t="s">
        <v>1576</v>
      </c>
      <c r="B483" t="s">
        <v>1567</v>
      </c>
      <c r="C483" t="s">
        <v>2096</v>
      </c>
      <c r="D483" t="s">
        <v>1577</v>
      </c>
      <c r="E483" t="s">
        <v>1578</v>
      </c>
      <c r="F483">
        <v>20910579</v>
      </c>
      <c r="G483">
        <v>7059592</v>
      </c>
      <c r="H483">
        <v>4564842.3899999997</v>
      </c>
      <c r="I483">
        <f>VLOOKUP(A483,'[1]2T '!$A:$F,3,FALSE)</f>
        <v>20910579</v>
      </c>
      <c r="J483">
        <f>VLOOKUP(A483,'[1]2T '!$A:$F,4,FALSE)</f>
        <v>12719692</v>
      </c>
      <c r="K483">
        <f>VLOOKUP(A483,'[1]2T '!$A:$F,5,FALSE)</f>
        <v>9130338.3899999987</v>
      </c>
    </row>
    <row r="484" spans="1:11" x14ac:dyDescent="0.25">
      <c r="A484" t="s">
        <v>1579</v>
      </c>
      <c r="B484" t="s">
        <v>1580</v>
      </c>
      <c r="C484" t="s">
        <v>2097</v>
      </c>
      <c r="D484" t="s">
        <v>1585</v>
      </c>
      <c r="E484" t="s">
        <v>1586</v>
      </c>
      <c r="F484">
        <v>267475654</v>
      </c>
      <c r="G484">
        <v>63821580</v>
      </c>
      <c r="H484">
        <v>47110887.920000002</v>
      </c>
      <c r="I484">
        <f>VLOOKUP(A484,'[1]2T '!$A:$F,3,FALSE)</f>
        <v>267475654</v>
      </c>
      <c r="J484">
        <f>VLOOKUP(A484,'[1]2T '!$A:$F,4,FALSE)</f>
        <v>126810957</v>
      </c>
      <c r="K484">
        <f>VLOOKUP(A484,'[1]2T '!$A:$F,5,FALSE)</f>
        <v>101881615.60000001</v>
      </c>
    </row>
    <row r="485" spans="1:11" x14ac:dyDescent="0.25">
      <c r="A485" t="s">
        <v>1588</v>
      </c>
      <c r="B485" t="s">
        <v>1580</v>
      </c>
      <c r="C485" t="s">
        <v>2097</v>
      </c>
      <c r="D485" t="s">
        <v>101</v>
      </c>
      <c r="E485" t="s">
        <v>102</v>
      </c>
      <c r="F485">
        <v>29799153.999999996</v>
      </c>
      <c r="G485">
        <v>5205820</v>
      </c>
      <c r="H485">
        <v>3849946.46</v>
      </c>
      <c r="I485">
        <f>VLOOKUP(A485,'[1]2T '!$A:$F,3,FALSE)</f>
        <v>29799153.999999996</v>
      </c>
      <c r="J485">
        <f>VLOOKUP(A485,'[1]2T '!$A:$F,4,FALSE)</f>
        <v>13942276.84</v>
      </c>
      <c r="K485">
        <f>VLOOKUP(A485,'[1]2T '!$A:$F,5,FALSE)</f>
        <v>11901191.290000001</v>
      </c>
    </row>
    <row r="486" spans="1:11" x14ac:dyDescent="0.25">
      <c r="A486" t="s">
        <v>1589</v>
      </c>
      <c r="B486" t="s">
        <v>1580</v>
      </c>
      <c r="C486" t="s">
        <v>2097</v>
      </c>
      <c r="D486" t="s">
        <v>117</v>
      </c>
      <c r="E486" t="s">
        <v>118</v>
      </c>
      <c r="F486">
        <v>200000</v>
      </c>
      <c r="G486">
        <v>0</v>
      </c>
      <c r="H486">
        <v>0</v>
      </c>
      <c r="I486">
        <f>VLOOKUP(A486,'[1]2T '!$A:$F,3,FALSE)</f>
        <v>200000</v>
      </c>
      <c r="J486">
        <f>VLOOKUP(A486,'[1]2T '!$A:$F,4,FALSE)</f>
        <v>0</v>
      </c>
      <c r="K486">
        <f>VLOOKUP(A486,'[1]2T '!$A:$F,5,FALSE)</f>
        <v>0</v>
      </c>
    </row>
    <row r="487" spans="1:11" x14ac:dyDescent="0.25">
      <c r="A487" t="s">
        <v>1590</v>
      </c>
      <c r="B487" t="s">
        <v>1580</v>
      </c>
      <c r="C487" t="s">
        <v>2097</v>
      </c>
      <c r="D487" t="s">
        <v>122</v>
      </c>
      <c r="E487" t="s">
        <v>123</v>
      </c>
      <c r="F487">
        <v>25000</v>
      </c>
      <c r="G487">
        <v>25000</v>
      </c>
      <c r="H487">
        <v>0</v>
      </c>
      <c r="I487">
        <f>VLOOKUP(A487,'[1]2T '!$A:$F,3,FALSE)</f>
        <v>25000</v>
      </c>
      <c r="J487">
        <f>VLOOKUP(A487,'[1]2T '!$A:$F,4,FALSE)</f>
        <v>25000</v>
      </c>
      <c r="K487">
        <f>VLOOKUP(A487,'[1]2T '!$A:$F,5,FALSE)</f>
        <v>0</v>
      </c>
    </row>
    <row r="488" spans="1:11" x14ac:dyDescent="0.25">
      <c r="A488" t="s">
        <v>1591</v>
      </c>
      <c r="B488" t="s">
        <v>1592</v>
      </c>
      <c r="C488" t="s">
        <v>2098</v>
      </c>
      <c r="D488" t="s">
        <v>117</v>
      </c>
      <c r="E488" t="s">
        <v>118</v>
      </c>
      <c r="F488" t="e">
        <v>#N/A</v>
      </c>
      <c r="G488" t="e">
        <v>#N/A</v>
      </c>
      <c r="H488" t="e">
        <v>#N/A</v>
      </c>
      <c r="I488" t="e">
        <f>VLOOKUP(A488,'[1]2T '!$A:$F,3,FALSE)</f>
        <v>#N/A</v>
      </c>
      <c r="J488" t="e">
        <f>VLOOKUP(A488,'[1]2T '!$A:$F,4,FALSE)</f>
        <v>#N/A</v>
      </c>
      <c r="K488" t="e">
        <f>VLOOKUP(A488,'[1]2T '!$A:$F,5,FALSE)</f>
        <v>#N/A</v>
      </c>
    </row>
    <row r="489" spans="1:11" x14ac:dyDescent="0.25">
      <c r="A489" t="s">
        <v>1596</v>
      </c>
      <c r="B489" t="s">
        <v>1592</v>
      </c>
      <c r="C489" t="s">
        <v>2098</v>
      </c>
      <c r="D489" t="s">
        <v>1103</v>
      </c>
      <c r="E489" t="s">
        <v>1104</v>
      </c>
      <c r="F489">
        <v>4192000000</v>
      </c>
      <c r="G489">
        <v>2392000000</v>
      </c>
      <c r="H489">
        <v>1681798569.74</v>
      </c>
      <c r="I489">
        <f>VLOOKUP(A489,'[1]2T '!$A:$F,3,FALSE)</f>
        <v>3992000000</v>
      </c>
      <c r="J489">
        <f>VLOOKUP(A489,'[1]2T '!$A:$F,4,FALSE)</f>
        <v>3528155600</v>
      </c>
      <c r="K489">
        <f>VLOOKUP(A489,'[1]2T '!$A:$F,5,FALSE)</f>
        <v>2897248287.2200003</v>
      </c>
    </row>
    <row r="490" spans="1:11" x14ac:dyDescent="0.25">
      <c r="A490" t="s">
        <v>1597</v>
      </c>
      <c r="B490" t="s">
        <v>1598</v>
      </c>
      <c r="C490" t="s">
        <v>1599</v>
      </c>
      <c r="D490" t="s">
        <v>1601</v>
      </c>
      <c r="E490" t="s">
        <v>1602</v>
      </c>
      <c r="F490">
        <v>18593369008</v>
      </c>
      <c r="G490">
        <v>4223832809.2199998</v>
      </c>
      <c r="H490">
        <v>4137591438.8199997</v>
      </c>
      <c r="I490">
        <f>VLOOKUP(A490,'[1]2T '!$A:$F,3,FALSE)</f>
        <v>19825282090.059998</v>
      </c>
      <c r="J490">
        <f>VLOOKUP(A490,'[1]2T '!$A:$F,4,FALSE)</f>
        <v>8828504280.0300007</v>
      </c>
      <c r="K490">
        <f>VLOOKUP(A490,'[1]2T '!$A:$F,5,FALSE)</f>
        <v>8415832664.8299999</v>
      </c>
    </row>
    <row r="491" spans="1:11" x14ac:dyDescent="0.25">
      <c r="A491" t="s">
        <v>1607</v>
      </c>
      <c r="B491" t="s">
        <v>1598</v>
      </c>
      <c r="C491" t="s">
        <v>1599</v>
      </c>
      <c r="D491" t="s">
        <v>1608</v>
      </c>
      <c r="E491" t="s">
        <v>1609</v>
      </c>
      <c r="F491">
        <v>200000000</v>
      </c>
      <c r="G491">
        <v>69090912</v>
      </c>
      <c r="H491">
        <v>69047961.469999999</v>
      </c>
      <c r="I491">
        <f>VLOOKUP(A491,'[1]2T '!$A:$F,3,FALSE)</f>
        <v>200000000</v>
      </c>
      <c r="J491">
        <f>VLOOKUP(A491,'[1]2T '!$A:$F,4,FALSE)</f>
        <v>200000000</v>
      </c>
      <c r="K491">
        <f>VLOOKUP(A491,'[1]2T '!$A:$F,5,FALSE)</f>
        <v>197990611.47999999</v>
      </c>
    </row>
    <row r="492" spans="1:11" x14ac:dyDescent="0.25">
      <c r="A492" t="s">
        <v>1612</v>
      </c>
      <c r="B492" t="s">
        <v>1613</v>
      </c>
      <c r="C492" t="s">
        <v>2099</v>
      </c>
      <c r="D492" t="s">
        <v>1618</v>
      </c>
      <c r="E492" t="s">
        <v>1619</v>
      </c>
      <c r="F492">
        <v>555471266.17000008</v>
      </c>
      <c r="G492">
        <v>164776143.62</v>
      </c>
      <c r="H492">
        <v>106994854.45000003</v>
      </c>
      <c r="I492">
        <f>VLOOKUP(A492,'[1]2T '!$A:$F,3,FALSE)</f>
        <v>555471266.17000008</v>
      </c>
      <c r="J492">
        <f>VLOOKUP(A492,'[1]2T '!$A:$F,4,FALSE)</f>
        <v>296454762.0999999</v>
      </c>
      <c r="K492">
        <f>VLOOKUP(A492,'[1]2T '!$A:$F,5,FALSE)</f>
        <v>236106242.41999993</v>
      </c>
    </row>
    <row r="493" spans="1:11" x14ac:dyDescent="0.25">
      <c r="A493" t="s">
        <v>1625</v>
      </c>
      <c r="B493" t="s">
        <v>1613</v>
      </c>
      <c r="C493" t="s">
        <v>2099</v>
      </c>
      <c r="D493" t="s">
        <v>101</v>
      </c>
      <c r="E493" t="s">
        <v>102</v>
      </c>
      <c r="F493">
        <v>106261744</v>
      </c>
      <c r="G493">
        <v>34955786.75</v>
      </c>
      <c r="H493">
        <v>16931966.890000001</v>
      </c>
      <c r="I493">
        <f>VLOOKUP(A493,'[1]2T '!$A:$F,3,FALSE)</f>
        <v>106261743.99999999</v>
      </c>
      <c r="J493">
        <f>VLOOKUP(A493,'[1]2T '!$A:$F,4,FALSE)</f>
        <v>67718870.620000005</v>
      </c>
      <c r="K493">
        <f>VLOOKUP(A493,'[1]2T '!$A:$F,5,FALSE)</f>
        <v>44177206.789999999</v>
      </c>
    </row>
    <row r="494" spans="1:11" x14ac:dyDescent="0.25">
      <c r="A494" t="s">
        <v>1626</v>
      </c>
      <c r="B494" t="s">
        <v>1613</v>
      </c>
      <c r="C494" t="s">
        <v>2099</v>
      </c>
      <c r="D494" t="s">
        <v>117</v>
      </c>
      <c r="E494" t="s">
        <v>118</v>
      </c>
      <c r="F494">
        <v>181000</v>
      </c>
      <c r="G494">
        <v>0</v>
      </c>
      <c r="H494">
        <v>0</v>
      </c>
      <c r="I494">
        <f>VLOOKUP(A494,'[1]2T '!$A:$F,3,FALSE)</f>
        <v>181000</v>
      </c>
      <c r="J494">
        <f>VLOOKUP(A494,'[1]2T '!$A:$F,4,FALSE)</f>
        <v>90000</v>
      </c>
      <c r="K494">
        <f>VLOOKUP(A494,'[1]2T '!$A:$F,5,FALSE)</f>
        <v>0</v>
      </c>
    </row>
    <row r="495" spans="1:11" x14ac:dyDescent="0.25">
      <c r="A495" t="s">
        <v>1627</v>
      </c>
      <c r="B495" t="s">
        <v>1613</v>
      </c>
      <c r="C495" t="s">
        <v>2099</v>
      </c>
      <c r="D495" t="s">
        <v>122</v>
      </c>
      <c r="E495" t="s">
        <v>123</v>
      </c>
      <c r="F495">
        <v>700000</v>
      </c>
      <c r="G495">
        <v>154538</v>
      </c>
      <c r="H495">
        <v>0</v>
      </c>
      <c r="I495">
        <f>VLOOKUP(A495,'[1]2T '!$A:$F,3,FALSE)</f>
        <v>700000</v>
      </c>
      <c r="J495">
        <f>VLOOKUP(A495,'[1]2T '!$A:$F,4,FALSE)</f>
        <v>336356</v>
      </c>
      <c r="K495">
        <f>VLOOKUP(A495,'[1]2T '!$A:$F,5,FALSE)</f>
        <v>0</v>
      </c>
    </row>
    <row r="496" spans="1:11" x14ac:dyDescent="0.25">
      <c r="A496" t="s">
        <v>1628</v>
      </c>
      <c r="B496" t="s">
        <v>1613</v>
      </c>
      <c r="C496" t="s">
        <v>2099</v>
      </c>
      <c r="D496" t="s">
        <v>1629</v>
      </c>
      <c r="E496" t="s">
        <v>1630</v>
      </c>
      <c r="F496">
        <v>903656175</v>
      </c>
      <c r="G496">
        <v>265832187.79999998</v>
      </c>
      <c r="H496">
        <v>195438717.25000006</v>
      </c>
      <c r="I496">
        <f>VLOOKUP(A496,'[1]2T '!$A:$F,3,FALSE)</f>
        <v>903656175</v>
      </c>
      <c r="J496">
        <f>VLOOKUP(A496,'[1]2T '!$A:$F,4,FALSE)</f>
        <v>466953759.26999992</v>
      </c>
      <c r="K496">
        <f>VLOOKUP(A496,'[1]2T '!$A:$F,5,FALSE)</f>
        <v>397537887.00999999</v>
      </c>
    </row>
    <row r="497" spans="1:11" x14ac:dyDescent="0.25">
      <c r="A497" t="s">
        <v>1631</v>
      </c>
      <c r="B497" t="s">
        <v>1632</v>
      </c>
      <c r="C497" t="s">
        <v>1633</v>
      </c>
      <c r="D497" t="s">
        <v>1638</v>
      </c>
      <c r="E497" t="s">
        <v>1639</v>
      </c>
      <c r="F497">
        <v>15006799.449999999</v>
      </c>
      <c r="G497">
        <v>15006799.449999999</v>
      </c>
      <c r="H497">
        <v>15006799.449999999</v>
      </c>
      <c r="I497">
        <f>VLOOKUP(A497,'[1]2T '!$A:$F,3,FALSE)</f>
        <v>15006799.449999999</v>
      </c>
      <c r="J497">
        <f>VLOOKUP(A497,'[1]2T '!$A:$F,4,FALSE)</f>
        <v>15006799.449999999</v>
      </c>
      <c r="K497">
        <f>VLOOKUP(A497,'[1]2T '!$A:$F,5,FALSE)</f>
        <v>15006799.449999999</v>
      </c>
    </row>
    <row r="498" spans="1:11" x14ac:dyDescent="0.25">
      <c r="A498" t="s">
        <v>1643</v>
      </c>
      <c r="B498" t="s">
        <v>1632</v>
      </c>
      <c r="C498" t="s">
        <v>1633</v>
      </c>
      <c r="D498" t="s">
        <v>1644</v>
      </c>
      <c r="E498" t="s">
        <v>1645</v>
      </c>
      <c r="F498">
        <v>12874901514.759998</v>
      </c>
      <c r="G498">
        <v>2869266666.7599998</v>
      </c>
      <c r="H498">
        <v>1680763569.3200002</v>
      </c>
      <c r="I498">
        <f>VLOOKUP(A498,'[1]2T '!$A:$F,3,FALSE)</f>
        <v>13153897868.93</v>
      </c>
      <c r="J498">
        <f>VLOOKUP(A498,'[1]2T '!$A:$F,4,FALSE)</f>
        <v>6328846849.5899982</v>
      </c>
      <c r="K498">
        <f>VLOOKUP(A498,'[1]2T '!$A:$F,5,FALSE)</f>
        <v>3932305284.2999992</v>
      </c>
    </row>
    <row r="499" spans="1:11" x14ac:dyDescent="0.25">
      <c r="A499" t="s">
        <v>1649</v>
      </c>
      <c r="B499" t="s">
        <v>1632</v>
      </c>
      <c r="C499" t="s">
        <v>1633</v>
      </c>
      <c r="D499" t="s">
        <v>1650</v>
      </c>
      <c r="E499" t="s">
        <v>1651</v>
      </c>
      <c r="F499">
        <v>17857121.030000001</v>
      </c>
      <c r="G499">
        <v>17857121.030000001</v>
      </c>
      <c r="H499">
        <v>15107121.029999999</v>
      </c>
      <c r="I499">
        <f>VLOOKUP(A499,'[1]2T '!$A:$F,3,FALSE)</f>
        <v>17857121.030000001</v>
      </c>
      <c r="J499">
        <f>VLOOKUP(A499,'[1]2T '!$A:$F,4,FALSE)</f>
        <v>17857121.030000001</v>
      </c>
      <c r="K499">
        <f>VLOOKUP(A499,'[1]2T '!$A:$F,5,FALSE)</f>
        <v>17857121.030000001</v>
      </c>
    </row>
    <row r="500" spans="1:11" x14ac:dyDescent="0.25">
      <c r="A500" t="s">
        <v>1652</v>
      </c>
      <c r="B500" t="s">
        <v>1632</v>
      </c>
      <c r="C500" t="s">
        <v>1633</v>
      </c>
      <c r="D500" t="s">
        <v>1653</v>
      </c>
      <c r="E500" t="s">
        <v>1654</v>
      </c>
      <c r="F500">
        <v>161829744.31</v>
      </c>
      <c r="G500">
        <v>68166744.310000002</v>
      </c>
      <c r="H500">
        <v>68166744.310000002</v>
      </c>
      <c r="I500">
        <f>VLOOKUP(A500,'[1]2T '!$A:$F,3,FALSE)</f>
        <v>161829744.31</v>
      </c>
      <c r="J500">
        <f>VLOOKUP(A500,'[1]2T '!$A:$F,4,FALSE)</f>
        <v>105805209.65000001</v>
      </c>
      <c r="K500">
        <f>VLOOKUP(A500,'[1]2T '!$A:$F,5,FALSE)</f>
        <v>99387744.310000002</v>
      </c>
    </row>
    <row r="501" spans="1:11" x14ac:dyDescent="0.25">
      <c r="A501" t="s">
        <v>1655</v>
      </c>
      <c r="B501" t="s">
        <v>1632</v>
      </c>
      <c r="C501" t="s">
        <v>1633</v>
      </c>
      <c r="D501" t="s">
        <v>101</v>
      </c>
      <c r="E501" t="s">
        <v>102</v>
      </c>
      <c r="F501">
        <v>56962549.450000003</v>
      </c>
      <c r="G501">
        <v>56232810.450000003</v>
      </c>
      <c r="H501">
        <v>56232810.450000003</v>
      </c>
      <c r="I501">
        <f>VLOOKUP(A501,'[1]2T '!$A:$F,3,FALSE)</f>
        <v>158173725.44999999</v>
      </c>
      <c r="J501">
        <f>VLOOKUP(A501,'[1]2T '!$A:$F,4,FALSE)</f>
        <v>134827636.44999999</v>
      </c>
      <c r="K501">
        <f>VLOOKUP(A501,'[1]2T '!$A:$F,5,FALSE)</f>
        <v>98407289.700000003</v>
      </c>
    </row>
    <row r="502" spans="1:11" x14ac:dyDescent="0.25">
      <c r="A502" t="s">
        <v>1656</v>
      </c>
      <c r="B502" t="s">
        <v>1632</v>
      </c>
      <c r="C502" t="s">
        <v>1633</v>
      </c>
      <c r="D502" t="s">
        <v>117</v>
      </c>
      <c r="E502" t="s">
        <v>118</v>
      </c>
      <c r="F502">
        <v>0</v>
      </c>
      <c r="G502">
        <v>0</v>
      </c>
      <c r="H502">
        <v>0</v>
      </c>
      <c r="I502">
        <f>VLOOKUP(A502,'[1]2T '!$A:$F,3,FALSE)</f>
        <v>0</v>
      </c>
      <c r="J502">
        <f>VLOOKUP(A502,'[1]2T '!$A:$F,4,FALSE)</f>
        <v>0</v>
      </c>
      <c r="K502">
        <f>VLOOKUP(A502,'[1]2T '!$A:$F,5,FALSE)</f>
        <v>0</v>
      </c>
    </row>
    <row r="503" spans="1:11" x14ac:dyDescent="0.25">
      <c r="A503" t="s">
        <v>1657</v>
      </c>
      <c r="B503" t="s">
        <v>1632</v>
      </c>
      <c r="C503" t="s">
        <v>1633</v>
      </c>
      <c r="D503" t="s">
        <v>122</v>
      </c>
      <c r="E503" t="s">
        <v>123</v>
      </c>
      <c r="F503">
        <v>2327632</v>
      </c>
      <c r="G503">
        <v>0</v>
      </c>
      <c r="H503">
        <v>0</v>
      </c>
      <c r="I503">
        <f>VLOOKUP(A503,'[1]2T '!$A:$F,3,FALSE)</f>
        <v>2327632</v>
      </c>
      <c r="J503">
        <f>VLOOKUP(A503,'[1]2T '!$A:$F,4,FALSE)</f>
        <v>2327632</v>
      </c>
      <c r="K503">
        <f>VLOOKUP(A503,'[1]2T '!$A:$F,5,FALSE)</f>
        <v>2327467.5</v>
      </c>
    </row>
    <row r="504" spans="1:11" x14ac:dyDescent="0.25">
      <c r="A504" t="s">
        <v>1658</v>
      </c>
      <c r="B504" t="s">
        <v>1659</v>
      </c>
      <c r="C504" t="s">
        <v>2100</v>
      </c>
      <c r="D504" t="s">
        <v>1664</v>
      </c>
      <c r="E504" t="s">
        <v>1665</v>
      </c>
      <c r="F504">
        <v>26483993</v>
      </c>
      <c r="G504">
        <v>6300586</v>
      </c>
      <c r="H504">
        <v>4014257.9499999997</v>
      </c>
      <c r="I504">
        <f>VLOOKUP(A504,'[1]2T '!$A:$F,3,FALSE)</f>
        <v>36379156.539999999</v>
      </c>
      <c r="J504">
        <f>VLOOKUP(A504,'[1]2T '!$A:$F,4,FALSE)</f>
        <v>22949427.540000003</v>
      </c>
      <c r="K504">
        <f>VLOOKUP(A504,'[1]2T '!$A:$F,5,FALSE)</f>
        <v>8657106.709999999</v>
      </c>
    </row>
    <row r="505" spans="1:11" x14ac:dyDescent="0.25">
      <c r="A505" t="s">
        <v>1668</v>
      </c>
      <c r="B505" t="s">
        <v>1659</v>
      </c>
      <c r="C505" t="s">
        <v>2100</v>
      </c>
      <c r="D505" t="s">
        <v>101</v>
      </c>
      <c r="E505" t="s">
        <v>102</v>
      </c>
      <c r="F505">
        <v>6944775</v>
      </c>
      <c r="G505">
        <v>1611406</v>
      </c>
      <c r="H505">
        <v>1090116.58</v>
      </c>
      <c r="I505">
        <f>VLOOKUP(A505,'[1]2T '!$A:$F,3,FALSE)</f>
        <v>6944775</v>
      </c>
      <c r="J505">
        <f>VLOOKUP(A505,'[1]2T '!$A:$F,4,FALSE)</f>
        <v>3523545.6899999995</v>
      </c>
      <c r="K505">
        <f>VLOOKUP(A505,'[1]2T '!$A:$F,5,FALSE)</f>
        <v>2572038.2500000005</v>
      </c>
    </row>
    <row r="506" spans="1:11" x14ac:dyDescent="0.25">
      <c r="A506" t="s">
        <v>1669</v>
      </c>
      <c r="B506" t="s">
        <v>1659</v>
      </c>
      <c r="C506" t="s">
        <v>2100</v>
      </c>
      <c r="D506" t="s">
        <v>117</v>
      </c>
      <c r="E506" t="s">
        <v>118</v>
      </c>
      <c r="F506">
        <v>900000</v>
      </c>
      <c r="G506">
        <v>250000</v>
      </c>
      <c r="H506">
        <v>0</v>
      </c>
      <c r="I506">
        <f>VLOOKUP(A506,'[1]2T '!$A:$F,3,FALSE)</f>
        <v>900000</v>
      </c>
      <c r="J506">
        <f>VLOOKUP(A506,'[1]2T '!$A:$F,4,FALSE)</f>
        <v>450000</v>
      </c>
      <c r="K506">
        <f>VLOOKUP(A506,'[1]2T '!$A:$F,5,FALSE)</f>
        <v>0</v>
      </c>
    </row>
    <row r="507" spans="1:11" x14ac:dyDescent="0.25">
      <c r="A507" t="s">
        <v>1670</v>
      </c>
      <c r="B507" t="s">
        <v>1659</v>
      </c>
      <c r="C507" t="s">
        <v>2100</v>
      </c>
      <c r="D507" t="s">
        <v>122</v>
      </c>
      <c r="E507" t="s">
        <v>123</v>
      </c>
      <c r="F507">
        <v>47500</v>
      </c>
      <c r="G507">
        <v>10000</v>
      </c>
      <c r="H507">
        <v>0</v>
      </c>
      <c r="I507">
        <f>VLOOKUP(A507,'[1]2T '!$A:$F,3,FALSE)</f>
        <v>47500</v>
      </c>
      <c r="J507">
        <f>VLOOKUP(A507,'[1]2T '!$A:$F,4,FALSE)</f>
        <v>42500</v>
      </c>
      <c r="K507">
        <f>VLOOKUP(A507,'[1]2T '!$A:$F,5,FALSE)</f>
        <v>0</v>
      </c>
    </row>
    <row r="508" spans="1:11" x14ac:dyDescent="0.25">
      <c r="A508" t="s">
        <v>1671</v>
      </c>
      <c r="B508" t="s">
        <v>1672</v>
      </c>
      <c r="C508" t="s">
        <v>2101</v>
      </c>
      <c r="D508" t="s">
        <v>101</v>
      </c>
      <c r="E508" t="s">
        <v>102</v>
      </c>
      <c r="F508">
        <v>26303029</v>
      </c>
      <c r="G508">
        <v>5754491</v>
      </c>
      <c r="H508">
        <v>4351740.8600000003</v>
      </c>
      <c r="I508">
        <f>VLOOKUP(A508,'[1]2T '!$A:$F,3,FALSE)</f>
        <v>27914420.549999997</v>
      </c>
      <c r="J508">
        <f>VLOOKUP(A508,'[1]2T '!$A:$F,4,FALSE)</f>
        <v>13416459.75</v>
      </c>
      <c r="K508">
        <f>VLOOKUP(A508,'[1]2T '!$A:$F,5,FALSE)</f>
        <v>10616097.210000001</v>
      </c>
    </row>
    <row r="509" spans="1:11" x14ac:dyDescent="0.25">
      <c r="A509" t="s">
        <v>1677</v>
      </c>
      <c r="B509" t="s">
        <v>1672</v>
      </c>
      <c r="C509" t="s">
        <v>2101</v>
      </c>
      <c r="D509" t="s">
        <v>117</v>
      </c>
      <c r="E509" t="s">
        <v>118</v>
      </c>
      <c r="F509">
        <v>22000</v>
      </c>
      <c r="G509">
        <v>0</v>
      </c>
      <c r="H509">
        <v>0</v>
      </c>
      <c r="I509">
        <f>VLOOKUP(A509,'[1]2T '!$A:$F,3,FALSE)</f>
        <v>22000</v>
      </c>
      <c r="J509">
        <f>VLOOKUP(A509,'[1]2T '!$A:$F,4,FALSE)</f>
        <v>22000</v>
      </c>
      <c r="K509">
        <f>VLOOKUP(A509,'[1]2T '!$A:$F,5,FALSE)</f>
        <v>0</v>
      </c>
    </row>
    <row r="510" spans="1:11" x14ac:dyDescent="0.25">
      <c r="A510" t="s">
        <v>1678</v>
      </c>
      <c r="B510" t="s">
        <v>1672</v>
      </c>
      <c r="C510" t="s">
        <v>2101</v>
      </c>
      <c r="D510" t="s">
        <v>122</v>
      </c>
      <c r="E510" t="s">
        <v>123</v>
      </c>
      <c r="F510">
        <v>40000</v>
      </c>
      <c r="G510">
        <v>10000</v>
      </c>
      <c r="H510">
        <v>0</v>
      </c>
      <c r="I510">
        <f>VLOOKUP(A510,'[1]2T '!$A:$F,3,FALSE)</f>
        <v>40000</v>
      </c>
      <c r="J510">
        <f>VLOOKUP(A510,'[1]2T '!$A:$F,4,FALSE)</f>
        <v>35500</v>
      </c>
      <c r="K510">
        <f>VLOOKUP(A510,'[1]2T '!$A:$F,5,FALSE)</f>
        <v>0</v>
      </c>
    </row>
    <row r="511" spans="1:11" x14ac:dyDescent="0.25">
      <c r="A511" t="s">
        <v>1679</v>
      </c>
      <c r="B511" t="s">
        <v>1672</v>
      </c>
      <c r="C511" t="s">
        <v>2101</v>
      </c>
      <c r="D511" t="s">
        <v>1680</v>
      </c>
      <c r="E511" t="s">
        <v>1681</v>
      </c>
      <c r="F511">
        <v>26246494</v>
      </c>
      <c r="G511">
        <v>6103673</v>
      </c>
      <c r="H511">
        <v>5064666.82</v>
      </c>
      <c r="I511">
        <f>VLOOKUP(A511,'[1]2T '!$A:$F,3,FALSE)</f>
        <v>34057394</v>
      </c>
      <c r="J511">
        <f>VLOOKUP(A511,'[1]2T '!$A:$F,4,FALSE)</f>
        <v>15505742.68</v>
      </c>
      <c r="K511">
        <f>VLOOKUP(A511,'[1]2T '!$A:$F,5,FALSE)</f>
        <v>12527964.089999998</v>
      </c>
    </row>
    <row r="512" spans="1:11" x14ac:dyDescent="0.25">
      <c r="A512" t="s">
        <v>1684</v>
      </c>
      <c r="B512" t="s">
        <v>1685</v>
      </c>
      <c r="C512" t="s">
        <v>1686</v>
      </c>
      <c r="D512" t="s">
        <v>1691</v>
      </c>
      <c r="E512" t="s">
        <v>1692</v>
      </c>
      <c r="F512">
        <v>6761581269.8000011</v>
      </c>
      <c r="G512">
        <v>1726634636.4699998</v>
      </c>
      <c r="H512">
        <v>570485560.10000002</v>
      </c>
      <c r="I512">
        <f>VLOOKUP(A512,'[1]2T '!$A:$F,3,FALSE)</f>
        <v>8097701708.0500011</v>
      </c>
      <c r="J512">
        <f>VLOOKUP(A512,'[1]2T '!$A:$F,4,FALSE)</f>
        <v>4637719826.6300011</v>
      </c>
      <c r="K512">
        <f>VLOOKUP(A512,'[1]2T '!$A:$F,5,FALSE)</f>
        <v>1819767948.8599997</v>
      </c>
    </row>
    <row r="513" spans="1:11" x14ac:dyDescent="0.25">
      <c r="A513" t="s">
        <v>1693</v>
      </c>
      <c r="B513" t="s">
        <v>1685</v>
      </c>
      <c r="C513" t="s">
        <v>1686</v>
      </c>
      <c r="D513" t="s">
        <v>1650</v>
      </c>
      <c r="E513" t="s">
        <v>1651</v>
      </c>
      <c r="F513">
        <v>20480682.109999999</v>
      </c>
      <c r="G513">
        <v>5421710.5</v>
      </c>
      <c r="H513">
        <v>0</v>
      </c>
      <c r="I513">
        <f>VLOOKUP(A513,'[1]2T '!$A:$F,3,FALSE)</f>
        <v>20480682.109999999</v>
      </c>
      <c r="J513">
        <f>VLOOKUP(A513,'[1]2T '!$A:$F,4,FALSE)</f>
        <v>11050710.5</v>
      </c>
      <c r="K513">
        <f>VLOOKUP(A513,'[1]2T '!$A:$F,5,FALSE)</f>
        <v>4999999.1500000004</v>
      </c>
    </row>
    <row r="514" spans="1:11" x14ac:dyDescent="0.25">
      <c r="A514" t="s">
        <v>1694</v>
      </c>
      <c r="B514" t="s">
        <v>1685</v>
      </c>
      <c r="C514" t="s">
        <v>1686</v>
      </c>
      <c r="D514" t="s">
        <v>101</v>
      </c>
      <c r="E514" t="s">
        <v>102</v>
      </c>
      <c r="F514">
        <v>26669865.09</v>
      </c>
      <c r="G514">
        <v>0</v>
      </c>
      <c r="H514">
        <v>0</v>
      </c>
      <c r="I514">
        <f>VLOOKUP(A514,'[1]2T '!$A:$F,3,FALSE)</f>
        <v>26669865.09</v>
      </c>
      <c r="J514">
        <f>VLOOKUP(A514,'[1]2T '!$A:$F,4,FALSE)</f>
        <v>0</v>
      </c>
      <c r="K514">
        <f>VLOOKUP(A514,'[1]2T '!$A:$F,5,FALSE)</f>
        <v>0</v>
      </c>
    </row>
    <row r="515" spans="1:11" x14ac:dyDescent="0.25">
      <c r="A515" t="s">
        <v>1695</v>
      </c>
      <c r="B515" t="s">
        <v>1685</v>
      </c>
      <c r="C515" t="s">
        <v>1686</v>
      </c>
      <c r="D515" t="s">
        <v>117</v>
      </c>
      <c r="E515" t="s">
        <v>118</v>
      </c>
      <c r="F515">
        <v>27500000</v>
      </c>
      <c r="G515">
        <v>9250000</v>
      </c>
      <c r="H515">
        <v>0</v>
      </c>
      <c r="I515">
        <f>VLOOKUP(A515,'[1]2T '!$A:$F,3,FALSE)</f>
        <v>24460022.310000002</v>
      </c>
      <c r="J515">
        <f>VLOOKUP(A515,'[1]2T '!$A:$F,4,FALSE)</f>
        <v>24460022.310000002</v>
      </c>
      <c r="K515">
        <f>VLOOKUP(A515,'[1]2T '!$A:$F,5,FALSE)</f>
        <v>0</v>
      </c>
    </row>
    <row r="516" spans="1:11" x14ac:dyDescent="0.25">
      <c r="A516" t="s">
        <v>1696</v>
      </c>
      <c r="B516" t="s">
        <v>1685</v>
      </c>
      <c r="C516" t="s">
        <v>1686</v>
      </c>
      <c r="D516" t="s">
        <v>122</v>
      </c>
      <c r="E516" t="s">
        <v>123</v>
      </c>
      <c r="F516">
        <v>66000</v>
      </c>
      <c r="G516">
        <v>0</v>
      </c>
      <c r="H516">
        <v>0</v>
      </c>
      <c r="I516">
        <f>VLOOKUP(A516,'[1]2T '!$A:$F,3,FALSE)</f>
        <v>66000</v>
      </c>
      <c r="J516">
        <f>VLOOKUP(A516,'[1]2T '!$A:$F,4,FALSE)</f>
        <v>66000</v>
      </c>
      <c r="K516">
        <f>VLOOKUP(A516,'[1]2T '!$A:$F,5,FALSE)</f>
        <v>0</v>
      </c>
    </row>
    <row r="517" spans="1:11" x14ac:dyDescent="0.25">
      <c r="A517" t="s">
        <v>1697</v>
      </c>
      <c r="B517" t="s">
        <v>1698</v>
      </c>
      <c r="C517" t="s">
        <v>1699</v>
      </c>
      <c r="D517" t="s">
        <v>1704</v>
      </c>
      <c r="E517" t="s">
        <v>1705</v>
      </c>
      <c r="F517">
        <v>648663035.99999988</v>
      </c>
      <c r="G517">
        <v>209689702</v>
      </c>
      <c r="H517">
        <v>106059789.61</v>
      </c>
      <c r="I517">
        <f>VLOOKUP(A517,'[1]2T '!$A:$F,3,FALSE)</f>
        <v>661728305.64999998</v>
      </c>
      <c r="J517">
        <f>VLOOKUP(A517,'[1]2T '!$A:$F,4,FALSE)</f>
        <v>403604408.65000004</v>
      </c>
      <c r="K517">
        <f>VLOOKUP(A517,'[1]2T '!$A:$F,5,FALSE)</f>
        <v>277157742.36000001</v>
      </c>
    </row>
    <row r="518" spans="1:11" x14ac:dyDescent="0.25">
      <c r="A518" t="s">
        <v>1708</v>
      </c>
      <c r="B518" t="s">
        <v>1698</v>
      </c>
      <c r="C518" t="s">
        <v>1699</v>
      </c>
      <c r="D518" t="s">
        <v>101</v>
      </c>
      <c r="E518" t="s">
        <v>102</v>
      </c>
      <c r="F518">
        <v>203676010</v>
      </c>
      <c r="G518">
        <v>63103590</v>
      </c>
      <c r="H518">
        <v>28334833.950000003</v>
      </c>
      <c r="I518">
        <f>VLOOKUP(A518,'[1]2T '!$A:$F,3,FALSE)</f>
        <v>202877930</v>
      </c>
      <c r="J518">
        <f>VLOOKUP(A518,'[1]2T '!$A:$F,4,FALSE)</f>
        <v>116498781</v>
      </c>
      <c r="K518">
        <f>VLOOKUP(A518,'[1]2T '!$A:$F,5,FALSE)</f>
        <v>73036307.569999993</v>
      </c>
    </row>
    <row r="519" spans="1:11" x14ac:dyDescent="0.25">
      <c r="A519" t="s">
        <v>1709</v>
      </c>
      <c r="B519" t="s">
        <v>1698</v>
      </c>
      <c r="C519" t="s">
        <v>1699</v>
      </c>
      <c r="D519" t="s">
        <v>117</v>
      </c>
      <c r="E519" t="s">
        <v>118</v>
      </c>
      <c r="F519">
        <v>2515000</v>
      </c>
      <c r="G519">
        <v>2500000</v>
      </c>
      <c r="H519">
        <v>0</v>
      </c>
      <c r="I519">
        <f>VLOOKUP(A519,'[1]2T '!$A:$F,3,FALSE)</f>
        <v>1689730.35</v>
      </c>
      <c r="J519">
        <f>VLOOKUP(A519,'[1]2T '!$A:$F,4,FALSE)</f>
        <v>1689730.35</v>
      </c>
      <c r="K519">
        <f>VLOOKUP(A519,'[1]2T '!$A:$F,5,FALSE)</f>
        <v>0</v>
      </c>
    </row>
    <row r="520" spans="1:11" x14ac:dyDescent="0.25">
      <c r="A520" t="s">
        <v>1710</v>
      </c>
      <c r="B520" t="s">
        <v>1698</v>
      </c>
      <c r="C520" t="s">
        <v>1699</v>
      </c>
      <c r="D520" t="s">
        <v>122</v>
      </c>
      <c r="E520" t="s">
        <v>123</v>
      </c>
      <c r="F520">
        <v>50000</v>
      </c>
      <c r="G520">
        <v>15000</v>
      </c>
      <c r="H520">
        <v>0</v>
      </c>
      <c r="I520">
        <f>VLOOKUP(A520,'[1]2T '!$A:$F,3,FALSE)</f>
        <v>50000</v>
      </c>
      <c r="J520">
        <f>VLOOKUP(A520,'[1]2T '!$A:$F,4,FALSE)</f>
        <v>30000</v>
      </c>
      <c r="K520">
        <f>VLOOKUP(A520,'[1]2T '!$A:$F,5,FALSE)</f>
        <v>0</v>
      </c>
    </row>
    <row r="521" spans="1:11" x14ac:dyDescent="0.25">
      <c r="A521" t="s">
        <v>1711</v>
      </c>
      <c r="B521" t="s">
        <v>1698</v>
      </c>
      <c r="C521" t="s">
        <v>1699</v>
      </c>
      <c r="D521" t="s">
        <v>1712</v>
      </c>
      <c r="E521" t="s">
        <v>1713</v>
      </c>
      <c r="F521">
        <v>53876850</v>
      </c>
      <c r="G521">
        <v>15618723</v>
      </c>
      <c r="H521">
        <v>12759587.91</v>
      </c>
      <c r="I521">
        <f>VLOOKUP(A521,'[1]2T '!$A:$F,3,FALSE)</f>
        <v>53876850</v>
      </c>
      <c r="J521">
        <f>VLOOKUP(A521,'[1]2T '!$A:$F,4,FALSE)</f>
        <v>30932473</v>
      </c>
      <c r="K521">
        <f>VLOOKUP(A521,'[1]2T '!$A:$F,5,FALSE)</f>
        <v>26938711.040000003</v>
      </c>
    </row>
    <row r="522" spans="1:11" x14ac:dyDescent="0.25">
      <c r="A522" t="s">
        <v>1714</v>
      </c>
      <c r="B522" t="s">
        <v>1698</v>
      </c>
      <c r="C522" t="s">
        <v>1699</v>
      </c>
      <c r="D522" t="s">
        <v>1715</v>
      </c>
      <c r="E522" t="s">
        <v>1716</v>
      </c>
      <c r="F522">
        <v>70235561</v>
      </c>
      <c r="G522">
        <v>17533721</v>
      </c>
      <c r="H522">
        <v>17122487.260000002</v>
      </c>
      <c r="I522">
        <f>VLOOKUP(A522,'[1]2T '!$A:$F,3,FALSE)</f>
        <v>70235561</v>
      </c>
      <c r="J522">
        <f>VLOOKUP(A522,'[1]2T '!$A:$F,4,FALSE)</f>
        <v>35021699</v>
      </c>
      <c r="K522">
        <f>VLOOKUP(A522,'[1]2T '!$A:$F,5,FALSE)</f>
        <v>34483998.689999998</v>
      </c>
    </row>
    <row r="523" spans="1:11" x14ac:dyDescent="0.25">
      <c r="A523" t="s">
        <v>1719</v>
      </c>
      <c r="B523" t="s">
        <v>1698</v>
      </c>
      <c r="C523" t="s">
        <v>1699</v>
      </c>
      <c r="D523" t="s">
        <v>1720</v>
      </c>
      <c r="E523" t="s">
        <v>1721</v>
      </c>
      <c r="F523">
        <v>35166824</v>
      </c>
      <c r="G523">
        <v>8831086</v>
      </c>
      <c r="H523">
        <v>8562678.3599999994</v>
      </c>
      <c r="I523">
        <f>VLOOKUP(A523,'[1]2T '!$A:$F,3,FALSE)</f>
        <v>35166824</v>
      </c>
      <c r="J523">
        <f>VLOOKUP(A523,'[1]2T '!$A:$F,4,FALSE)</f>
        <v>17624764</v>
      </c>
      <c r="K523">
        <f>VLOOKUP(A523,'[1]2T '!$A:$F,5,FALSE)</f>
        <v>17294859.109999999</v>
      </c>
    </row>
    <row r="524" spans="1:11" x14ac:dyDescent="0.25">
      <c r="A524" t="s">
        <v>1724</v>
      </c>
      <c r="B524" t="s">
        <v>1698</v>
      </c>
      <c r="C524" t="s">
        <v>1699</v>
      </c>
      <c r="D524" t="s">
        <v>1725</v>
      </c>
      <c r="E524" t="s">
        <v>1726</v>
      </c>
      <c r="F524">
        <v>62002446</v>
      </c>
      <c r="G524">
        <v>28489558</v>
      </c>
      <c r="H524">
        <v>20292982.140000001</v>
      </c>
      <c r="I524">
        <f>VLOOKUP(A524,'[1]2T '!$A:$F,3,FALSE)</f>
        <v>62002446</v>
      </c>
      <c r="J524">
        <f>VLOOKUP(A524,'[1]2T '!$A:$F,4,FALSE)</f>
        <v>42336257</v>
      </c>
      <c r="K524">
        <f>VLOOKUP(A524,'[1]2T '!$A:$F,5,FALSE)</f>
        <v>39239555.890000001</v>
      </c>
    </row>
    <row r="525" spans="1:11" x14ac:dyDescent="0.25">
      <c r="A525" t="s">
        <v>1727</v>
      </c>
      <c r="B525" t="s">
        <v>1728</v>
      </c>
      <c r="C525" t="s">
        <v>2102</v>
      </c>
      <c r="D525" t="s">
        <v>1733</v>
      </c>
      <c r="E525" t="s">
        <v>1734</v>
      </c>
      <c r="F525">
        <v>129085194</v>
      </c>
      <c r="G525">
        <v>37164625</v>
      </c>
      <c r="H525">
        <v>10285192.760000002</v>
      </c>
      <c r="I525">
        <f>VLOOKUP(A525,'[1]2T '!$A:$F,3,FALSE)</f>
        <v>141845194</v>
      </c>
      <c r="J525">
        <f>VLOOKUP(A525,'[1]2T '!$A:$F,4,FALSE)</f>
        <v>95921098</v>
      </c>
      <c r="K525">
        <f>VLOOKUP(A525,'[1]2T '!$A:$F,5,FALSE)</f>
        <v>56748487.230000004</v>
      </c>
    </row>
    <row r="526" spans="1:11" x14ac:dyDescent="0.25">
      <c r="A526" t="s">
        <v>1738</v>
      </c>
      <c r="B526" t="s">
        <v>1728</v>
      </c>
      <c r="C526" t="s">
        <v>2102</v>
      </c>
      <c r="D526" t="s">
        <v>101</v>
      </c>
      <c r="E526" t="s">
        <v>102</v>
      </c>
      <c r="F526">
        <v>8791101</v>
      </c>
      <c r="G526">
        <v>2730011</v>
      </c>
      <c r="H526">
        <v>2176866.38</v>
      </c>
      <c r="I526">
        <f>VLOOKUP(A526,'[1]2T '!$A:$F,3,FALSE)</f>
        <v>8791101</v>
      </c>
      <c r="J526">
        <f>VLOOKUP(A526,'[1]2T '!$A:$F,4,FALSE)</f>
        <v>4696771</v>
      </c>
      <c r="K526">
        <f>VLOOKUP(A526,'[1]2T '!$A:$F,5,FALSE)</f>
        <v>4217061.7300000004</v>
      </c>
    </row>
    <row r="527" spans="1:11" x14ac:dyDescent="0.25">
      <c r="A527" t="s">
        <v>1739</v>
      </c>
      <c r="B527" t="s">
        <v>1728</v>
      </c>
      <c r="C527" t="s">
        <v>2102</v>
      </c>
      <c r="D527" t="s">
        <v>117</v>
      </c>
      <c r="E527" t="s">
        <v>118</v>
      </c>
      <c r="F527">
        <v>2770000</v>
      </c>
      <c r="G527">
        <v>503638</v>
      </c>
      <c r="H527">
        <v>0</v>
      </c>
      <c r="I527">
        <f>VLOOKUP(A527,'[1]2T '!$A:$F,3,FALSE)</f>
        <v>2770000</v>
      </c>
      <c r="J527">
        <f>VLOOKUP(A527,'[1]2T '!$A:$F,4,FALSE)</f>
        <v>1259095</v>
      </c>
      <c r="K527">
        <f>VLOOKUP(A527,'[1]2T '!$A:$F,5,FALSE)</f>
        <v>0</v>
      </c>
    </row>
    <row r="528" spans="1:11" x14ac:dyDescent="0.25">
      <c r="A528" t="s">
        <v>1740</v>
      </c>
      <c r="B528" t="s">
        <v>1728</v>
      </c>
      <c r="C528" t="s">
        <v>2102</v>
      </c>
      <c r="D528" t="s">
        <v>122</v>
      </c>
      <c r="E528" t="s">
        <v>123</v>
      </c>
      <c r="F528">
        <v>478000</v>
      </c>
      <c r="G528">
        <v>102454</v>
      </c>
      <c r="H528">
        <v>0</v>
      </c>
      <c r="I528">
        <f>VLOOKUP(A528,'[1]2T '!$A:$F,3,FALSE)</f>
        <v>478000</v>
      </c>
      <c r="J528">
        <f>VLOOKUP(A528,'[1]2T '!$A:$F,4,FALSE)</f>
        <v>227635</v>
      </c>
      <c r="K528">
        <f>VLOOKUP(A528,'[1]2T '!$A:$F,5,FALSE)</f>
        <v>95000</v>
      </c>
    </row>
    <row r="529" spans="1:11" x14ac:dyDescent="0.25">
      <c r="A529" t="s">
        <v>1741</v>
      </c>
      <c r="B529" t="s">
        <v>1742</v>
      </c>
      <c r="C529" t="s">
        <v>1743</v>
      </c>
      <c r="D529" t="s">
        <v>1748</v>
      </c>
      <c r="E529" t="s">
        <v>1749</v>
      </c>
      <c r="F529">
        <v>16448862</v>
      </c>
      <c r="G529">
        <v>4007554</v>
      </c>
      <c r="H529">
        <v>2919590.8000000003</v>
      </c>
      <c r="I529">
        <f>VLOOKUP(A529,'[1]2T '!$A:$F,3,FALSE)</f>
        <v>16437262.000000002</v>
      </c>
      <c r="J529">
        <f>VLOOKUP(A529,'[1]2T '!$A:$F,4,FALSE)</f>
        <v>8499565</v>
      </c>
      <c r="K529">
        <f>VLOOKUP(A529,'[1]2T '!$A:$F,5,FALSE)</f>
        <v>7145916.25</v>
      </c>
    </row>
    <row r="530" spans="1:11" x14ac:dyDescent="0.25">
      <c r="A530" t="s">
        <v>1753</v>
      </c>
      <c r="B530" t="s">
        <v>1742</v>
      </c>
      <c r="C530" t="s">
        <v>1743</v>
      </c>
      <c r="D530" t="s">
        <v>101</v>
      </c>
      <c r="E530" t="s">
        <v>102</v>
      </c>
      <c r="F530">
        <v>5123224</v>
      </c>
      <c r="G530">
        <v>1572347</v>
      </c>
      <c r="H530">
        <v>1136510.58</v>
      </c>
      <c r="I530">
        <f>VLOOKUP(A530,'[1]2T '!$A:$F,3,FALSE)</f>
        <v>5123224</v>
      </c>
      <c r="J530">
        <f>VLOOKUP(A530,'[1]2T '!$A:$F,4,FALSE)</f>
        <v>2716118</v>
      </c>
      <c r="K530">
        <f>VLOOKUP(A530,'[1]2T '!$A:$F,5,FALSE)</f>
        <v>2285737.48</v>
      </c>
    </row>
    <row r="531" spans="1:11" x14ac:dyDescent="0.25">
      <c r="A531" t="s">
        <v>1754</v>
      </c>
      <c r="B531" t="s">
        <v>1742</v>
      </c>
      <c r="C531" t="s">
        <v>1743</v>
      </c>
      <c r="D531" t="s">
        <v>117</v>
      </c>
      <c r="E531" t="s">
        <v>118</v>
      </c>
      <c r="F531">
        <v>3000</v>
      </c>
      <c r="G531">
        <v>0</v>
      </c>
      <c r="H531">
        <v>0</v>
      </c>
      <c r="I531">
        <f>VLOOKUP(A531,'[1]2T '!$A:$F,3,FALSE)</f>
        <v>3000</v>
      </c>
      <c r="J531">
        <f>VLOOKUP(A531,'[1]2T '!$A:$F,4,FALSE)</f>
        <v>0</v>
      </c>
      <c r="K531">
        <f>VLOOKUP(A531,'[1]2T '!$A:$F,5,FALSE)</f>
        <v>0</v>
      </c>
    </row>
    <row r="532" spans="1:11" x14ac:dyDescent="0.25">
      <c r="A532" t="s">
        <v>1755</v>
      </c>
      <c r="B532" t="s">
        <v>1742</v>
      </c>
      <c r="C532" t="s">
        <v>1743</v>
      </c>
      <c r="D532" t="s">
        <v>122</v>
      </c>
      <c r="E532" t="s">
        <v>123</v>
      </c>
      <c r="F532">
        <v>32800</v>
      </c>
      <c r="G532">
        <v>32451</v>
      </c>
      <c r="H532">
        <v>32451</v>
      </c>
      <c r="I532">
        <f>VLOOKUP(A532,'[1]2T '!$A:$F,3,FALSE)</f>
        <v>44400</v>
      </c>
      <c r="J532">
        <f>VLOOKUP(A532,'[1]2T '!$A:$F,4,FALSE)</f>
        <v>44400</v>
      </c>
      <c r="K532">
        <f>VLOOKUP(A532,'[1]2T '!$A:$F,5,FALSE)</f>
        <v>44051</v>
      </c>
    </row>
    <row r="533" spans="1:11" x14ac:dyDescent="0.25">
      <c r="A533" t="s">
        <v>1756</v>
      </c>
      <c r="B533" t="s">
        <v>1757</v>
      </c>
      <c r="C533" t="s">
        <v>1758</v>
      </c>
      <c r="D533" t="s">
        <v>1748</v>
      </c>
      <c r="E533" t="s">
        <v>1749</v>
      </c>
      <c r="F533">
        <v>8687022</v>
      </c>
      <c r="G533">
        <v>2693841</v>
      </c>
      <c r="H533">
        <v>1213592.52</v>
      </c>
      <c r="I533">
        <f>VLOOKUP(A533,'[1]2T '!$A:$F,3,FALSE)</f>
        <v>8687022</v>
      </c>
      <c r="J533">
        <f>VLOOKUP(A533,'[1]2T '!$A:$F,4,FALSE)</f>
        <v>5119670</v>
      </c>
      <c r="K533">
        <f>VLOOKUP(A533,'[1]2T '!$A:$F,5,FALSE)</f>
        <v>2634847.0099999993</v>
      </c>
    </row>
    <row r="534" spans="1:11" x14ac:dyDescent="0.25">
      <c r="A534" t="s">
        <v>1763</v>
      </c>
      <c r="B534" t="s">
        <v>1757</v>
      </c>
      <c r="C534" t="s">
        <v>1758</v>
      </c>
      <c r="D534" t="s">
        <v>101</v>
      </c>
      <c r="E534" t="s">
        <v>102</v>
      </c>
      <c r="F534">
        <v>2236055</v>
      </c>
      <c r="G534">
        <v>535500</v>
      </c>
      <c r="H534">
        <v>355274</v>
      </c>
      <c r="I534">
        <f>VLOOKUP(A534,'[1]2T '!$A:$F,3,FALSE)</f>
        <v>2236055</v>
      </c>
      <c r="J534">
        <f>VLOOKUP(A534,'[1]2T '!$A:$F,4,FALSE)</f>
        <v>1071000</v>
      </c>
      <c r="K534">
        <f>VLOOKUP(A534,'[1]2T '!$A:$F,5,FALSE)</f>
        <v>1065822</v>
      </c>
    </row>
    <row r="535" spans="1:11" x14ac:dyDescent="0.25">
      <c r="A535" t="s">
        <v>1764</v>
      </c>
      <c r="B535" t="s">
        <v>1757</v>
      </c>
      <c r="C535" t="s">
        <v>1758</v>
      </c>
      <c r="D535" t="s">
        <v>117</v>
      </c>
      <c r="E535" t="s">
        <v>118</v>
      </c>
      <c r="F535">
        <v>2100</v>
      </c>
      <c r="G535">
        <v>0</v>
      </c>
      <c r="H535">
        <v>0</v>
      </c>
      <c r="I535">
        <f>VLOOKUP(A535,'[1]2T '!$A:$F,3,FALSE)</f>
        <v>2100</v>
      </c>
      <c r="J535">
        <f>VLOOKUP(A535,'[1]2T '!$A:$F,4,FALSE)</f>
        <v>0</v>
      </c>
      <c r="K535">
        <f>VLOOKUP(A535,'[1]2T '!$A:$F,5,FALSE)</f>
        <v>0</v>
      </c>
    </row>
    <row r="536" spans="1:11" x14ac:dyDescent="0.25">
      <c r="A536" t="s">
        <v>1765</v>
      </c>
      <c r="B536" t="s">
        <v>1757</v>
      </c>
      <c r="C536" t="s">
        <v>1758</v>
      </c>
      <c r="D536" t="s">
        <v>122</v>
      </c>
      <c r="E536" t="s">
        <v>123</v>
      </c>
      <c r="F536">
        <v>30000</v>
      </c>
      <c r="G536">
        <v>30000</v>
      </c>
      <c r="H536">
        <v>0</v>
      </c>
      <c r="I536">
        <f>VLOOKUP(A536,'[1]2T '!$A:$F,3,FALSE)</f>
        <v>30000</v>
      </c>
      <c r="J536">
        <f>VLOOKUP(A536,'[1]2T '!$A:$F,4,FALSE)</f>
        <v>30000</v>
      </c>
      <c r="K536">
        <f>VLOOKUP(A536,'[1]2T '!$A:$F,5,FALSE)</f>
        <v>22000</v>
      </c>
    </row>
    <row r="537" spans="1:11" x14ac:dyDescent="0.25">
      <c r="A537" t="s">
        <v>1766</v>
      </c>
      <c r="B537" t="s">
        <v>1767</v>
      </c>
      <c r="C537" t="s">
        <v>2103</v>
      </c>
      <c r="D537" t="s">
        <v>101</v>
      </c>
      <c r="E537" t="s">
        <v>102</v>
      </c>
      <c r="F537">
        <v>100000</v>
      </c>
      <c r="G537">
        <v>100000</v>
      </c>
      <c r="H537">
        <v>0</v>
      </c>
      <c r="I537">
        <f>VLOOKUP(A537,'[1]2T '!$A:$F,3,FALSE)</f>
        <v>100000</v>
      </c>
      <c r="J537">
        <f>VLOOKUP(A537,'[1]2T '!$A:$F,4,FALSE)</f>
        <v>100000</v>
      </c>
      <c r="K537">
        <f>VLOOKUP(A537,'[1]2T '!$A:$F,5,FALSE)</f>
        <v>0</v>
      </c>
    </row>
    <row r="538" spans="1:11" x14ac:dyDescent="0.25">
      <c r="A538" t="s">
        <v>1772</v>
      </c>
      <c r="B538" t="s">
        <v>1767</v>
      </c>
      <c r="C538" t="s">
        <v>2103</v>
      </c>
      <c r="D538" t="s">
        <v>117</v>
      </c>
      <c r="E538" t="s">
        <v>118</v>
      </c>
      <c r="F538">
        <v>150</v>
      </c>
      <c r="G538">
        <v>150</v>
      </c>
      <c r="H538">
        <v>0</v>
      </c>
      <c r="I538">
        <f>VLOOKUP(A538,'[1]2T '!$A:$F,3,FALSE)</f>
        <v>150</v>
      </c>
      <c r="J538">
        <f>VLOOKUP(A538,'[1]2T '!$A:$F,4,FALSE)</f>
        <v>150</v>
      </c>
      <c r="K538">
        <f>VLOOKUP(A538,'[1]2T '!$A:$F,5,FALSE)</f>
        <v>0</v>
      </c>
    </row>
    <row r="539" spans="1:11" x14ac:dyDescent="0.25">
      <c r="A539" t="s">
        <v>1773</v>
      </c>
      <c r="B539" t="s">
        <v>1767</v>
      </c>
      <c r="C539" t="s">
        <v>2103</v>
      </c>
      <c r="D539" t="s">
        <v>122</v>
      </c>
      <c r="E539" t="s">
        <v>123</v>
      </c>
      <c r="F539">
        <v>5000</v>
      </c>
      <c r="G539">
        <v>0</v>
      </c>
      <c r="H539">
        <v>0</v>
      </c>
      <c r="I539">
        <f>VLOOKUP(A539,'[1]2T '!$A:$F,3,FALSE)</f>
        <v>5000</v>
      </c>
      <c r="J539">
        <f>VLOOKUP(A539,'[1]2T '!$A:$F,4,FALSE)</f>
        <v>5000</v>
      </c>
      <c r="K539">
        <f>VLOOKUP(A539,'[1]2T '!$A:$F,5,FALSE)</f>
        <v>0</v>
      </c>
    </row>
    <row r="540" spans="1:11" x14ac:dyDescent="0.25">
      <c r="A540" t="s">
        <v>1774</v>
      </c>
      <c r="B540" t="s">
        <v>1767</v>
      </c>
      <c r="C540" t="s">
        <v>2103</v>
      </c>
      <c r="D540" t="s">
        <v>1775</v>
      </c>
      <c r="E540" t="s">
        <v>1776</v>
      </c>
      <c r="F540">
        <v>13415202</v>
      </c>
      <c r="G540">
        <v>5547518</v>
      </c>
      <c r="H540">
        <v>421165.78</v>
      </c>
      <c r="I540">
        <f>VLOOKUP(A540,'[1]2T '!$A:$F,3,FALSE)</f>
        <v>27745202</v>
      </c>
      <c r="J540">
        <f>VLOOKUP(A540,'[1]2T '!$A:$F,4,FALSE)</f>
        <v>21477252</v>
      </c>
      <c r="K540">
        <f>VLOOKUP(A540,'[1]2T '!$A:$F,5,FALSE)</f>
        <v>2101530.0999999996</v>
      </c>
    </row>
    <row r="541" spans="1:11" x14ac:dyDescent="0.25">
      <c r="A541" t="s">
        <v>1777</v>
      </c>
      <c r="B541" t="s">
        <v>1778</v>
      </c>
      <c r="C541" t="s">
        <v>1779</v>
      </c>
      <c r="D541" t="s">
        <v>1784</v>
      </c>
      <c r="E541" t="s">
        <v>1785</v>
      </c>
      <c r="F541">
        <v>49300292</v>
      </c>
      <c r="G541">
        <v>16270117</v>
      </c>
      <c r="H541">
        <v>9761816.5800000001</v>
      </c>
      <c r="I541">
        <f>VLOOKUP(A541,'[1]2T '!$A:$F,3,FALSE)</f>
        <v>49300292</v>
      </c>
      <c r="J541">
        <f>VLOOKUP(A541,'[1]2T '!$A:$F,4,FALSE)</f>
        <v>28059519</v>
      </c>
      <c r="K541">
        <f>VLOOKUP(A541,'[1]2T '!$A:$F,5,FALSE)</f>
        <v>20472056.359999996</v>
      </c>
    </row>
    <row r="542" spans="1:11" x14ac:dyDescent="0.25">
      <c r="A542" t="s">
        <v>1790</v>
      </c>
      <c r="B542" t="s">
        <v>1778</v>
      </c>
      <c r="C542" t="s">
        <v>1779</v>
      </c>
      <c r="D542" t="s">
        <v>101</v>
      </c>
      <c r="E542" t="s">
        <v>102</v>
      </c>
      <c r="F542">
        <v>159894644</v>
      </c>
      <c r="G542">
        <v>48549305</v>
      </c>
      <c r="H542">
        <v>26680995.489999991</v>
      </c>
      <c r="I542">
        <f>VLOOKUP(A542,'[1]2T '!$A:$F,3,FALSE)</f>
        <v>159953390.19</v>
      </c>
      <c r="J542">
        <f>VLOOKUP(A542,'[1]2T '!$A:$F,4,FALSE)</f>
        <v>86817534.189999998</v>
      </c>
      <c r="K542">
        <f>VLOOKUP(A542,'[1]2T '!$A:$F,5,FALSE)</f>
        <v>58554561.879999995</v>
      </c>
    </row>
    <row r="543" spans="1:11" x14ac:dyDescent="0.25">
      <c r="A543" t="s">
        <v>1791</v>
      </c>
      <c r="B543" t="s">
        <v>1778</v>
      </c>
      <c r="C543" t="s">
        <v>1779</v>
      </c>
      <c r="D543" t="s">
        <v>117</v>
      </c>
      <c r="E543" t="s">
        <v>118</v>
      </c>
      <c r="F543">
        <v>260000</v>
      </c>
      <c r="G543">
        <v>260000</v>
      </c>
      <c r="H543">
        <v>0</v>
      </c>
      <c r="I543">
        <f>VLOOKUP(A543,'[1]2T '!$A:$F,3,FALSE)</f>
        <v>201253.81</v>
      </c>
      <c r="J543">
        <f>VLOOKUP(A543,'[1]2T '!$A:$F,4,FALSE)</f>
        <v>201253.81</v>
      </c>
      <c r="K543">
        <f>VLOOKUP(A543,'[1]2T '!$A:$F,5,FALSE)</f>
        <v>0</v>
      </c>
    </row>
    <row r="544" spans="1:11" x14ac:dyDescent="0.25">
      <c r="A544" t="s">
        <v>1792</v>
      </c>
      <c r="B544" t="s">
        <v>1778</v>
      </c>
      <c r="C544" t="s">
        <v>1779</v>
      </c>
      <c r="D544" t="s">
        <v>122</v>
      </c>
      <c r="E544" t="s">
        <v>123</v>
      </c>
      <c r="F544">
        <v>618745</v>
      </c>
      <c r="G544">
        <v>271030</v>
      </c>
      <c r="H544">
        <v>42061.599999999999</v>
      </c>
      <c r="I544">
        <f>VLOOKUP(A544,'[1]2T '!$A:$F,3,FALSE)</f>
        <v>618745</v>
      </c>
      <c r="J544">
        <f>VLOOKUP(A544,'[1]2T '!$A:$F,4,FALSE)</f>
        <v>457387</v>
      </c>
      <c r="K544">
        <f>VLOOKUP(A544,'[1]2T '!$A:$F,5,FALSE)</f>
        <v>168246.39999999999</v>
      </c>
    </row>
    <row r="545" spans="1:11" x14ac:dyDescent="0.25">
      <c r="A545" t="s">
        <v>1793</v>
      </c>
      <c r="B545" t="s">
        <v>1778</v>
      </c>
      <c r="C545" t="s">
        <v>1779</v>
      </c>
      <c r="D545" t="s">
        <v>1794</v>
      </c>
      <c r="E545" t="s">
        <v>1795</v>
      </c>
      <c r="F545">
        <v>204415490</v>
      </c>
      <c r="G545">
        <v>123045599</v>
      </c>
      <c r="H545">
        <v>91181200.709999993</v>
      </c>
      <c r="I545">
        <f>VLOOKUP(A545,'[1]2T '!$A:$F,3,FALSE)</f>
        <v>223772743.32999998</v>
      </c>
      <c r="J545">
        <f>VLOOKUP(A545,'[1]2T '!$A:$F,4,FALSE)</f>
        <v>206721861</v>
      </c>
      <c r="K545">
        <f>VLOOKUP(A545,'[1]2T '!$A:$F,5,FALSE)</f>
        <v>176986506.41</v>
      </c>
    </row>
    <row r="546" spans="1:11" x14ac:dyDescent="0.25">
      <c r="A546" t="s">
        <v>1800</v>
      </c>
      <c r="B546" t="s">
        <v>1778</v>
      </c>
      <c r="C546" t="s">
        <v>1779</v>
      </c>
      <c r="D546" t="s">
        <v>1801</v>
      </c>
      <c r="E546" t="s">
        <v>1802</v>
      </c>
      <c r="F546">
        <v>146892953</v>
      </c>
      <c r="G546">
        <v>72697323</v>
      </c>
      <c r="H546">
        <v>36431811.149999999</v>
      </c>
      <c r="I546">
        <f>VLOOKUP(A546,'[1]2T '!$A:$F,3,FALSE)</f>
        <v>146892953</v>
      </c>
      <c r="J546">
        <f>VLOOKUP(A546,'[1]2T '!$A:$F,4,FALSE)</f>
        <v>140125582</v>
      </c>
      <c r="K546">
        <f>VLOOKUP(A546,'[1]2T '!$A:$F,5,FALSE)</f>
        <v>97102885.340000004</v>
      </c>
    </row>
    <row r="547" spans="1:11" x14ac:dyDescent="0.25">
      <c r="A547" t="s">
        <v>1803</v>
      </c>
      <c r="B547" t="s">
        <v>1778</v>
      </c>
      <c r="C547" t="s">
        <v>1779</v>
      </c>
      <c r="D547" t="s">
        <v>1804</v>
      </c>
      <c r="E547" t="s">
        <v>1805</v>
      </c>
      <c r="F547">
        <v>213629295</v>
      </c>
      <c r="G547">
        <v>93901680</v>
      </c>
      <c r="H547">
        <v>67678271</v>
      </c>
      <c r="I547">
        <f>VLOOKUP(A547,'[1]2T '!$A:$F,3,FALSE)</f>
        <v>213629295</v>
      </c>
      <c r="J547">
        <f>VLOOKUP(A547,'[1]2T '!$A:$F,4,FALSE)</f>
        <v>201145156</v>
      </c>
      <c r="K547">
        <f>VLOOKUP(A547,'[1]2T '!$A:$F,5,FALSE)</f>
        <v>190215621.62</v>
      </c>
    </row>
    <row r="548" spans="1:11" x14ac:dyDescent="0.25">
      <c r="A548" t="s">
        <v>1808</v>
      </c>
      <c r="B548" t="s">
        <v>1809</v>
      </c>
      <c r="C548" t="s">
        <v>2104</v>
      </c>
      <c r="D548" t="s">
        <v>1814</v>
      </c>
      <c r="E548" t="s">
        <v>1815</v>
      </c>
      <c r="F548">
        <v>102717346</v>
      </c>
      <c r="G548">
        <v>22722428</v>
      </c>
      <c r="H548">
        <v>16656855.910000002</v>
      </c>
      <c r="I548">
        <f>VLOOKUP(A548,'[1]2T '!$A:$F,3,FALSE)</f>
        <v>102717346</v>
      </c>
      <c r="J548">
        <f>VLOOKUP(A548,'[1]2T '!$A:$F,4,FALSE)</f>
        <v>46350267.07</v>
      </c>
      <c r="K548">
        <f>VLOOKUP(A548,'[1]2T '!$A:$F,5,FALSE)</f>
        <v>35802501.240000002</v>
      </c>
    </row>
    <row r="549" spans="1:11" x14ac:dyDescent="0.25">
      <c r="A549" t="s">
        <v>1816</v>
      </c>
      <c r="B549" t="s">
        <v>1809</v>
      </c>
      <c r="C549" t="s">
        <v>2104</v>
      </c>
      <c r="D549" t="s">
        <v>117</v>
      </c>
      <c r="E549" t="s">
        <v>118</v>
      </c>
      <c r="F549">
        <v>15000</v>
      </c>
      <c r="G549">
        <v>10000</v>
      </c>
      <c r="H549">
        <v>0</v>
      </c>
      <c r="I549">
        <f>VLOOKUP(A549,'[1]2T '!$A:$F,3,FALSE)</f>
        <v>15000</v>
      </c>
      <c r="J549">
        <f>VLOOKUP(A549,'[1]2T '!$A:$F,4,FALSE)</f>
        <v>10000</v>
      </c>
      <c r="K549">
        <f>VLOOKUP(A549,'[1]2T '!$A:$F,5,FALSE)</f>
        <v>0</v>
      </c>
    </row>
    <row r="550" spans="1:11" x14ac:dyDescent="0.25">
      <c r="A550" t="s">
        <v>1817</v>
      </c>
      <c r="B550" t="s">
        <v>1818</v>
      </c>
      <c r="C550" t="s">
        <v>2105</v>
      </c>
      <c r="D550" t="s">
        <v>1823</v>
      </c>
      <c r="E550" t="s">
        <v>1824</v>
      </c>
      <c r="F550">
        <v>27024024</v>
      </c>
      <c r="G550">
        <v>6785776</v>
      </c>
      <c r="H550">
        <v>2875144.9400000004</v>
      </c>
      <c r="I550">
        <f>VLOOKUP(A550,'[1]2T '!$A:$F,3,FALSE)</f>
        <v>35028411.160000004</v>
      </c>
      <c r="J550">
        <f>VLOOKUP(A550,'[1]2T '!$A:$F,4,FALSE)</f>
        <v>15728162.77</v>
      </c>
      <c r="K550">
        <f>VLOOKUP(A550,'[1]2T '!$A:$F,5,FALSE)</f>
        <v>7389919.8000000007</v>
      </c>
    </row>
    <row r="551" spans="1:11" x14ac:dyDescent="0.25">
      <c r="A551" t="s">
        <v>1825</v>
      </c>
      <c r="B551" t="s">
        <v>1818</v>
      </c>
      <c r="C551" t="s">
        <v>2105</v>
      </c>
      <c r="D551" t="s">
        <v>101</v>
      </c>
      <c r="E551" t="s">
        <v>102</v>
      </c>
      <c r="F551">
        <v>16158221</v>
      </c>
      <c r="G551">
        <v>3386918</v>
      </c>
      <c r="H551">
        <v>1740954.56</v>
      </c>
      <c r="I551">
        <f>VLOOKUP(A551,'[1]2T '!$A:$F,3,FALSE)</f>
        <v>19113450.84</v>
      </c>
      <c r="J551">
        <f>VLOOKUP(A551,'[1]2T '!$A:$F,4,FALSE)</f>
        <v>8142308.9699999997</v>
      </c>
      <c r="K551">
        <f>VLOOKUP(A551,'[1]2T '!$A:$F,5,FALSE)</f>
        <v>3976238.9499999997</v>
      </c>
    </row>
    <row r="552" spans="1:11" x14ac:dyDescent="0.25">
      <c r="A552" t="s">
        <v>1826</v>
      </c>
      <c r="B552" t="s">
        <v>1818</v>
      </c>
      <c r="C552" t="s">
        <v>2105</v>
      </c>
      <c r="D552" t="s">
        <v>117</v>
      </c>
      <c r="E552" t="s">
        <v>118</v>
      </c>
      <c r="F552">
        <v>90739</v>
      </c>
      <c r="G552">
        <v>20739</v>
      </c>
      <c r="H552">
        <v>0</v>
      </c>
      <c r="I552">
        <f>VLOOKUP(A552,'[1]2T '!$A:$F,3,FALSE)</f>
        <v>90739</v>
      </c>
      <c r="J552">
        <f>VLOOKUP(A552,'[1]2T '!$A:$F,4,FALSE)</f>
        <v>90739</v>
      </c>
      <c r="K552">
        <f>VLOOKUP(A552,'[1]2T '!$A:$F,5,FALSE)</f>
        <v>0</v>
      </c>
    </row>
    <row r="553" spans="1:11" x14ac:dyDescent="0.25">
      <c r="A553" t="s">
        <v>1827</v>
      </c>
      <c r="B553" t="s">
        <v>1818</v>
      </c>
      <c r="C553" t="s">
        <v>2105</v>
      </c>
      <c r="D553" t="s">
        <v>122</v>
      </c>
      <c r="E553" t="s">
        <v>123</v>
      </c>
      <c r="F553">
        <v>216000</v>
      </c>
      <c r="G553">
        <v>20000</v>
      </c>
      <c r="H553">
        <v>0</v>
      </c>
      <c r="I553">
        <f>VLOOKUP(A553,'[1]2T '!$A:$F,3,FALSE)</f>
        <v>216000</v>
      </c>
      <c r="J553">
        <f>VLOOKUP(A553,'[1]2T '!$A:$F,4,FALSE)</f>
        <v>126000</v>
      </c>
      <c r="K553">
        <f>VLOOKUP(A553,'[1]2T '!$A:$F,5,FALSE)</f>
        <v>0</v>
      </c>
    </row>
    <row r="554" spans="1:11" x14ac:dyDescent="0.25">
      <c r="A554" t="s">
        <v>1828</v>
      </c>
      <c r="B554" t="s">
        <v>1829</v>
      </c>
      <c r="C554" t="s">
        <v>2106</v>
      </c>
      <c r="D554" t="s">
        <v>101</v>
      </c>
      <c r="E554" t="s">
        <v>102</v>
      </c>
      <c r="F554">
        <v>49552008</v>
      </c>
      <c r="G554">
        <v>12730176.34</v>
      </c>
      <c r="H554">
        <v>7380317.9299999988</v>
      </c>
      <c r="I554">
        <f>VLOOKUP(A554,'[1]2T '!$A:$F,3,FALSE)</f>
        <v>49552007.999999985</v>
      </c>
      <c r="J554">
        <f>VLOOKUP(A554,'[1]2T '!$A:$F,4,FALSE)</f>
        <v>25551956.18</v>
      </c>
      <c r="K554">
        <f>VLOOKUP(A554,'[1]2T '!$A:$F,5,FALSE)</f>
        <v>18354938.329999998</v>
      </c>
    </row>
    <row r="555" spans="1:11" x14ac:dyDescent="0.25">
      <c r="A555" t="s">
        <v>1835</v>
      </c>
      <c r="B555" t="s">
        <v>1829</v>
      </c>
      <c r="C555" t="s">
        <v>2106</v>
      </c>
      <c r="D555" t="s">
        <v>117</v>
      </c>
      <c r="E555" t="s">
        <v>118</v>
      </c>
      <c r="F555">
        <v>83639</v>
      </c>
      <c r="G555">
        <v>0</v>
      </c>
      <c r="H555">
        <v>0</v>
      </c>
      <c r="I555">
        <f>VLOOKUP(A555,'[1]2T '!$A:$F,3,FALSE)</f>
        <v>83639</v>
      </c>
      <c r="J555">
        <f>VLOOKUP(A555,'[1]2T '!$A:$F,4,FALSE)</f>
        <v>41820</v>
      </c>
      <c r="K555">
        <f>VLOOKUP(A555,'[1]2T '!$A:$F,5,FALSE)</f>
        <v>0</v>
      </c>
    </row>
    <row r="556" spans="1:11" x14ac:dyDescent="0.25">
      <c r="A556" t="s">
        <v>1836</v>
      </c>
      <c r="B556" t="s">
        <v>1829</v>
      </c>
      <c r="C556" t="s">
        <v>2106</v>
      </c>
      <c r="D556" t="s">
        <v>122</v>
      </c>
      <c r="E556" t="s">
        <v>123</v>
      </c>
      <c r="F556">
        <v>2206315.5099999998</v>
      </c>
      <c r="G556">
        <v>401228</v>
      </c>
      <c r="H556">
        <v>0</v>
      </c>
      <c r="I556">
        <f>VLOOKUP(A556,'[1]2T '!$A:$F,3,FALSE)</f>
        <v>2206315.5099999998</v>
      </c>
      <c r="J556">
        <f>VLOOKUP(A556,'[1]2T '!$A:$F,4,FALSE)</f>
        <v>1061785.8400000001</v>
      </c>
      <c r="K556">
        <f>VLOOKUP(A556,'[1]2T '!$A:$F,5,FALSE)</f>
        <v>810147.97</v>
      </c>
    </row>
    <row r="557" spans="1:11" x14ac:dyDescent="0.25">
      <c r="A557" t="s">
        <v>1837</v>
      </c>
      <c r="B557" t="s">
        <v>1829</v>
      </c>
      <c r="C557" t="s">
        <v>2106</v>
      </c>
      <c r="D557" t="s">
        <v>1838</v>
      </c>
      <c r="E557" t="s">
        <v>1839</v>
      </c>
      <c r="F557">
        <v>84617076.49000001</v>
      </c>
      <c r="G557">
        <v>21673416.000000004</v>
      </c>
      <c r="H557">
        <v>16652912.950000001</v>
      </c>
      <c r="I557">
        <f>VLOOKUP(A557,'[1]2T '!$A:$F,3,FALSE)</f>
        <v>84617076.49000001</v>
      </c>
      <c r="J557">
        <f>VLOOKUP(A557,'[1]2T '!$A:$F,4,FALSE)</f>
        <v>41937189.640000001</v>
      </c>
      <c r="K557">
        <f>VLOOKUP(A557,'[1]2T '!$A:$F,5,FALSE)</f>
        <v>35600786.330000013</v>
      </c>
    </row>
    <row r="558" spans="1:11" x14ac:dyDescent="0.25">
      <c r="A558" t="s">
        <v>1840</v>
      </c>
      <c r="B558" t="s">
        <v>1841</v>
      </c>
      <c r="C558" t="s">
        <v>1842</v>
      </c>
      <c r="D558" t="s">
        <v>117</v>
      </c>
      <c r="E558" t="s">
        <v>118</v>
      </c>
      <c r="F558">
        <v>4000000</v>
      </c>
      <c r="G558">
        <v>800000</v>
      </c>
      <c r="H558">
        <v>0</v>
      </c>
      <c r="I558">
        <f>VLOOKUP(A558,'[1]2T '!$A:$F,3,FALSE)</f>
        <v>1622180.49</v>
      </c>
      <c r="J558">
        <f>VLOOKUP(A558,'[1]2T '!$A:$F,4,FALSE)</f>
        <v>500000</v>
      </c>
      <c r="K558">
        <f>VLOOKUP(A558,'[1]2T '!$A:$F,5,FALSE)</f>
        <v>0</v>
      </c>
    </row>
    <row r="559" spans="1:11" x14ac:dyDescent="0.25">
      <c r="A559" t="s">
        <v>1846</v>
      </c>
      <c r="B559" t="s">
        <v>1841</v>
      </c>
      <c r="C559" t="s">
        <v>1842</v>
      </c>
      <c r="D559" t="s">
        <v>122</v>
      </c>
      <c r="E559" t="s">
        <v>123</v>
      </c>
      <c r="F559">
        <v>347449</v>
      </c>
      <c r="G559">
        <v>100000</v>
      </c>
      <c r="H559">
        <v>0</v>
      </c>
      <c r="I559">
        <f>VLOOKUP(A559,'[1]2T '!$A:$F,3,FALSE)</f>
        <v>347449</v>
      </c>
      <c r="J559">
        <f>VLOOKUP(A559,'[1]2T '!$A:$F,4,FALSE)</f>
        <v>347449</v>
      </c>
      <c r="K559">
        <f>VLOOKUP(A559,'[1]2T '!$A:$F,5,FALSE)</f>
        <v>0</v>
      </c>
    </row>
    <row r="560" spans="1:11" x14ac:dyDescent="0.25">
      <c r="A560" t="s">
        <v>1847</v>
      </c>
      <c r="B560" t="s">
        <v>1841</v>
      </c>
      <c r="C560" t="s">
        <v>1842</v>
      </c>
      <c r="D560" t="s">
        <v>1838</v>
      </c>
      <c r="E560" t="s">
        <v>1839</v>
      </c>
      <c r="F560">
        <v>1335804123</v>
      </c>
      <c r="G560">
        <v>312239404</v>
      </c>
      <c r="H560">
        <v>205885581.41000003</v>
      </c>
      <c r="I560">
        <f>VLOOKUP(A560,'[1]2T '!$A:$F,3,FALSE)</f>
        <v>1338181942.51</v>
      </c>
      <c r="J560">
        <f>VLOOKUP(A560,'[1]2T '!$A:$F,4,FALSE)</f>
        <v>673849921.00000012</v>
      </c>
      <c r="K560">
        <f>VLOOKUP(A560,'[1]2T '!$A:$F,5,FALSE)</f>
        <v>460272343.54000002</v>
      </c>
    </row>
    <row r="561" spans="1:11" x14ac:dyDescent="0.25">
      <c r="A561" t="s">
        <v>1848</v>
      </c>
      <c r="B561" t="s">
        <v>1849</v>
      </c>
      <c r="C561" t="s">
        <v>2107</v>
      </c>
      <c r="D561" t="s">
        <v>1854</v>
      </c>
      <c r="E561" t="s">
        <v>1855</v>
      </c>
      <c r="F561">
        <v>48134574</v>
      </c>
      <c r="G561">
        <v>11245322</v>
      </c>
      <c r="H561">
        <v>8610908.8499999996</v>
      </c>
      <c r="I561">
        <f>VLOOKUP(A561,'[1]2T '!$A:$F,3,FALSE)</f>
        <v>64125127.600000001</v>
      </c>
      <c r="J561">
        <f>VLOOKUP(A561,'[1]2T '!$A:$F,4,FALSE)</f>
        <v>39799967.600000001</v>
      </c>
      <c r="K561">
        <f>VLOOKUP(A561,'[1]2T '!$A:$F,5,FALSE)</f>
        <v>35945175.509999998</v>
      </c>
    </row>
    <row r="562" spans="1:11" x14ac:dyDescent="0.25">
      <c r="A562" t="s">
        <v>1860</v>
      </c>
      <c r="B562" t="s">
        <v>1849</v>
      </c>
      <c r="C562" t="s">
        <v>2107</v>
      </c>
      <c r="D562" t="s">
        <v>101</v>
      </c>
      <c r="E562" t="s">
        <v>102</v>
      </c>
      <c r="F562">
        <v>4767219</v>
      </c>
      <c r="G562">
        <v>1304640</v>
      </c>
      <c r="H562">
        <v>877560.82</v>
      </c>
      <c r="I562">
        <f>VLOOKUP(A562,'[1]2T '!$A:$F,3,FALSE)</f>
        <v>4767219</v>
      </c>
      <c r="J562">
        <f>VLOOKUP(A562,'[1]2T '!$A:$F,4,FALSE)</f>
        <v>2471444</v>
      </c>
      <c r="K562">
        <f>VLOOKUP(A562,'[1]2T '!$A:$F,5,FALSE)</f>
        <v>1818359.4300000002</v>
      </c>
    </row>
    <row r="563" spans="1:11" x14ac:dyDescent="0.25">
      <c r="A563" t="s">
        <v>1861</v>
      </c>
      <c r="B563" t="s">
        <v>1849</v>
      </c>
      <c r="C563" t="s">
        <v>2107</v>
      </c>
      <c r="D563" t="s">
        <v>117</v>
      </c>
      <c r="E563" t="s">
        <v>118</v>
      </c>
      <c r="F563">
        <v>30000</v>
      </c>
      <c r="G563">
        <v>0</v>
      </c>
      <c r="H563">
        <v>0</v>
      </c>
      <c r="I563">
        <f>VLOOKUP(A563,'[1]2T '!$A:$F,3,FALSE)</f>
        <v>30000</v>
      </c>
      <c r="J563">
        <f>VLOOKUP(A563,'[1]2T '!$A:$F,4,FALSE)</f>
        <v>30000</v>
      </c>
      <c r="K563">
        <f>VLOOKUP(A563,'[1]2T '!$A:$F,5,FALSE)</f>
        <v>0</v>
      </c>
    </row>
    <row r="564" spans="1:11" x14ac:dyDescent="0.25">
      <c r="A564" t="s">
        <v>1862</v>
      </c>
      <c r="B564" t="s">
        <v>1849</v>
      </c>
      <c r="C564" t="s">
        <v>2107</v>
      </c>
      <c r="D564" t="s">
        <v>122</v>
      </c>
      <c r="E564" t="s">
        <v>123</v>
      </c>
      <c r="F564">
        <v>4641971</v>
      </c>
      <c r="G564">
        <v>999596.15999999992</v>
      </c>
      <c r="H564">
        <v>421314.37</v>
      </c>
      <c r="I564">
        <f>VLOOKUP(A564,'[1]2T '!$A:$F,3,FALSE)</f>
        <v>4641971</v>
      </c>
      <c r="J564">
        <f>VLOOKUP(A564,'[1]2T '!$A:$F,4,FALSE)</f>
        <v>2370863</v>
      </c>
      <c r="K564">
        <f>VLOOKUP(A564,'[1]2T '!$A:$F,5,FALSE)</f>
        <v>1314370.3600000001</v>
      </c>
    </row>
    <row r="565" spans="1:11" x14ac:dyDescent="0.25">
      <c r="A565" t="s">
        <v>1863</v>
      </c>
      <c r="B565" t="s">
        <v>1849</v>
      </c>
      <c r="C565" t="s">
        <v>2107</v>
      </c>
      <c r="D565" t="s">
        <v>1864</v>
      </c>
      <c r="E565" t="s">
        <v>1865</v>
      </c>
      <c r="F565">
        <v>110135034</v>
      </c>
      <c r="G565">
        <v>3462911</v>
      </c>
      <c r="H565">
        <v>1843601.33</v>
      </c>
      <c r="I565">
        <f>VLOOKUP(A565,'[1]2T '!$A:$F,3,FALSE)</f>
        <v>110135034</v>
      </c>
      <c r="J565">
        <f>VLOOKUP(A565,'[1]2T '!$A:$F,4,FALSE)</f>
        <v>103665636</v>
      </c>
      <c r="K565">
        <f>VLOOKUP(A565,'[1]2T '!$A:$F,5,FALSE)</f>
        <v>6358496.8099999996</v>
      </c>
    </row>
    <row r="566" spans="1:11" x14ac:dyDescent="0.25">
      <c r="A566" t="s">
        <v>1866</v>
      </c>
      <c r="B566" t="s">
        <v>1867</v>
      </c>
      <c r="C566" t="s">
        <v>2108</v>
      </c>
      <c r="D566" t="s">
        <v>1872</v>
      </c>
      <c r="E566" t="s">
        <v>1873</v>
      </c>
      <c r="F566">
        <v>89719708</v>
      </c>
      <c r="G566">
        <v>23782880.420000002</v>
      </c>
      <c r="H566">
        <v>15546030.580000002</v>
      </c>
      <c r="I566">
        <f>VLOOKUP(A566,'[1]2T '!$A:$F,3,FALSE)</f>
        <v>89719708</v>
      </c>
      <c r="J566">
        <f>VLOOKUP(A566,'[1]2T '!$A:$F,4,FALSE)</f>
        <v>47672851.919999994</v>
      </c>
      <c r="K566">
        <f>VLOOKUP(A566,'[1]2T '!$A:$F,5,FALSE)</f>
        <v>38930833.090000011</v>
      </c>
    </row>
    <row r="567" spans="1:11" x14ac:dyDescent="0.25">
      <c r="A567" t="s">
        <v>1880</v>
      </c>
      <c r="B567" t="s">
        <v>1867</v>
      </c>
      <c r="C567" t="s">
        <v>2108</v>
      </c>
      <c r="D567" t="s">
        <v>1881</v>
      </c>
      <c r="E567" t="s">
        <v>1882</v>
      </c>
      <c r="F567">
        <v>98641486</v>
      </c>
      <c r="G567">
        <v>28981948.079999998</v>
      </c>
      <c r="H567">
        <v>22657188.599999998</v>
      </c>
      <c r="I567">
        <f>VLOOKUP(A567,'[1]2T '!$A:$F,3,FALSE)</f>
        <v>98641486</v>
      </c>
      <c r="J567">
        <f>VLOOKUP(A567,'[1]2T '!$A:$F,4,FALSE)</f>
        <v>58663452.920000009</v>
      </c>
      <c r="K567">
        <f>VLOOKUP(A567,'[1]2T '!$A:$F,5,FALSE)</f>
        <v>52364354.059999995</v>
      </c>
    </row>
    <row r="568" spans="1:11" x14ac:dyDescent="0.25">
      <c r="A568" t="s">
        <v>1885</v>
      </c>
      <c r="B568" t="s">
        <v>1867</v>
      </c>
      <c r="C568" t="s">
        <v>2108</v>
      </c>
      <c r="D568" t="s">
        <v>101</v>
      </c>
      <c r="E568" t="s">
        <v>102</v>
      </c>
      <c r="F568">
        <v>57310644.999999993</v>
      </c>
      <c r="G568">
        <v>15088845.449999997</v>
      </c>
      <c r="H568">
        <v>10223478.130000001</v>
      </c>
      <c r="I568">
        <f>VLOOKUP(A568,'[1]2T '!$A:$F,3,FALSE)</f>
        <v>57310644.999999993</v>
      </c>
      <c r="J568">
        <f>VLOOKUP(A568,'[1]2T '!$A:$F,4,FALSE)</f>
        <v>29888117.470000006</v>
      </c>
      <c r="K568">
        <f>VLOOKUP(A568,'[1]2T '!$A:$F,5,FALSE)</f>
        <v>22492237.469999991</v>
      </c>
    </row>
    <row r="569" spans="1:11" x14ac:dyDescent="0.25">
      <c r="A569" t="s">
        <v>1888</v>
      </c>
      <c r="B569" t="s">
        <v>1867</v>
      </c>
      <c r="C569" t="s">
        <v>2108</v>
      </c>
      <c r="D569" t="s">
        <v>117</v>
      </c>
      <c r="E569" t="s">
        <v>118</v>
      </c>
      <c r="F569">
        <v>300000</v>
      </c>
      <c r="G569">
        <v>170000</v>
      </c>
      <c r="H569">
        <v>0</v>
      </c>
      <c r="I569">
        <f>VLOOKUP(A569,'[1]2T '!$A:$F,3,FALSE)</f>
        <v>300000</v>
      </c>
      <c r="J569">
        <f>VLOOKUP(A569,'[1]2T '!$A:$F,4,FALSE)</f>
        <v>240000</v>
      </c>
      <c r="K569">
        <f>VLOOKUP(A569,'[1]2T '!$A:$F,5,FALSE)</f>
        <v>0</v>
      </c>
    </row>
    <row r="570" spans="1:11" x14ac:dyDescent="0.25">
      <c r="A570" t="s">
        <v>1889</v>
      </c>
      <c r="B570" t="s">
        <v>1867</v>
      </c>
      <c r="C570" t="s">
        <v>2108</v>
      </c>
      <c r="D570" t="s">
        <v>122</v>
      </c>
      <c r="E570" t="s">
        <v>123</v>
      </c>
      <c r="F570">
        <v>2824627</v>
      </c>
      <c r="G570">
        <v>1051362.6000000001</v>
      </c>
      <c r="H570">
        <v>863957.12999999989</v>
      </c>
      <c r="I570">
        <f>VLOOKUP(A570,'[1]2T '!$A:$F,3,FALSE)</f>
        <v>2824627</v>
      </c>
      <c r="J570">
        <f>VLOOKUP(A570,'[1]2T '!$A:$F,4,FALSE)</f>
        <v>2059541.9400000002</v>
      </c>
      <c r="K570">
        <f>VLOOKUP(A570,'[1]2T '!$A:$F,5,FALSE)</f>
        <v>1710161.6099999996</v>
      </c>
    </row>
    <row r="571" spans="1:11" x14ac:dyDescent="0.25">
      <c r="A571" t="s">
        <v>1890</v>
      </c>
      <c r="B571" t="s">
        <v>1867</v>
      </c>
      <c r="C571" t="s">
        <v>2108</v>
      </c>
      <c r="D571" t="s">
        <v>1891</v>
      </c>
      <c r="E571" t="s">
        <v>1892</v>
      </c>
      <c r="F571">
        <v>192537621</v>
      </c>
      <c r="G571">
        <v>13532616.449999999</v>
      </c>
      <c r="H571">
        <v>11527444.339999998</v>
      </c>
      <c r="I571">
        <f>VLOOKUP(A571,'[1]2T '!$A:$F,3,FALSE)</f>
        <v>192537621</v>
      </c>
      <c r="J571">
        <f>VLOOKUP(A571,'[1]2T '!$A:$F,4,FALSE)</f>
        <v>65312382.109999999</v>
      </c>
      <c r="K571">
        <f>VLOOKUP(A571,'[1]2T '!$A:$F,5,FALSE)</f>
        <v>57086393.159999996</v>
      </c>
    </row>
    <row r="572" spans="1:11" x14ac:dyDescent="0.25">
      <c r="A572" t="s">
        <v>2113</v>
      </c>
      <c r="B572" t="s">
        <v>1899</v>
      </c>
      <c r="C572" t="s">
        <v>2109</v>
      </c>
      <c r="D572" t="s">
        <v>1904</v>
      </c>
      <c r="E572" t="s">
        <v>1905</v>
      </c>
      <c r="F572">
        <v>736424081</v>
      </c>
      <c r="G572">
        <v>191178985</v>
      </c>
      <c r="H572">
        <v>158242404.74000001</v>
      </c>
      <c r="I572">
        <f>VLOOKUP(A572,'[1]2T '!$A:$F,3,FALSE)</f>
        <v>837836701.80000007</v>
      </c>
      <c r="J572">
        <f>VLOOKUP(A572,'[1]2T '!$A:$F,4,FALSE)</f>
        <v>401138242.46999997</v>
      </c>
      <c r="K572">
        <f>VLOOKUP(A572,'[1]2T '!$A:$F,5,FALSE)</f>
        <v>343230609.09000003</v>
      </c>
    </row>
    <row r="573" spans="1:11" x14ac:dyDescent="0.25">
      <c r="A573" t="s">
        <v>2114</v>
      </c>
      <c r="B573" t="s">
        <v>1899</v>
      </c>
      <c r="C573" t="s">
        <v>2109</v>
      </c>
      <c r="D573" t="s">
        <v>1908</v>
      </c>
      <c r="E573" t="s">
        <v>1909</v>
      </c>
      <c r="F573">
        <v>184475520</v>
      </c>
      <c r="G573">
        <v>46549991</v>
      </c>
      <c r="H573">
        <v>38501687.579999998</v>
      </c>
      <c r="I573">
        <f>VLOOKUP(A573,'[1]2T '!$A:$F,3,FALSE)</f>
        <v>184475520</v>
      </c>
      <c r="J573">
        <f>VLOOKUP(A573,'[1]2T '!$A:$F,4,FALSE)</f>
        <v>91514540.829999998</v>
      </c>
      <c r="K573">
        <f>VLOOKUP(A573,'[1]2T '!$A:$F,5,FALSE)</f>
        <v>75864172.920000002</v>
      </c>
    </row>
    <row r="574" spans="1:11" x14ac:dyDescent="0.25">
      <c r="A574" t="s">
        <v>2115</v>
      </c>
      <c r="B574" t="s">
        <v>1899</v>
      </c>
      <c r="C574" t="s">
        <v>2109</v>
      </c>
      <c r="D574" t="s">
        <v>1915</v>
      </c>
      <c r="E574" t="s">
        <v>1916</v>
      </c>
      <c r="F574">
        <v>107000000</v>
      </c>
      <c r="G574">
        <v>22708560</v>
      </c>
      <c r="H574">
        <v>21765360</v>
      </c>
      <c r="I574">
        <f>VLOOKUP(A574,'[1]2T '!$A:$F,3,FALSE)</f>
        <v>107000000</v>
      </c>
      <c r="J574">
        <f>VLOOKUP(A574,'[1]2T '!$A:$F,4,FALSE)</f>
        <v>55731600</v>
      </c>
      <c r="K574">
        <f>VLOOKUP(A574,'[1]2T '!$A:$F,5,FALSE)</f>
        <v>52124396.979999997</v>
      </c>
    </row>
    <row r="575" spans="1:11" x14ac:dyDescent="0.25">
      <c r="A575" t="s">
        <v>2116</v>
      </c>
      <c r="B575" t="s">
        <v>1899</v>
      </c>
      <c r="C575" t="s">
        <v>2109</v>
      </c>
      <c r="D575" t="s">
        <v>117</v>
      </c>
      <c r="E575" t="s">
        <v>118</v>
      </c>
      <c r="F575">
        <v>20000</v>
      </c>
      <c r="G575">
        <v>0</v>
      </c>
      <c r="H575">
        <v>0</v>
      </c>
      <c r="I575">
        <f>VLOOKUP(A575,'[1]2T '!$A:$F,3,FALSE)</f>
        <v>20000</v>
      </c>
      <c r="J575">
        <f>VLOOKUP(A575,'[1]2T '!$A:$F,4,FALSE)</f>
        <v>20000</v>
      </c>
      <c r="K575">
        <f>VLOOKUP(A575,'[1]2T '!$A:$F,5,FALSE)</f>
        <v>0</v>
      </c>
    </row>
    <row r="576" spans="1:11" x14ac:dyDescent="0.25">
      <c r="A576" t="s">
        <v>2117</v>
      </c>
      <c r="B576" t="s">
        <v>1899</v>
      </c>
      <c r="C576" t="s">
        <v>2109</v>
      </c>
      <c r="D576" t="s">
        <v>122</v>
      </c>
      <c r="E576" t="s">
        <v>123</v>
      </c>
      <c r="F576">
        <v>500000</v>
      </c>
      <c r="G576">
        <v>0</v>
      </c>
      <c r="H576">
        <v>0</v>
      </c>
      <c r="I576">
        <f>VLOOKUP(A576,'[1]2T '!$A:$F,3,FALSE)</f>
        <v>500000</v>
      </c>
      <c r="J576">
        <f>VLOOKUP(A576,'[1]2T '!$A:$F,4,FALSE)</f>
        <v>300000</v>
      </c>
      <c r="K576">
        <f>VLOOKUP(A576,'[1]2T '!$A:$F,5,FALSE)</f>
        <v>0</v>
      </c>
    </row>
    <row r="577" spans="1:11" x14ac:dyDescent="0.25">
      <c r="A577" t="s">
        <v>2118</v>
      </c>
      <c r="B577" t="s">
        <v>1919</v>
      </c>
      <c r="C577" t="s">
        <v>1920</v>
      </c>
      <c r="D577" t="s">
        <v>1925</v>
      </c>
      <c r="E577" t="s">
        <v>1926</v>
      </c>
      <c r="F577">
        <v>89753295</v>
      </c>
      <c r="G577">
        <v>20513831</v>
      </c>
      <c r="H577">
        <v>2574057.5500000003</v>
      </c>
      <c r="I577">
        <f>VLOOKUP(A577,'[1]2T '!$A:$F,3,FALSE)</f>
        <v>112346295</v>
      </c>
      <c r="J577">
        <f>VLOOKUP(A577,'[1]2T '!$A:$F,4,FALSE)</f>
        <v>65724788.449999996</v>
      </c>
      <c r="K577">
        <f>VLOOKUP(A577,'[1]2T '!$A:$F,5,FALSE)</f>
        <v>32112958.659999996</v>
      </c>
    </row>
    <row r="578" spans="1:11" x14ac:dyDescent="0.25">
      <c r="A578" t="s">
        <v>1929</v>
      </c>
      <c r="B578" t="s">
        <v>1919</v>
      </c>
      <c r="C578" t="s">
        <v>1920</v>
      </c>
      <c r="D578" t="s">
        <v>101</v>
      </c>
      <c r="E578" t="s">
        <v>102</v>
      </c>
      <c r="F578">
        <v>33013821</v>
      </c>
      <c r="G578">
        <v>8182862.5999999996</v>
      </c>
      <c r="H578">
        <v>1627155.8800000001</v>
      </c>
      <c r="I578">
        <f>VLOOKUP(A578,'[1]2T '!$A:$F,3,FALSE)</f>
        <v>33013821</v>
      </c>
      <c r="J578">
        <f>VLOOKUP(A578,'[1]2T '!$A:$F,4,FALSE)</f>
        <v>13752507.209999999</v>
      </c>
      <c r="K578">
        <f>VLOOKUP(A578,'[1]2T '!$A:$F,5,FALSE)</f>
        <v>8922205.9200000018</v>
      </c>
    </row>
    <row r="579" spans="1:11" x14ac:dyDescent="0.25">
      <c r="A579" t="s">
        <v>1930</v>
      </c>
      <c r="B579" t="s">
        <v>1919</v>
      </c>
      <c r="C579" t="s">
        <v>1920</v>
      </c>
      <c r="D579" t="s">
        <v>117</v>
      </c>
      <c r="E579" t="s">
        <v>118</v>
      </c>
      <c r="F579">
        <v>1836625</v>
      </c>
      <c r="G579">
        <v>300000</v>
      </c>
      <c r="H579">
        <v>0</v>
      </c>
      <c r="I579">
        <f>VLOOKUP(A579,'[1]2T '!$A:$F,3,FALSE)</f>
        <v>1836625</v>
      </c>
      <c r="J579">
        <f>VLOOKUP(A579,'[1]2T '!$A:$F,4,FALSE)</f>
        <v>150000</v>
      </c>
      <c r="K579">
        <f>VLOOKUP(A579,'[1]2T '!$A:$F,5,FALSE)</f>
        <v>0</v>
      </c>
    </row>
    <row r="580" spans="1:11" x14ac:dyDescent="0.25">
      <c r="A580" t="s">
        <v>1931</v>
      </c>
      <c r="B580" t="s">
        <v>1919</v>
      </c>
      <c r="C580" t="s">
        <v>1920</v>
      </c>
      <c r="D580" t="s">
        <v>122</v>
      </c>
      <c r="E580" t="s">
        <v>123</v>
      </c>
      <c r="F580">
        <v>45000</v>
      </c>
      <c r="G580">
        <v>12000</v>
      </c>
      <c r="H580">
        <v>0</v>
      </c>
      <c r="I580">
        <f>VLOOKUP(A580,'[1]2T '!$A:$F,3,FALSE)</f>
        <v>45000</v>
      </c>
      <c r="J580">
        <f>VLOOKUP(A580,'[1]2T '!$A:$F,4,FALSE)</f>
        <v>36000</v>
      </c>
      <c r="K580">
        <f>VLOOKUP(A580,'[1]2T '!$A:$F,5,FALSE)</f>
        <v>0</v>
      </c>
    </row>
    <row r="581" spans="1:11" x14ac:dyDescent="0.25">
      <c r="A581" t="s">
        <v>1932</v>
      </c>
      <c r="B581" t="s">
        <v>1919</v>
      </c>
      <c r="C581" t="s">
        <v>1920</v>
      </c>
      <c r="D581" t="s">
        <v>1933</v>
      </c>
      <c r="E581" t="s">
        <v>1934</v>
      </c>
      <c r="F581">
        <v>7000000</v>
      </c>
      <c r="G581">
        <v>1000000</v>
      </c>
      <c r="H581">
        <v>0</v>
      </c>
      <c r="I581">
        <f>VLOOKUP(A581,'[1]2T '!$A:$F,3,FALSE)</f>
        <v>7000000</v>
      </c>
      <c r="J581">
        <f>VLOOKUP(A581,'[1]2T '!$A:$F,4,FALSE)</f>
        <v>1009035.34</v>
      </c>
      <c r="K581">
        <f>VLOOKUP(A581,'[1]2T '!$A:$F,5,FALSE)</f>
        <v>0</v>
      </c>
    </row>
    <row r="582" spans="1:11" x14ac:dyDescent="0.25">
      <c r="A582" t="s">
        <v>1936</v>
      </c>
      <c r="B582" t="s">
        <v>1937</v>
      </c>
      <c r="C582" t="s">
        <v>2110</v>
      </c>
      <c r="D582" t="s">
        <v>1872</v>
      </c>
      <c r="E582" t="s">
        <v>1873</v>
      </c>
      <c r="F582">
        <v>1119131848</v>
      </c>
      <c r="G582">
        <v>264066411</v>
      </c>
      <c r="H582">
        <v>203252946.12999997</v>
      </c>
      <c r="I582">
        <f>VLOOKUP(A582,'[1]2T '!$A:$F,3,FALSE)</f>
        <v>1119131848</v>
      </c>
      <c r="J582">
        <f>VLOOKUP(A582,'[1]2T '!$A:$F,4,FALSE)</f>
        <v>536672436</v>
      </c>
      <c r="K582">
        <f>VLOOKUP(A582,'[1]2T '!$A:$F,5,FALSE)</f>
        <v>421570022.57999998</v>
      </c>
    </row>
    <row r="583" spans="1:11" x14ac:dyDescent="0.25">
      <c r="A583" t="s">
        <v>1942</v>
      </c>
      <c r="B583" t="s">
        <v>1937</v>
      </c>
      <c r="C583" t="s">
        <v>2110</v>
      </c>
      <c r="D583" t="s">
        <v>101</v>
      </c>
      <c r="E583" t="s">
        <v>102</v>
      </c>
      <c r="F583">
        <v>12201115</v>
      </c>
      <c r="G583">
        <v>3078219</v>
      </c>
      <c r="H583">
        <v>2208355</v>
      </c>
      <c r="I583">
        <f>VLOOKUP(A583,'[1]2T '!$A:$F,3,FALSE)</f>
        <v>12201115</v>
      </c>
      <c r="J583">
        <f>VLOOKUP(A583,'[1]2T '!$A:$F,4,FALSE)</f>
        <v>5893535</v>
      </c>
      <c r="K583">
        <f>VLOOKUP(A583,'[1]2T '!$A:$F,5,FALSE)</f>
        <v>5831106</v>
      </c>
    </row>
    <row r="584" spans="1:11" x14ac:dyDescent="0.25">
      <c r="A584" t="s">
        <v>1943</v>
      </c>
      <c r="B584" t="s">
        <v>1937</v>
      </c>
      <c r="C584" t="s">
        <v>2110</v>
      </c>
      <c r="D584" t="s">
        <v>117</v>
      </c>
      <c r="E584" t="s">
        <v>118</v>
      </c>
      <c r="F584">
        <v>1000000</v>
      </c>
      <c r="G584">
        <v>700000</v>
      </c>
      <c r="H584">
        <v>0</v>
      </c>
      <c r="I584">
        <f>VLOOKUP(A584,'[1]2T '!$A:$F,3,FALSE)</f>
        <v>1000000</v>
      </c>
      <c r="J584">
        <f>VLOOKUP(A584,'[1]2T '!$A:$F,4,FALSE)</f>
        <v>700000</v>
      </c>
      <c r="K584">
        <f>VLOOKUP(A584,'[1]2T '!$A:$F,5,FALSE)</f>
        <v>0</v>
      </c>
    </row>
    <row r="585" spans="1:11" x14ac:dyDescent="0.25">
      <c r="A585" t="s">
        <v>1944</v>
      </c>
      <c r="B585" t="s">
        <v>1937</v>
      </c>
      <c r="C585" t="s">
        <v>2110</v>
      </c>
      <c r="D585" t="s">
        <v>122</v>
      </c>
      <c r="E585" t="s">
        <v>123</v>
      </c>
      <c r="F585">
        <v>345946</v>
      </c>
      <c r="G585">
        <v>49900</v>
      </c>
      <c r="H585">
        <v>32400</v>
      </c>
      <c r="I585">
        <f>VLOOKUP(A585,'[1]2T '!$A:$F,3,FALSE)</f>
        <v>345946</v>
      </c>
      <c r="J585">
        <f>VLOOKUP(A585,'[1]2T '!$A:$F,4,FALSE)</f>
        <v>98500</v>
      </c>
      <c r="K585">
        <f>VLOOKUP(A585,'[1]2T '!$A:$F,5,FALSE)</f>
        <v>97200</v>
      </c>
    </row>
    <row r="586" spans="1:11" x14ac:dyDescent="0.25">
      <c r="A586" t="s">
        <v>2119</v>
      </c>
      <c r="B586" t="s">
        <v>1945</v>
      </c>
      <c r="C586" t="s">
        <v>1946</v>
      </c>
      <c r="D586" t="s">
        <v>1951</v>
      </c>
      <c r="E586" t="s">
        <v>1952</v>
      </c>
      <c r="F586">
        <v>491167068</v>
      </c>
      <c r="G586">
        <v>136764961</v>
      </c>
      <c r="H586">
        <v>85803652.310000002</v>
      </c>
      <c r="I586">
        <f>VLOOKUP(A586,'[1]2T '!$A:$F,3,FALSE)</f>
        <v>491167068</v>
      </c>
      <c r="J586">
        <f>VLOOKUP(A586,'[1]2T '!$A:$F,4,FALSE)</f>
        <v>286747084</v>
      </c>
      <c r="K586">
        <f>VLOOKUP(A586,'[1]2T '!$A:$F,5,FALSE)</f>
        <v>184081225.11000001</v>
      </c>
    </row>
    <row r="587" spans="1:11" x14ac:dyDescent="0.25">
      <c r="A587" t="s">
        <v>2120</v>
      </c>
      <c r="B587" t="s">
        <v>1945</v>
      </c>
      <c r="C587" t="s">
        <v>1946</v>
      </c>
      <c r="D587" t="s">
        <v>101</v>
      </c>
      <c r="E587" t="s">
        <v>102</v>
      </c>
      <c r="F587">
        <v>36842365</v>
      </c>
      <c r="G587">
        <v>13879244</v>
      </c>
      <c r="H587">
        <v>0</v>
      </c>
      <c r="I587">
        <f>VLOOKUP(A587,'[1]2T '!$A:$F,3,FALSE)</f>
        <v>49842365</v>
      </c>
      <c r="J587">
        <f>VLOOKUP(A587,'[1]2T '!$A:$F,4,FALSE)</f>
        <v>28901860</v>
      </c>
      <c r="K587">
        <f>VLOOKUP(A587,'[1]2T '!$A:$F,5,FALSE)</f>
        <v>15663402.439999999</v>
      </c>
    </row>
    <row r="588" spans="1:11" x14ac:dyDescent="0.25">
      <c r="A588" t="s">
        <v>2121</v>
      </c>
      <c r="B588" t="s">
        <v>1945</v>
      </c>
      <c r="C588" t="s">
        <v>1946</v>
      </c>
      <c r="D588" t="s">
        <v>117</v>
      </c>
      <c r="E588" t="s">
        <v>118</v>
      </c>
      <c r="F588">
        <v>10500</v>
      </c>
      <c r="G588">
        <v>0</v>
      </c>
      <c r="H588">
        <v>0</v>
      </c>
      <c r="I588">
        <f>VLOOKUP(A588,'[1]2T '!$A:$F,3,FALSE)</f>
        <v>10500</v>
      </c>
      <c r="J588">
        <f>VLOOKUP(A588,'[1]2T '!$A:$F,4,FALSE)</f>
        <v>0</v>
      </c>
      <c r="K588">
        <f>VLOOKUP(A588,'[1]2T '!$A:$F,5,FALSE)</f>
        <v>0</v>
      </c>
    </row>
    <row r="589" spans="1:11" x14ac:dyDescent="0.25">
      <c r="A589" t="s">
        <v>2122</v>
      </c>
      <c r="B589" t="s">
        <v>1945</v>
      </c>
      <c r="C589" t="s">
        <v>1946</v>
      </c>
      <c r="D589" t="s">
        <v>122</v>
      </c>
      <c r="E589" t="s">
        <v>123</v>
      </c>
      <c r="F589">
        <v>50000</v>
      </c>
      <c r="G589">
        <v>0</v>
      </c>
      <c r="H589">
        <v>0</v>
      </c>
      <c r="I589">
        <f>VLOOKUP(A589,'[1]2T '!$A:$F,3,FALSE)</f>
        <v>50000</v>
      </c>
      <c r="J589">
        <f>VLOOKUP(A589,'[1]2T '!$A:$F,4,FALSE)</f>
        <v>50000</v>
      </c>
      <c r="K589">
        <f>VLOOKUP(A589,'[1]2T '!$A:$F,5,FALSE)</f>
        <v>36616.559999999998</v>
      </c>
    </row>
    <row r="590" spans="1:11" x14ac:dyDescent="0.25">
      <c r="A590" t="s">
        <v>2123</v>
      </c>
      <c r="B590" t="s">
        <v>1956</v>
      </c>
      <c r="C590" t="s">
        <v>1957</v>
      </c>
      <c r="D590" t="s">
        <v>1962</v>
      </c>
      <c r="E590" t="s">
        <v>1963</v>
      </c>
      <c r="F590">
        <v>164844162</v>
      </c>
      <c r="G590">
        <v>39636173</v>
      </c>
      <c r="H590">
        <v>31156306.59</v>
      </c>
      <c r="I590">
        <f>VLOOKUP(A590,'[1]2T '!$A:$F,3,FALSE)</f>
        <v>164844162</v>
      </c>
      <c r="J590">
        <f>VLOOKUP(A590,'[1]2T '!$A:$F,4,FALSE)</f>
        <v>82741673</v>
      </c>
      <c r="K590">
        <f>VLOOKUP(A590,'[1]2T '!$A:$F,5,FALSE)</f>
        <v>65310555.479999997</v>
      </c>
    </row>
    <row r="591" spans="1:11" x14ac:dyDescent="0.25">
      <c r="A591" t="s">
        <v>2124</v>
      </c>
      <c r="B591" t="s">
        <v>1956</v>
      </c>
      <c r="C591" t="s">
        <v>1957</v>
      </c>
      <c r="D591" t="s">
        <v>101</v>
      </c>
      <c r="E591" t="s">
        <v>102</v>
      </c>
      <c r="F591">
        <v>22738335</v>
      </c>
      <c r="G591">
        <v>3540364</v>
      </c>
      <c r="H591">
        <v>8773.7999999999993</v>
      </c>
      <c r="I591">
        <f>VLOOKUP(A591,'[1]2T '!$A:$F,3,FALSE)</f>
        <v>22738335</v>
      </c>
      <c r="J591">
        <f>VLOOKUP(A591,'[1]2T '!$A:$F,4,FALSE)</f>
        <v>10126992</v>
      </c>
      <c r="K591">
        <f>VLOOKUP(A591,'[1]2T '!$A:$F,5,FALSE)</f>
        <v>4957505.51</v>
      </c>
    </row>
    <row r="592" spans="1:11" x14ac:dyDescent="0.25">
      <c r="A592" t="s">
        <v>2125</v>
      </c>
      <c r="B592" t="s">
        <v>1956</v>
      </c>
      <c r="C592" t="s">
        <v>1957</v>
      </c>
      <c r="D592" t="s">
        <v>117</v>
      </c>
      <c r="E592" t="s">
        <v>118</v>
      </c>
      <c r="F592">
        <v>224000</v>
      </c>
      <c r="G592">
        <v>144000</v>
      </c>
      <c r="H592">
        <v>0</v>
      </c>
      <c r="I592">
        <f>VLOOKUP(A592,'[1]2T '!$A:$F,3,FALSE)</f>
        <v>224000</v>
      </c>
      <c r="J592">
        <f>VLOOKUP(A592,'[1]2T '!$A:$F,4,FALSE)</f>
        <v>194000</v>
      </c>
      <c r="K592">
        <f>VLOOKUP(A592,'[1]2T '!$A:$F,5,FALSE)</f>
        <v>0</v>
      </c>
    </row>
    <row r="593" spans="1:11" x14ac:dyDescent="0.25">
      <c r="A593" t="s">
        <v>2126</v>
      </c>
      <c r="B593" t="s">
        <v>1956</v>
      </c>
      <c r="C593" t="s">
        <v>1957</v>
      </c>
      <c r="D593" t="s">
        <v>122</v>
      </c>
      <c r="E593" t="s">
        <v>123</v>
      </c>
      <c r="F593">
        <v>1710000</v>
      </c>
      <c r="G593">
        <v>0</v>
      </c>
      <c r="H593">
        <v>0</v>
      </c>
      <c r="I593">
        <f>VLOOKUP(A593,'[1]2T '!$A:$F,3,FALSE)</f>
        <v>1710000</v>
      </c>
      <c r="J593">
        <f>VLOOKUP(A593,'[1]2T '!$A:$F,4,FALSE)</f>
        <v>855000</v>
      </c>
      <c r="K593">
        <f>VLOOKUP(A593,'[1]2T '!$A:$F,5,FALSE)</f>
        <v>0</v>
      </c>
    </row>
    <row r="594" spans="1:11" x14ac:dyDescent="0.25">
      <c r="A594" t="s">
        <v>1964</v>
      </c>
      <c r="B594" t="s">
        <v>1965</v>
      </c>
      <c r="C594" t="s">
        <v>1966</v>
      </c>
      <c r="D594" t="s">
        <v>1066</v>
      </c>
      <c r="E594" t="s">
        <v>1067</v>
      </c>
      <c r="F594">
        <v>19104563</v>
      </c>
      <c r="G594">
        <v>4779415</v>
      </c>
      <c r="H594">
        <v>4714526.3</v>
      </c>
      <c r="I594">
        <f>VLOOKUP(A594,'[1]2T '!$A:$F,3,FALSE)</f>
        <v>19104563</v>
      </c>
      <c r="J594">
        <f>VLOOKUP(A594,'[1]2T '!$A:$F,4,FALSE)</f>
        <v>9548759</v>
      </c>
      <c r="K594">
        <f>VLOOKUP(A594,'[1]2T '!$A:$F,5,FALSE)</f>
        <v>9460502.3599999994</v>
      </c>
    </row>
    <row r="595" spans="1:11" x14ac:dyDescent="0.25">
      <c r="A595" t="s">
        <v>1970</v>
      </c>
      <c r="B595" t="s">
        <v>1965</v>
      </c>
      <c r="C595" t="s">
        <v>1966</v>
      </c>
      <c r="D595" t="s">
        <v>101</v>
      </c>
      <c r="E595" t="s">
        <v>102</v>
      </c>
      <c r="F595">
        <v>18170698</v>
      </c>
      <c r="G595">
        <v>4365853</v>
      </c>
      <c r="H595">
        <v>1608282.54</v>
      </c>
      <c r="I595">
        <f>VLOOKUP(A595,'[1]2T '!$A:$F,3,FALSE)</f>
        <v>18170466</v>
      </c>
      <c r="J595">
        <f>VLOOKUP(A595,'[1]2T '!$A:$F,4,FALSE)</f>
        <v>9718424</v>
      </c>
      <c r="K595">
        <f>VLOOKUP(A595,'[1]2T '!$A:$F,5,FALSE)</f>
        <v>5894462.8499999996</v>
      </c>
    </row>
    <row r="596" spans="1:11" x14ac:dyDescent="0.25">
      <c r="A596" t="s">
        <v>1971</v>
      </c>
      <c r="B596" t="s">
        <v>1965</v>
      </c>
      <c r="C596" t="s">
        <v>1966</v>
      </c>
      <c r="D596" t="s">
        <v>117</v>
      </c>
      <c r="E596" t="s">
        <v>118</v>
      </c>
      <c r="F596">
        <v>120000</v>
      </c>
      <c r="G596">
        <v>0</v>
      </c>
      <c r="H596">
        <v>0</v>
      </c>
      <c r="I596">
        <f>VLOOKUP(A596,'[1]2T '!$A:$F,3,FALSE)</f>
        <v>120000</v>
      </c>
      <c r="J596">
        <f>VLOOKUP(A596,'[1]2T '!$A:$F,4,FALSE)</f>
        <v>0</v>
      </c>
      <c r="K596">
        <f>VLOOKUP(A596,'[1]2T '!$A:$F,5,FALSE)</f>
        <v>0</v>
      </c>
    </row>
    <row r="597" spans="1:11" x14ac:dyDescent="0.25">
      <c r="A597" t="s">
        <v>1972</v>
      </c>
      <c r="B597" t="s">
        <v>1965</v>
      </c>
      <c r="C597" t="s">
        <v>1966</v>
      </c>
      <c r="D597" t="s">
        <v>122</v>
      </c>
      <c r="E597" t="s">
        <v>123</v>
      </c>
      <c r="F597">
        <v>240000</v>
      </c>
      <c r="G597">
        <v>200000</v>
      </c>
      <c r="H597">
        <v>78568</v>
      </c>
      <c r="I597">
        <f>VLOOKUP(A597,'[1]2T '!$A:$F,3,FALSE)</f>
        <v>240000</v>
      </c>
      <c r="J597">
        <f>VLOOKUP(A597,'[1]2T '!$A:$F,4,FALSE)</f>
        <v>240000</v>
      </c>
      <c r="K597">
        <f>VLOOKUP(A597,'[1]2T '!$A:$F,5,FALSE)</f>
        <v>78568</v>
      </c>
    </row>
    <row r="598" spans="1:11" x14ac:dyDescent="0.25">
      <c r="A598" t="s">
        <v>1973</v>
      </c>
      <c r="B598" t="s">
        <v>1965</v>
      </c>
      <c r="C598" t="s">
        <v>1966</v>
      </c>
      <c r="D598" t="s">
        <v>1974</v>
      </c>
      <c r="E598" t="s">
        <v>1975</v>
      </c>
      <c r="F598">
        <v>1284839450</v>
      </c>
      <c r="G598">
        <v>2305894</v>
      </c>
      <c r="H598">
        <v>1736303.6400000001</v>
      </c>
      <c r="I598">
        <f>VLOOKUP(A598,'[1]2T '!$A:$F,3,FALSE)</f>
        <v>1284839450</v>
      </c>
      <c r="J598">
        <f>VLOOKUP(A598,'[1]2T '!$A:$F,4,FALSE)</f>
        <v>4604668</v>
      </c>
      <c r="K598">
        <f>VLOOKUP(A598,'[1]2T '!$A:$F,5,FALSE)</f>
        <v>4000493.1</v>
      </c>
    </row>
    <row r="599" spans="1:11" x14ac:dyDescent="0.25">
      <c r="A599" t="s">
        <v>1978</v>
      </c>
      <c r="B599" t="s">
        <v>1965</v>
      </c>
      <c r="C599" t="s">
        <v>1966</v>
      </c>
      <c r="D599" t="s">
        <v>1979</v>
      </c>
      <c r="E599" t="s">
        <v>1980</v>
      </c>
      <c r="F599">
        <v>352520986</v>
      </c>
      <c r="G599">
        <v>350638787</v>
      </c>
      <c r="H599">
        <v>308511287.33999997</v>
      </c>
      <c r="I599">
        <f>VLOOKUP(A599,'[1]2T '!$A:$F,3,FALSE)</f>
        <v>352520986</v>
      </c>
      <c r="J599">
        <f>VLOOKUP(A599,'[1]2T '!$A:$F,4,FALSE)</f>
        <v>351255984</v>
      </c>
      <c r="K599">
        <f>VLOOKUP(A599,'[1]2T '!$A:$F,5,FALSE)</f>
        <v>325050839.10000002</v>
      </c>
    </row>
    <row r="600" spans="1:11" x14ac:dyDescent="0.25">
      <c r="A600" t="s">
        <v>1983</v>
      </c>
      <c r="B600" t="s">
        <v>1965</v>
      </c>
      <c r="C600" t="s">
        <v>1966</v>
      </c>
      <c r="D600" t="s">
        <v>1984</v>
      </c>
      <c r="E600" t="s">
        <v>1985</v>
      </c>
      <c r="F600">
        <v>242808137</v>
      </c>
      <c r="G600">
        <v>35807412</v>
      </c>
      <c r="H600">
        <v>33411254</v>
      </c>
      <c r="I600">
        <f>VLOOKUP(A600,'[1]2T '!$A:$F,3,FALSE)</f>
        <v>242808137</v>
      </c>
      <c r="J600">
        <f>VLOOKUP(A600,'[1]2T '!$A:$F,4,FALSE)</f>
        <v>90051582</v>
      </c>
      <c r="K600">
        <f>VLOOKUP(A600,'[1]2T '!$A:$F,5,FALSE)</f>
        <v>82162036</v>
      </c>
    </row>
    <row r="601" spans="1:11" x14ac:dyDescent="0.25">
      <c r="A601" t="s">
        <v>1988</v>
      </c>
      <c r="B601" t="s">
        <v>1965</v>
      </c>
      <c r="C601" t="s">
        <v>1966</v>
      </c>
      <c r="D601" t="s">
        <v>1989</v>
      </c>
      <c r="E601" t="s">
        <v>1990</v>
      </c>
      <c r="F601">
        <v>6869535773</v>
      </c>
      <c r="G601">
        <v>2744603587</v>
      </c>
      <c r="H601">
        <v>2696554933.73</v>
      </c>
      <c r="I601">
        <f>VLOOKUP(A601,'[1]2T '!$A:$F,3,FALSE)</f>
        <v>6869535773</v>
      </c>
      <c r="J601">
        <f>VLOOKUP(A601,'[1]2T '!$A:$F,4,FALSE)</f>
        <v>4120043480</v>
      </c>
      <c r="K601">
        <f>VLOOKUP(A601,'[1]2T '!$A:$F,5,FALSE)</f>
        <v>4062840199.6300001</v>
      </c>
    </row>
    <row r="602" spans="1:11" x14ac:dyDescent="0.25">
      <c r="A602" t="s">
        <v>1992</v>
      </c>
      <c r="B602" t="s">
        <v>1965</v>
      </c>
      <c r="C602" t="s">
        <v>1966</v>
      </c>
      <c r="D602" t="s">
        <v>1993</v>
      </c>
      <c r="E602" t="s">
        <v>1994</v>
      </c>
      <c r="F602">
        <v>128473609</v>
      </c>
      <c r="G602">
        <v>32015679</v>
      </c>
      <c r="H602">
        <v>159514</v>
      </c>
      <c r="I602">
        <f>VLOOKUP(A602,'[1]2T '!$A:$F,3,FALSE)</f>
        <v>128473609</v>
      </c>
      <c r="J602">
        <f>VLOOKUP(A602,'[1]2T '!$A:$F,4,FALSE)</f>
        <v>64158529</v>
      </c>
      <c r="K602">
        <f>VLOOKUP(A602,'[1]2T '!$A:$F,5,FALSE)</f>
        <v>21406324.66</v>
      </c>
    </row>
    <row r="603" spans="1:11" x14ac:dyDescent="0.25">
      <c r="A603" t="s">
        <v>1997</v>
      </c>
      <c r="B603" t="s">
        <v>1965</v>
      </c>
      <c r="C603" t="s">
        <v>1966</v>
      </c>
      <c r="D603" t="s">
        <v>1998</v>
      </c>
      <c r="E603" t="s">
        <v>1999</v>
      </c>
      <c r="F603">
        <v>13315722</v>
      </c>
      <c r="G603">
        <v>4383844</v>
      </c>
      <c r="H603">
        <v>4374467.9000000004</v>
      </c>
      <c r="I603">
        <f>VLOOKUP(A603,'[1]2T '!$A:$F,3,FALSE)</f>
        <v>13315722</v>
      </c>
      <c r="J603">
        <f>VLOOKUP(A603,'[1]2T '!$A:$F,4,FALSE)</f>
        <v>7698512</v>
      </c>
      <c r="K603">
        <f>VLOOKUP(A603,'[1]2T '!$A:$F,5,FALSE)</f>
        <v>7686419.7599999998</v>
      </c>
    </row>
    <row r="604" spans="1:11" x14ac:dyDescent="0.25">
      <c r="A604" t="s">
        <v>2002</v>
      </c>
      <c r="B604" t="s">
        <v>2003</v>
      </c>
      <c r="C604" t="s">
        <v>2004</v>
      </c>
      <c r="D604" t="s">
        <v>2009</v>
      </c>
      <c r="E604" t="s">
        <v>2010</v>
      </c>
      <c r="F604">
        <v>148163159</v>
      </c>
      <c r="G604">
        <v>38245270</v>
      </c>
      <c r="H604">
        <v>29583646.189999994</v>
      </c>
      <c r="I604">
        <f>VLOOKUP(A604,'[1]2T '!$A:$F,3,FALSE)</f>
        <v>177334281.99999997</v>
      </c>
      <c r="J604">
        <f>VLOOKUP(A604,'[1]2T '!$A:$F,4,FALSE)</f>
        <v>81262222.000000015</v>
      </c>
      <c r="K604">
        <f>VLOOKUP(A604,'[1]2T '!$A:$F,5,FALSE)</f>
        <v>63538547.480000019</v>
      </c>
    </row>
    <row r="605" spans="1:11" x14ac:dyDescent="0.25">
      <c r="A605" t="s">
        <v>2015</v>
      </c>
      <c r="B605" t="s">
        <v>2003</v>
      </c>
      <c r="C605" t="s">
        <v>2004</v>
      </c>
      <c r="D605" t="s">
        <v>101</v>
      </c>
      <c r="E605" t="s">
        <v>102</v>
      </c>
      <c r="F605">
        <v>43361686</v>
      </c>
      <c r="G605">
        <v>11311538</v>
      </c>
      <c r="H605">
        <v>3832991.24</v>
      </c>
      <c r="I605">
        <f>VLOOKUP(A605,'[1]2T '!$A:$F,3,FALSE)</f>
        <v>43361686</v>
      </c>
      <c r="J605">
        <f>VLOOKUP(A605,'[1]2T '!$A:$F,4,FALSE)</f>
        <v>22883048</v>
      </c>
      <c r="K605">
        <f>VLOOKUP(A605,'[1]2T '!$A:$F,5,FALSE)</f>
        <v>9572970.6199999973</v>
      </c>
    </row>
    <row r="606" spans="1:11" x14ac:dyDescent="0.25">
      <c r="A606" t="s">
        <v>2016</v>
      </c>
      <c r="B606" t="s">
        <v>2003</v>
      </c>
      <c r="C606" t="s">
        <v>2004</v>
      </c>
      <c r="D606" t="s">
        <v>117</v>
      </c>
      <c r="E606" t="s">
        <v>118</v>
      </c>
      <c r="F606">
        <v>3384303</v>
      </c>
      <c r="G606">
        <v>0</v>
      </c>
      <c r="H606">
        <v>0</v>
      </c>
      <c r="I606">
        <f>VLOOKUP(A606,'[1]2T '!$A:$F,3,FALSE)</f>
        <v>3384303</v>
      </c>
      <c r="J606">
        <f>VLOOKUP(A606,'[1]2T '!$A:$F,4,FALSE)</f>
        <v>0</v>
      </c>
      <c r="K606">
        <f>VLOOKUP(A606,'[1]2T '!$A:$F,5,FALSE)</f>
        <v>0</v>
      </c>
    </row>
    <row r="607" spans="1:11" x14ac:dyDescent="0.25">
      <c r="A607" t="s">
        <v>2017</v>
      </c>
      <c r="B607" t="s">
        <v>2003</v>
      </c>
      <c r="C607" t="s">
        <v>2004</v>
      </c>
      <c r="D607" t="s">
        <v>122</v>
      </c>
      <c r="E607" t="s">
        <v>123</v>
      </c>
      <c r="F607">
        <v>800000</v>
      </c>
      <c r="G607">
        <v>100000</v>
      </c>
      <c r="H607">
        <v>0</v>
      </c>
      <c r="I607">
        <f>VLOOKUP(A607,'[1]2T '!$A:$F,3,FALSE)</f>
        <v>800000</v>
      </c>
      <c r="J607">
        <f>VLOOKUP(A607,'[1]2T '!$A:$F,4,FALSE)</f>
        <v>400000</v>
      </c>
      <c r="K607">
        <f>VLOOKUP(A607,'[1]2T '!$A:$F,5,FALSE)</f>
        <v>0</v>
      </c>
    </row>
    <row r="608" spans="1:11" x14ac:dyDescent="0.25">
      <c r="A608" t="s">
        <v>2018</v>
      </c>
      <c r="B608" t="s">
        <v>2003</v>
      </c>
      <c r="C608" t="s">
        <v>2004</v>
      </c>
      <c r="D608" t="s">
        <v>2019</v>
      </c>
      <c r="E608" t="s">
        <v>2020</v>
      </c>
      <c r="F608">
        <v>27618334</v>
      </c>
      <c r="G608">
        <v>8122456</v>
      </c>
      <c r="H608">
        <v>5180601.7700000005</v>
      </c>
      <c r="I608">
        <f>VLOOKUP(A608,'[1]2T '!$A:$F,3,FALSE)</f>
        <v>33826334</v>
      </c>
      <c r="J608">
        <f>VLOOKUP(A608,'[1]2T '!$A:$F,4,FALSE)</f>
        <v>16747457</v>
      </c>
      <c r="K608">
        <f>VLOOKUP(A608,'[1]2T '!$A:$F,5,FALSE)</f>
        <v>10733143.869999999</v>
      </c>
    </row>
    <row r="609" spans="1:11" x14ac:dyDescent="0.25">
      <c r="A609" t="s">
        <v>2024</v>
      </c>
      <c r="B609" t="s">
        <v>2003</v>
      </c>
      <c r="C609" t="s">
        <v>2004</v>
      </c>
      <c r="D609" t="s">
        <v>2025</v>
      </c>
      <c r="E609" t="s">
        <v>2026</v>
      </c>
      <c r="F609">
        <v>82214195</v>
      </c>
      <c r="G609">
        <v>9960923</v>
      </c>
      <c r="H609">
        <v>6584446.3799999999</v>
      </c>
      <c r="I609">
        <f>VLOOKUP(A609,'[1]2T '!$A:$F,3,FALSE)</f>
        <v>82214195</v>
      </c>
      <c r="J609">
        <f>VLOOKUP(A609,'[1]2T '!$A:$F,4,FALSE)</f>
        <v>30251906</v>
      </c>
      <c r="K609">
        <f>VLOOKUP(A609,'[1]2T '!$A:$F,5,FALSE)</f>
        <v>25476152.960000001</v>
      </c>
    </row>
    <row r="610" spans="1:11" x14ac:dyDescent="0.25">
      <c r="A610" t="s">
        <v>2027</v>
      </c>
      <c r="B610" t="s">
        <v>2028</v>
      </c>
      <c r="C610" t="s">
        <v>2111</v>
      </c>
      <c r="D610" t="s">
        <v>101</v>
      </c>
      <c r="E610" t="s">
        <v>102</v>
      </c>
      <c r="F610">
        <v>14553558</v>
      </c>
      <c r="G610">
        <v>3383220.94</v>
      </c>
      <c r="H610">
        <v>685612.44000000006</v>
      </c>
      <c r="I610">
        <f>VLOOKUP(A610,'[1]2T '!$A:$F,3,FALSE)</f>
        <v>14553558</v>
      </c>
      <c r="J610">
        <f>VLOOKUP(A610,'[1]2T '!$A:$F,4,FALSE)</f>
        <v>6998120</v>
      </c>
      <c r="K610">
        <f>VLOOKUP(A610,'[1]2T '!$A:$F,5,FALSE)</f>
        <v>2906511.14</v>
      </c>
    </row>
    <row r="611" spans="1:11" x14ac:dyDescent="0.25">
      <c r="A611" t="s">
        <v>2033</v>
      </c>
      <c r="B611" t="s">
        <v>2028</v>
      </c>
      <c r="C611" t="s">
        <v>2111</v>
      </c>
      <c r="D611" t="s">
        <v>117</v>
      </c>
      <c r="E611" t="s">
        <v>118</v>
      </c>
      <c r="F611">
        <v>3510000</v>
      </c>
      <c r="G611">
        <v>0</v>
      </c>
      <c r="H611">
        <v>0</v>
      </c>
      <c r="I611">
        <f>VLOOKUP(A611,'[1]2T '!$A:$F,3,FALSE)</f>
        <v>3510000</v>
      </c>
      <c r="J611">
        <f>VLOOKUP(A611,'[1]2T '!$A:$F,4,FALSE)</f>
        <v>0</v>
      </c>
      <c r="K611">
        <f>VLOOKUP(A611,'[1]2T '!$A:$F,5,FALSE)</f>
        <v>0</v>
      </c>
    </row>
    <row r="612" spans="1:11" x14ac:dyDescent="0.25">
      <c r="A612" t="s">
        <v>2034</v>
      </c>
      <c r="B612" t="s">
        <v>2028</v>
      </c>
      <c r="C612" t="s">
        <v>2111</v>
      </c>
      <c r="D612" t="s">
        <v>122</v>
      </c>
      <c r="E612" t="s">
        <v>123</v>
      </c>
      <c r="F612">
        <v>50000</v>
      </c>
      <c r="G612">
        <v>12600</v>
      </c>
      <c r="H612">
        <v>0</v>
      </c>
      <c r="I612">
        <f>VLOOKUP(A612,'[1]2T '!$A:$F,3,FALSE)</f>
        <v>50000</v>
      </c>
      <c r="J612">
        <f>VLOOKUP(A612,'[1]2T '!$A:$F,4,FALSE)</f>
        <v>25200</v>
      </c>
      <c r="K612">
        <f>VLOOKUP(A612,'[1]2T '!$A:$F,5,FALSE)</f>
        <v>0</v>
      </c>
    </row>
    <row r="613" spans="1:11" x14ac:dyDescent="0.25">
      <c r="A613" t="s">
        <v>2035</v>
      </c>
      <c r="B613" t="s">
        <v>2028</v>
      </c>
      <c r="C613" t="s">
        <v>2111</v>
      </c>
      <c r="D613" t="s">
        <v>2036</v>
      </c>
      <c r="E613" t="s">
        <v>2037</v>
      </c>
      <c r="F613">
        <v>36487942</v>
      </c>
      <c r="G613">
        <v>8147559.0600000005</v>
      </c>
      <c r="H613">
        <v>4117260.78</v>
      </c>
      <c r="I613">
        <f>VLOOKUP(A613,'[1]2T '!$A:$F,3,FALSE)</f>
        <v>36487942</v>
      </c>
      <c r="J613">
        <f>VLOOKUP(A613,'[1]2T '!$A:$F,4,FALSE)</f>
        <v>16742569.999999998</v>
      </c>
      <c r="K613">
        <f>VLOOKUP(A613,'[1]2T '!$A:$F,5,FALSE)</f>
        <v>12515499.670000002</v>
      </c>
    </row>
    <row r="614" spans="1:11" x14ac:dyDescent="0.25">
      <c r="A614" t="s">
        <v>2127</v>
      </c>
      <c r="B614" t="s">
        <v>2040</v>
      </c>
      <c r="C614" t="s">
        <v>2048</v>
      </c>
      <c r="D614" t="s">
        <v>2041</v>
      </c>
      <c r="E614" t="s">
        <v>2042</v>
      </c>
      <c r="F614">
        <v>20865777</v>
      </c>
      <c r="G614">
        <v>6222406</v>
      </c>
      <c r="H614">
        <v>3320426.1500000004</v>
      </c>
      <c r="I614">
        <f>VLOOKUP(A614,'[1]2T '!$A:$F,3,FALSE)</f>
        <v>29860031.199999999</v>
      </c>
      <c r="J614">
        <f>VLOOKUP(A614,'[1]2T '!$A:$F,4,FALSE)</f>
        <v>20146430.239999998</v>
      </c>
      <c r="K614">
        <f>VLOOKUP(A614,'[1]2T '!$A:$F,5,FALSE)</f>
        <v>7712755.4100000001</v>
      </c>
    </row>
    <row r="615" spans="1:11" x14ac:dyDescent="0.25">
      <c r="A615" t="s">
        <v>2128</v>
      </c>
      <c r="B615" t="s">
        <v>2040</v>
      </c>
      <c r="C615" t="s">
        <v>2048</v>
      </c>
      <c r="D615" t="s">
        <v>101</v>
      </c>
      <c r="E615" t="s">
        <v>102</v>
      </c>
      <c r="F615">
        <v>2006819</v>
      </c>
      <c r="G615">
        <v>512952</v>
      </c>
      <c r="H615">
        <v>127504.63</v>
      </c>
      <c r="I615">
        <f>VLOOKUP(A615,'[1]2T '!$A:$F,3,FALSE)</f>
        <v>2006819</v>
      </c>
      <c r="J615">
        <f>VLOOKUP(A615,'[1]2T '!$A:$F,4,FALSE)</f>
        <v>1010895</v>
      </c>
      <c r="K615">
        <f>VLOOKUP(A615,'[1]2T '!$A:$F,5,FALSE)</f>
        <v>535817.03</v>
      </c>
    </row>
  </sheetData>
  <autoFilter ref="A1:H615" xr:uid="{12C26150-E4B2-4834-9CDE-A729CC0AE89F}"/>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CD3BE1-0E4E-4E90-82E7-AD72007CA341}">
  <sheetPr codeName="Hoja6"/>
  <dimension ref="A1:M2883"/>
  <sheetViews>
    <sheetView topLeftCell="D1" workbookViewId="0">
      <selection activeCell="H2892" sqref="H2892"/>
    </sheetView>
  </sheetViews>
  <sheetFormatPr baseColWidth="10" defaultRowHeight="15" x14ac:dyDescent="0.25"/>
  <cols>
    <col min="1" max="1" width="20.5703125" customWidth="1"/>
    <col min="2" max="2" width="15.7109375" customWidth="1"/>
    <col min="3" max="3" width="18.42578125" customWidth="1"/>
  </cols>
  <sheetData>
    <row r="1" spans="1:10" ht="30" x14ac:dyDescent="0.25">
      <c r="B1" s="57" t="s">
        <v>9327</v>
      </c>
      <c r="C1" s="57" t="s">
        <v>69</v>
      </c>
      <c r="D1" s="57" t="s">
        <v>2179</v>
      </c>
      <c r="E1" s="57" t="s">
        <v>9328</v>
      </c>
      <c r="F1" s="57" t="s">
        <v>9329</v>
      </c>
      <c r="G1" s="57" t="s">
        <v>9330</v>
      </c>
      <c r="H1" s="57" t="s">
        <v>22</v>
      </c>
      <c r="I1" s="57" t="s">
        <v>9336</v>
      </c>
      <c r="J1" s="57" t="s">
        <v>10483</v>
      </c>
    </row>
    <row r="2" spans="1:10" x14ac:dyDescent="0.25">
      <c r="A2" t="s">
        <v>14032</v>
      </c>
      <c r="B2" t="s">
        <v>12297</v>
      </c>
      <c r="C2" t="s">
        <v>596</v>
      </c>
      <c r="D2" t="s">
        <v>580</v>
      </c>
      <c r="E2" t="s">
        <v>2063</v>
      </c>
      <c r="F2" t="s">
        <v>336</v>
      </c>
      <c r="G2" t="s">
        <v>337</v>
      </c>
      <c r="H2" t="s">
        <v>2131</v>
      </c>
      <c r="I2">
        <v>0.97830374753451677</v>
      </c>
      <c r="J2">
        <v>0.97830374753451677</v>
      </c>
    </row>
    <row r="3" spans="1:10" x14ac:dyDescent="0.25">
      <c r="A3" t="s">
        <v>14033</v>
      </c>
      <c r="B3" t="s">
        <v>12298</v>
      </c>
      <c r="C3" t="s">
        <v>596</v>
      </c>
      <c r="D3" t="s">
        <v>580</v>
      </c>
      <c r="E3" t="s">
        <v>2063</v>
      </c>
      <c r="F3" t="s">
        <v>336</v>
      </c>
      <c r="G3" t="s">
        <v>337</v>
      </c>
      <c r="H3" t="s">
        <v>2132</v>
      </c>
      <c r="I3">
        <v>1</v>
      </c>
      <c r="J3">
        <v>1</v>
      </c>
    </row>
    <row r="4" spans="1:10" x14ac:dyDescent="0.25">
      <c r="A4" t="s">
        <v>14034</v>
      </c>
      <c r="B4" t="s">
        <v>12299</v>
      </c>
      <c r="C4" t="s">
        <v>596</v>
      </c>
      <c r="D4" t="s">
        <v>580</v>
      </c>
      <c r="E4" t="s">
        <v>2063</v>
      </c>
      <c r="F4" t="s">
        <v>336</v>
      </c>
      <c r="G4" t="s">
        <v>337</v>
      </c>
      <c r="H4" t="s">
        <v>2138</v>
      </c>
      <c r="I4">
        <v>0.38771186440677968</v>
      </c>
      <c r="J4">
        <v>0.38771186440677968</v>
      </c>
    </row>
    <row r="5" spans="1:10" x14ac:dyDescent="0.25">
      <c r="A5" t="s">
        <v>14035</v>
      </c>
      <c r="B5" t="s">
        <v>12300</v>
      </c>
      <c r="C5" t="s">
        <v>596</v>
      </c>
      <c r="D5" t="s">
        <v>580</v>
      </c>
      <c r="E5" t="s">
        <v>2063</v>
      </c>
      <c r="F5" t="s">
        <v>336</v>
      </c>
      <c r="G5" t="s">
        <v>337</v>
      </c>
      <c r="H5" t="s">
        <v>2140</v>
      </c>
      <c r="I5">
        <v>1</v>
      </c>
      <c r="J5">
        <v>1</v>
      </c>
    </row>
    <row r="6" spans="1:10" x14ac:dyDescent="0.25">
      <c r="A6" t="s">
        <v>14036</v>
      </c>
      <c r="B6" t="s">
        <v>12301</v>
      </c>
      <c r="C6" t="s">
        <v>579</v>
      </c>
      <c r="D6" t="s">
        <v>580</v>
      </c>
      <c r="E6" t="s">
        <v>2063</v>
      </c>
      <c r="F6" t="s">
        <v>257</v>
      </c>
      <c r="G6" t="s">
        <v>258</v>
      </c>
      <c r="H6" t="s">
        <v>2131</v>
      </c>
      <c r="I6">
        <v>0.56121703557600988</v>
      </c>
      <c r="J6">
        <v>1.7992247424939734</v>
      </c>
    </row>
    <row r="7" spans="1:10" x14ac:dyDescent="0.25">
      <c r="A7" t="s">
        <v>14037</v>
      </c>
      <c r="B7" t="s">
        <v>12302</v>
      </c>
      <c r="C7" t="s">
        <v>579</v>
      </c>
      <c r="D7" t="s">
        <v>580</v>
      </c>
      <c r="E7" t="s">
        <v>2063</v>
      </c>
      <c r="F7" t="s">
        <v>257</v>
      </c>
      <c r="G7" t="s">
        <v>258</v>
      </c>
      <c r="H7" t="s">
        <v>2132</v>
      </c>
      <c r="I7">
        <v>1</v>
      </c>
      <c r="J7">
        <v>1</v>
      </c>
    </row>
    <row r="8" spans="1:10" x14ac:dyDescent="0.25">
      <c r="A8" t="s">
        <v>14038</v>
      </c>
      <c r="B8" t="s">
        <v>12303</v>
      </c>
      <c r="C8" t="s">
        <v>579</v>
      </c>
      <c r="D8" t="s">
        <v>580</v>
      </c>
      <c r="E8" t="s">
        <v>2063</v>
      </c>
      <c r="F8" t="s">
        <v>257</v>
      </c>
      <c r="G8" t="s">
        <v>258</v>
      </c>
      <c r="H8" t="s">
        <v>2138</v>
      </c>
      <c r="I8">
        <v>0.22170790328096962</v>
      </c>
      <c r="J8">
        <v>0.45443279938906406</v>
      </c>
    </row>
    <row r="9" spans="1:10" x14ac:dyDescent="0.25">
      <c r="A9" t="s">
        <v>14039</v>
      </c>
      <c r="B9" t="s">
        <v>12304</v>
      </c>
      <c r="C9" t="s">
        <v>579</v>
      </c>
      <c r="D9" t="s">
        <v>580</v>
      </c>
      <c r="E9" t="s">
        <v>2063</v>
      </c>
      <c r="F9" t="s">
        <v>257</v>
      </c>
      <c r="G9" t="s">
        <v>258</v>
      </c>
      <c r="H9" t="s">
        <v>2140</v>
      </c>
      <c r="I9">
        <v>1</v>
      </c>
      <c r="J9">
        <v>1</v>
      </c>
    </row>
    <row r="10" spans="1:10" x14ac:dyDescent="0.25">
      <c r="A10" t="s">
        <v>14040</v>
      </c>
      <c r="B10" t="s">
        <v>12305</v>
      </c>
      <c r="C10" t="s">
        <v>579</v>
      </c>
      <c r="D10" t="s">
        <v>580</v>
      </c>
      <c r="E10" t="s">
        <v>2063</v>
      </c>
      <c r="F10" t="s">
        <v>257</v>
      </c>
      <c r="G10" t="s">
        <v>258</v>
      </c>
      <c r="H10" t="s">
        <v>2142</v>
      </c>
      <c r="I10">
        <v>0.25361819974027194</v>
      </c>
      <c r="J10">
        <v>0.50092312987968024</v>
      </c>
    </row>
    <row r="11" spans="1:10" x14ac:dyDescent="0.25">
      <c r="A11" t="s">
        <v>14041</v>
      </c>
      <c r="B11" t="s">
        <v>12306</v>
      </c>
      <c r="C11" t="s">
        <v>579</v>
      </c>
      <c r="D11" t="s">
        <v>580</v>
      </c>
      <c r="E11" t="s">
        <v>2063</v>
      </c>
      <c r="F11" t="s">
        <v>257</v>
      </c>
      <c r="G11" t="s">
        <v>258</v>
      </c>
      <c r="H11" t="s">
        <v>2144</v>
      </c>
      <c r="I11">
        <v>1</v>
      </c>
      <c r="J11">
        <v>1</v>
      </c>
    </row>
    <row r="12" spans="1:10" x14ac:dyDescent="0.25">
      <c r="A12" t="s">
        <v>14042</v>
      </c>
      <c r="B12" t="s">
        <v>12307</v>
      </c>
      <c r="C12" t="s">
        <v>579</v>
      </c>
      <c r="D12" t="s">
        <v>580</v>
      </c>
      <c r="E12" t="s">
        <v>2063</v>
      </c>
      <c r="F12" t="s">
        <v>257</v>
      </c>
      <c r="G12" t="s">
        <v>258</v>
      </c>
      <c r="H12" t="s">
        <v>2317</v>
      </c>
      <c r="I12">
        <v>1</v>
      </c>
      <c r="J12">
        <v>1</v>
      </c>
    </row>
    <row r="13" spans="1:10" x14ac:dyDescent="0.25">
      <c r="A13" t="s">
        <v>14043</v>
      </c>
      <c r="B13" t="s">
        <v>12308</v>
      </c>
      <c r="C13" t="s">
        <v>579</v>
      </c>
      <c r="D13" t="s">
        <v>580</v>
      </c>
      <c r="E13" t="s">
        <v>2063</v>
      </c>
      <c r="F13" t="s">
        <v>257</v>
      </c>
      <c r="G13" t="s">
        <v>258</v>
      </c>
      <c r="H13" t="s">
        <v>2146</v>
      </c>
      <c r="I13">
        <v>0.25589225589225589</v>
      </c>
      <c r="J13">
        <v>0.50841750841750843</v>
      </c>
    </row>
    <row r="14" spans="1:10" x14ac:dyDescent="0.25">
      <c r="A14" t="s">
        <v>14044</v>
      </c>
      <c r="B14" t="s">
        <v>12309</v>
      </c>
      <c r="C14" t="s">
        <v>579</v>
      </c>
      <c r="D14" t="s">
        <v>580</v>
      </c>
      <c r="E14" t="s">
        <v>2063</v>
      </c>
      <c r="F14" t="s">
        <v>257</v>
      </c>
      <c r="G14" t="s">
        <v>258</v>
      </c>
      <c r="H14" t="s">
        <v>2148</v>
      </c>
      <c r="I14">
        <v>1</v>
      </c>
      <c r="J14">
        <v>1</v>
      </c>
    </row>
    <row r="15" spans="1:10" x14ac:dyDescent="0.25">
      <c r="A15" t="s">
        <v>14045</v>
      </c>
      <c r="B15" t="s">
        <v>12310</v>
      </c>
      <c r="C15" t="s">
        <v>579</v>
      </c>
      <c r="D15" t="s">
        <v>580</v>
      </c>
      <c r="E15" t="s">
        <v>2063</v>
      </c>
      <c r="F15" t="s">
        <v>257</v>
      </c>
      <c r="G15" t="s">
        <v>258</v>
      </c>
      <c r="H15" t="s">
        <v>2150</v>
      </c>
      <c r="I15">
        <v>0.36745533558667309</v>
      </c>
      <c r="J15">
        <v>0.68527281506518589</v>
      </c>
    </row>
    <row r="16" spans="1:10" x14ac:dyDescent="0.25">
      <c r="A16" t="s">
        <v>14046</v>
      </c>
      <c r="B16" t="s">
        <v>12311</v>
      </c>
      <c r="C16" t="s">
        <v>579</v>
      </c>
      <c r="D16" t="s">
        <v>580</v>
      </c>
      <c r="E16" t="s">
        <v>2063</v>
      </c>
      <c r="F16" t="s">
        <v>257</v>
      </c>
      <c r="G16" t="s">
        <v>258</v>
      </c>
      <c r="H16" t="s">
        <v>2151</v>
      </c>
      <c r="I16">
        <v>2</v>
      </c>
      <c r="J16">
        <v>2</v>
      </c>
    </row>
    <row r="17" spans="1:10" x14ac:dyDescent="0.25">
      <c r="A17" t="s">
        <v>14047</v>
      </c>
      <c r="B17" t="s">
        <v>12312</v>
      </c>
      <c r="C17" t="s">
        <v>585</v>
      </c>
      <c r="D17" t="s">
        <v>580</v>
      </c>
      <c r="E17" t="s">
        <v>2063</v>
      </c>
      <c r="F17" t="s">
        <v>267</v>
      </c>
      <c r="G17" t="s">
        <v>268</v>
      </c>
      <c r="H17" t="s">
        <v>2131</v>
      </c>
      <c r="I17">
        <v>0.24383754597386337</v>
      </c>
      <c r="J17">
        <v>0.56424602864073869</v>
      </c>
    </row>
    <row r="18" spans="1:10" x14ac:dyDescent="0.25">
      <c r="A18" t="s">
        <v>14048</v>
      </c>
      <c r="B18" t="s">
        <v>12313</v>
      </c>
      <c r="C18" t="s">
        <v>585</v>
      </c>
      <c r="D18" t="s">
        <v>580</v>
      </c>
      <c r="E18" t="s">
        <v>2063</v>
      </c>
      <c r="F18" t="s">
        <v>267</v>
      </c>
      <c r="G18" t="s">
        <v>268</v>
      </c>
      <c r="H18" t="s">
        <v>2132</v>
      </c>
      <c r="I18">
        <v>1</v>
      </c>
      <c r="J18">
        <v>1</v>
      </c>
    </row>
    <row r="19" spans="1:10" x14ac:dyDescent="0.25">
      <c r="A19" t="s">
        <v>14049</v>
      </c>
      <c r="B19" t="s">
        <v>12314</v>
      </c>
      <c r="C19" t="s">
        <v>585</v>
      </c>
      <c r="D19" t="s">
        <v>580</v>
      </c>
      <c r="E19" t="s">
        <v>2063</v>
      </c>
      <c r="F19" t="s">
        <v>267</v>
      </c>
      <c r="G19" t="s">
        <v>268</v>
      </c>
      <c r="H19" t="s">
        <v>2138</v>
      </c>
      <c r="I19">
        <v>0.22508591065292097</v>
      </c>
      <c r="J19">
        <v>0.44467353951890032</v>
      </c>
    </row>
    <row r="20" spans="1:10" x14ac:dyDescent="0.25">
      <c r="A20" t="s">
        <v>14050</v>
      </c>
      <c r="B20" t="s">
        <v>12315</v>
      </c>
      <c r="C20" t="s">
        <v>585</v>
      </c>
      <c r="D20" t="s">
        <v>580</v>
      </c>
      <c r="E20" t="s">
        <v>2063</v>
      </c>
      <c r="F20" t="s">
        <v>267</v>
      </c>
      <c r="G20" t="s">
        <v>268</v>
      </c>
      <c r="H20" t="s">
        <v>2140</v>
      </c>
      <c r="I20">
        <v>1</v>
      </c>
      <c r="J20">
        <v>1</v>
      </c>
    </row>
    <row r="21" spans="1:10" x14ac:dyDescent="0.25">
      <c r="A21" t="s">
        <v>14051</v>
      </c>
      <c r="B21" t="s">
        <v>12316</v>
      </c>
      <c r="C21" t="s">
        <v>585</v>
      </c>
      <c r="D21" t="s">
        <v>580</v>
      </c>
      <c r="E21" t="s">
        <v>2063</v>
      </c>
      <c r="F21" t="s">
        <v>267</v>
      </c>
      <c r="G21" t="s">
        <v>268</v>
      </c>
      <c r="H21" t="s">
        <v>2142</v>
      </c>
      <c r="I21">
        <v>0.33333333333333331</v>
      </c>
      <c r="J21">
        <v>1</v>
      </c>
    </row>
    <row r="22" spans="1:10" x14ac:dyDescent="0.25">
      <c r="A22" t="s">
        <v>14052</v>
      </c>
      <c r="B22" t="s">
        <v>12317</v>
      </c>
      <c r="C22" t="s">
        <v>585</v>
      </c>
      <c r="D22" t="s">
        <v>580</v>
      </c>
      <c r="E22" t="s">
        <v>2063</v>
      </c>
      <c r="F22" t="s">
        <v>267</v>
      </c>
      <c r="G22" t="s">
        <v>268</v>
      </c>
      <c r="H22" t="s">
        <v>2144</v>
      </c>
      <c r="I22">
        <v>1</v>
      </c>
      <c r="J22">
        <v>1</v>
      </c>
    </row>
    <row r="23" spans="1:10" x14ac:dyDescent="0.25">
      <c r="A23" t="s">
        <v>14053</v>
      </c>
      <c r="B23" t="s">
        <v>12318</v>
      </c>
      <c r="C23" t="s">
        <v>586</v>
      </c>
      <c r="D23" t="s">
        <v>580</v>
      </c>
      <c r="E23" t="s">
        <v>2063</v>
      </c>
      <c r="F23" t="s">
        <v>276</v>
      </c>
      <c r="G23" t="s">
        <v>277</v>
      </c>
      <c r="H23" t="s">
        <v>2131</v>
      </c>
      <c r="I23">
        <v>0.26250000000000001</v>
      </c>
      <c r="J23">
        <v>0.61111111111111116</v>
      </c>
    </row>
    <row r="24" spans="1:10" x14ac:dyDescent="0.25">
      <c r="A24" t="s">
        <v>14054</v>
      </c>
      <c r="B24" t="s">
        <v>12319</v>
      </c>
      <c r="C24" t="s">
        <v>586</v>
      </c>
      <c r="D24" t="s">
        <v>580</v>
      </c>
      <c r="E24" t="s">
        <v>2063</v>
      </c>
      <c r="F24" t="s">
        <v>276</v>
      </c>
      <c r="G24" t="s">
        <v>277</v>
      </c>
      <c r="H24" t="s">
        <v>2132</v>
      </c>
      <c r="I24">
        <v>0.25</v>
      </c>
      <c r="J24">
        <v>0.41666666666666669</v>
      </c>
    </row>
    <row r="25" spans="1:10" x14ac:dyDescent="0.25">
      <c r="A25" t="s">
        <v>14055</v>
      </c>
      <c r="B25" t="s">
        <v>12320</v>
      </c>
      <c r="C25" t="s">
        <v>586</v>
      </c>
      <c r="D25" t="s">
        <v>580</v>
      </c>
      <c r="E25" t="s">
        <v>2063</v>
      </c>
      <c r="F25" t="s">
        <v>276</v>
      </c>
      <c r="G25" t="s">
        <v>277</v>
      </c>
      <c r="H25" t="s">
        <v>2138</v>
      </c>
      <c r="I25">
        <v>0.2318840579710145</v>
      </c>
      <c r="J25">
        <v>0.46376811594202899</v>
      </c>
    </row>
    <row r="26" spans="1:10" x14ac:dyDescent="0.25">
      <c r="A26" t="s">
        <v>14056</v>
      </c>
      <c r="B26" t="s">
        <v>12321</v>
      </c>
      <c r="C26" t="s">
        <v>586</v>
      </c>
      <c r="D26" t="s">
        <v>580</v>
      </c>
      <c r="E26" t="s">
        <v>2063</v>
      </c>
      <c r="F26" t="s">
        <v>276</v>
      </c>
      <c r="G26" t="s">
        <v>277</v>
      </c>
      <c r="H26" t="s">
        <v>2140</v>
      </c>
      <c r="I26">
        <v>1</v>
      </c>
      <c r="J26">
        <v>1</v>
      </c>
    </row>
    <row r="27" spans="1:10" x14ac:dyDescent="0.25">
      <c r="A27" t="s">
        <v>14057</v>
      </c>
      <c r="B27" t="s">
        <v>12322</v>
      </c>
      <c r="C27" t="s">
        <v>587</v>
      </c>
      <c r="D27" t="s">
        <v>580</v>
      </c>
      <c r="E27" t="s">
        <v>2063</v>
      </c>
      <c r="F27" t="s">
        <v>284</v>
      </c>
      <c r="G27" t="s">
        <v>285</v>
      </c>
      <c r="H27" t="s">
        <v>2131</v>
      </c>
      <c r="I27">
        <v>0.16897959183673469</v>
      </c>
      <c r="J27">
        <v>0.27551020408163263</v>
      </c>
    </row>
    <row r="28" spans="1:10" x14ac:dyDescent="0.25">
      <c r="A28" t="s">
        <v>14058</v>
      </c>
      <c r="B28" t="s">
        <v>12323</v>
      </c>
      <c r="C28" t="s">
        <v>587</v>
      </c>
      <c r="D28" t="s">
        <v>580</v>
      </c>
      <c r="E28" t="s">
        <v>2063</v>
      </c>
      <c r="F28" t="s">
        <v>284</v>
      </c>
      <c r="G28" t="s">
        <v>285</v>
      </c>
      <c r="H28" t="s">
        <v>2132</v>
      </c>
      <c r="I28">
        <v>1</v>
      </c>
      <c r="J28">
        <v>1</v>
      </c>
    </row>
    <row r="29" spans="1:10" x14ac:dyDescent="0.25">
      <c r="A29" t="s">
        <v>14059</v>
      </c>
      <c r="B29" t="s">
        <v>12324</v>
      </c>
      <c r="C29" t="s">
        <v>587</v>
      </c>
      <c r="D29" t="s">
        <v>580</v>
      </c>
      <c r="E29" t="s">
        <v>2063</v>
      </c>
      <c r="F29" t="s">
        <v>284</v>
      </c>
      <c r="G29" t="s">
        <v>285</v>
      </c>
      <c r="H29" t="s">
        <v>2138</v>
      </c>
      <c r="I29">
        <v>0.25557939914163091</v>
      </c>
      <c r="J29">
        <v>0.3594420600858369</v>
      </c>
    </row>
    <row r="30" spans="1:10" x14ac:dyDescent="0.25">
      <c r="A30" t="s">
        <v>14060</v>
      </c>
      <c r="B30" t="s">
        <v>12325</v>
      </c>
      <c r="C30" t="s">
        <v>587</v>
      </c>
      <c r="D30" t="s">
        <v>580</v>
      </c>
      <c r="E30" t="s">
        <v>2063</v>
      </c>
      <c r="F30" t="s">
        <v>284</v>
      </c>
      <c r="G30" t="s">
        <v>285</v>
      </c>
      <c r="H30" t="s">
        <v>2140</v>
      </c>
      <c r="I30">
        <v>1</v>
      </c>
      <c r="J30">
        <v>1</v>
      </c>
    </row>
    <row r="31" spans="1:10" x14ac:dyDescent="0.25">
      <c r="A31" t="s">
        <v>14061</v>
      </c>
      <c r="B31" t="s">
        <v>12289</v>
      </c>
      <c r="C31" t="s">
        <v>588</v>
      </c>
      <c r="D31" t="s">
        <v>580</v>
      </c>
      <c r="E31" t="s">
        <v>2063</v>
      </c>
      <c r="F31" t="s">
        <v>297</v>
      </c>
      <c r="G31" t="s">
        <v>298</v>
      </c>
      <c r="H31" t="s">
        <v>2131</v>
      </c>
      <c r="I31">
        <v>0.90555555555555556</v>
      </c>
      <c r="J31">
        <v>0.90333333333333332</v>
      </c>
    </row>
    <row r="32" spans="1:10" x14ac:dyDescent="0.25">
      <c r="A32" t="s">
        <v>14062</v>
      </c>
      <c r="B32" t="s">
        <v>12290</v>
      </c>
      <c r="C32" t="s">
        <v>588</v>
      </c>
      <c r="D32" t="s">
        <v>580</v>
      </c>
      <c r="E32" t="s">
        <v>2063</v>
      </c>
      <c r="F32" t="s">
        <v>297</v>
      </c>
      <c r="G32" t="s">
        <v>298</v>
      </c>
      <c r="H32" t="s">
        <v>2132</v>
      </c>
      <c r="I32">
        <v>0.90555555555555556</v>
      </c>
      <c r="J32">
        <v>0.90333333333333332</v>
      </c>
    </row>
    <row r="33" spans="1:10" x14ac:dyDescent="0.25">
      <c r="A33" t="s">
        <v>14063</v>
      </c>
      <c r="B33" t="s">
        <v>12326</v>
      </c>
      <c r="C33" t="s">
        <v>589</v>
      </c>
      <c r="D33" t="s">
        <v>580</v>
      </c>
      <c r="E33" t="s">
        <v>2063</v>
      </c>
      <c r="F33" t="s">
        <v>247</v>
      </c>
      <c r="G33" t="s">
        <v>248</v>
      </c>
      <c r="H33" t="s">
        <v>2131</v>
      </c>
      <c r="I33">
        <v>0.24959999999999999</v>
      </c>
      <c r="J33">
        <v>0.5</v>
      </c>
    </row>
    <row r="34" spans="1:10" x14ac:dyDescent="0.25">
      <c r="A34" t="s">
        <v>14064</v>
      </c>
      <c r="B34" t="s">
        <v>12327</v>
      </c>
      <c r="C34" t="s">
        <v>589</v>
      </c>
      <c r="D34" t="s">
        <v>580</v>
      </c>
      <c r="E34" t="s">
        <v>2063</v>
      </c>
      <c r="F34" t="s">
        <v>247</v>
      </c>
      <c r="G34" t="s">
        <v>248</v>
      </c>
      <c r="H34" t="s">
        <v>2132</v>
      </c>
      <c r="I34">
        <v>1</v>
      </c>
      <c r="J34">
        <v>1</v>
      </c>
    </row>
    <row r="35" spans="1:10" x14ac:dyDescent="0.25">
      <c r="A35" t="s">
        <v>14065</v>
      </c>
      <c r="B35" t="s">
        <v>12328</v>
      </c>
      <c r="C35" t="s">
        <v>589</v>
      </c>
      <c r="D35" t="s">
        <v>580</v>
      </c>
      <c r="E35" t="s">
        <v>2063</v>
      </c>
      <c r="F35" t="s">
        <v>247</v>
      </c>
      <c r="G35" t="s">
        <v>248</v>
      </c>
      <c r="H35" t="s">
        <v>2136</v>
      </c>
      <c r="I35">
        <v>1</v>
      </c>
      <c r="J35">
        <v>1</v>
      </c>
    </row>
    <row r="36" spans="1:10" x14ac:dyDescent="0.25">
      <c r="A36" t="s">
        <v>14066</v>
      </c>
      <c r="B36" t="s">
        <v>12329</v>
      </c>
      <c r="C36" t="s">
        <v>589</v>
      </c>
      <c r="D36" t="s">
        <v>580</v>
      </c>
      <c r="E36" t="s">
        <v>2063</v>
      </c>
      <c r="F36" t="s">
        <v>247</v>
      </c>
      <c r="G36" t="s">
        <v>248</v>
      </c>
      <c r="H36" t="s">
        <v>2138</v>
      </c>
      <c r="I36">
        <v>0.24931506849315069</v>
      </c>
      <c r="J36">
        <v>0.50136986301369868</v>
      </c>
    </row>
    <row r="37" spans="1:10" x14ac:dyDescent="0.25">
      <c r="A37" t="s">
        <v>14067</v>
      </c>
      <c r="B37" t="s">
        <v>12330</v>
      </c>
      <c r="C37" t="s">
        <v>589</v>
      </c>
      <c r="D37" t="s">
        <v>580</v>
      </c>
      <c r="E37" t="s">
        <v>2063</v>
      </c>
      <c r="F37" t="s">
        <v>247</v>
      </c>
      <c r="G37" t="s">
        <v>248</v>
      </c>
      <c r="H37" t="s">
        <v>2140</v>
      </c>
      <c r="I37">
        <v>1</v>
      </c>
      <c r="J37">
        <v>1</v>
      </c>
    </row>
    <row r="38" spans="1:10" x14ac:dyDescent="0.25">
      <c r="A38" t="s">
        <v>14068</v>
      </c>
      <c r="B38" t="s">
        <v>12331</v>
      </c>
      <c r="C38" t="s">
        <v>589</v>
      </c>
      <c r="D38" t="s">
        <v>580</v>
      </c>
      <c r="E38" t="s">
        <v>2063</v>
      </c>
      <c r="F38" t="s">
        <v>247</v>
      </c>
      <c r="G38" t="s">
        <v>248</v>
      </c>
      <c r="H38" t="s">
        <v>2142</v>
      </c>
      <c r="I38">
        <v>0.25694444444444442</v>
      </c>
      <c r="J38">
        <v>0.51388888888888884</v>
      </c>
    </row>
    <row r="39" spans="1:10" x14ac:dyDescent="0.25">
      <c r="A39" t="s">
        <v>14069</v>
      </c>
      <c r="B39" t="s">
        <v>12332</v>
      </c>
      <c r="C39" t="s">
        <v>589</v>
      </c>
      <c r="D39" t="s">
        <v>580</v>
      </c>
      <c r="E39" t="s">
        <v>2063</v>
      </c>
      <c r="F39" t="s">
        <v>247</v>
      </c>
      <c r="G39" t="s">
        <v>248</v>
      </c>
      <c r="H39" t="s">
        <v>2144</v>
      </c>
      <c r="I39">
        <v>1</v>
      </c>
      <c r="J39">
        <v>1</v>
      </c>
    </row>
    <row r="40" spans="1:10" x14ac:dyDescent="0.25">
      <c r="A40" t="s">
        <v>14070</v>
      </c>
      <c r="B40" t="s">
        <v>12333</v>
      </c>
      <c r="C40" t="s">
        <v>589</v>
      </c>
      <c r="D40" t="s">
        <v>580</v>
      </c>
      <c r="E40" t="s">
        <v>2063</v>
      </c>
      <c r="F40" t="s">
        <v>247</v>
      </c>
      <c r="G40" t="s">
        <v>248</v>
      </c>
      <c r="H40" t="s">
        <v>2146</v>
      </c>
      <c r="I40">
        <v>0.25840707964601772</v>
      </c>
      <c r="J40">
        <v>0.72566371681415931</v>
      </c>
    </row>
    <row r="41" spans="1:10" x14ac:dyDescent="0.25">
      <c r="A41" t="s">
        <v>14071</v>
      </c>
      <c r="B41" t="s">
        <v>12334</v>
      </c>
      <c r="C41" t="s">
        <v>589</v>
      </c>
      <c r="D41" t="s">
        <v>580</v>
      </c>
      <c r="E41" t="s">
        <v>2063</v>
      </c>
      <c r="F41" t="s">
        <v>247</v>
      </c>
      <c r="G41" t="s">
        <v>248</v>
      </c>
      <c r="H41" t="s">
        <v>2148</v>
      </c>
      <c r="I41">
        <v>1</v>
      </c>
      <c r="J41">
        <v>1</v>
      </c>
    </row>
    <row r="42" spans="1:10" x14ac:dyDescent="0.25">
      <c r="A42" t="s">
        <v>14072</v>
      </c>
      <c r="B42" t="s">
        <v>12335</v>
      </c>
      <c r="C42" t="s">
        <v>589</v>
      </c>
      <c r="D42" t="s">
        <v>580</v>
      </c>
      <c r="E42" t="s">
        <v>2063</v>
      </c>
      <c r="F42" t="s">
        <v>247</v>
      </c>
      <c r="G42" t="s">
        <v>248</v>
      </c>
      <c r="H42" t="s">
        <v>2150</v>
      </c>
      <c r="I42">
        <v>0.24267782426778242</v>
      </c>
      <c r="J42">
        <v>0.40794979079497906</v>
      </c>
    </row>
    <row r="43" spans="1:10" x14ac:dyDescent="0.25">
      <c r="A43" t="s">
        <v>14073</v>
      </c>
      <c r="B43" t="s">
        <v>12336</v>
      </c>
      <c r="C43" t="s">
        <v>589</v>
      </c>
      <c r="D43" t="s">
        <v>580</v>
      </c>
      <c r="E43" t="s">
        <v>2063</v>
      </c>
      <c r="F43" t="s">
        <v>247</v>
      </c>
      <c r="G43" t="s">
        <v>248</v>
      </c>
      <c r="H43" t="s">
        <v>2151</v>
      </c>
      <c r="I43">
        <v>1</v>
      </c>
      <c r="J43">
        <v>1</v>
      </c>
    </row>
    <row r="44" spans="1:10" x14ac:dyDescent="0.25">
      <c r="A44" t="s">
        <v>14074</v>
      </c>
      <c r="B44" t="s">
        <v>12337</v>
      </c>
      <c r="C44" t="s">
        <v>589</v>
      </c>
      <c r="D44" t="s">
        <v>580</v>
      </c>
      <c r="E44" t="s">
        <v>2063</v>
      </c>
      <c r="F44" t="s">
        <v>247</v>
      </c>
      <c r="G44" t="s">
        <v>248</v>
      </c>
      <c r="H44" t="s">
        <v>2152</v>
      </c>
      <c r="I44">
        <v>0.33067606615160766</v>
      </c>
      <c r="J44">
        <v>0.50269483779740554</v>
      </c>
    </row>
    <row r="45" spans="1:10" x14ac:dyDescent="0.25">
      <c r="A45" t="s">
        <v>14075</v>
      </c>
      <c r="B45" t="s">
        <v>12338</v>
      </c>
      <c r="C45" t="s">
        <v>589</v>
      </c>
      <c r="D45" t="s">
        <v>580</v>
      </c>
      <c r="E45" t="s">
        <v>2063</v>
      </c>
      <c r="F45" t="s">
        <v>247</v>
      </c>
      <c r="G45" t="s">
        <v>248</v>
      </c>
      <c r="H45" t="s">
        <v>2154</v>
      </c>
      <c r="I45">
        <v>1</v>
      </c>
      <c r="J45">
        <v>1</v>
      </c>
    </row>
    <row r="46" spans="1:10" x14ac:dyDescent="0.25">
      <c r="A46" t="s">
        <v>14076</v>
      </c>
      <c r="B46" t="s">
        <v>12339</v>
      </c>
      <c r="C46" t="s">
        <v>589</v>
      </c>
      <c r="D46" t="s">
        <v>580</v>
      </c>
      <c r="E46" t="s">
        <v>2063</v>
      </c>
      <c r="F46" t="s">
        <v>247</v>
      </c>
      <c r="G46" t="s">
        <v>248</v>
      </c>
      <c r="H46" t="s">
        <v>2156</v>
      </c>
      <c r="I46">
        <v>0.25</v>
      </c>
      <c r="J46">
        <v>0.5</v>
      </c>
    </row>
    <row r="47" spans="1:10" x14ac:dyDescent="0.25">
      <c r="A47" t="s">
        <v>14077</v>
      </c>
      <c r="B47" t="s">
        <v>12340</v>
      </c>
      <c r="C47" t="s">
        <v>589</v>
      </c>
      <c r="D47" t="s">
        <v>580</v>
      </c>
      <c r="E47" t="s">
        <v>2063</v>
      </c>
      <c r="F47" t="s">
        <v>247</v>
      </c>
      <c r="G47" t="s">
        <v>248</v>
      </c>
      <c r="H47" t="s">
        <v>2157</v>
      </c>
      <c r="I47">
        <v>1</v>
      </c>
      <c r="J47">
        <v>1</v>
      </c>
    </row>
    <row r="48" spans="1:10" x14ac:dyDescent="0.25">
      <c r="A48" t="s">
        <v>14078</v>
      </c>
      <c r="B48" t="s">
        <v>12341</v>
      </c>
      <c r="C48" t="s">
        <v>589</v>
      </c>
      <c r="D48" t="s">
        <v>580</v>
      </c>
      <c r="E48" t="s">
        <v>2063</v>
      </c>
      <c r="F48" t="s">
        <v>247</v>
      </c>
      <c r="G48" t="s">
        <v>248</v>
      </c>
      <c r="H48" t="s">
        <v>2159</v>
      </c>
      <c r="I48">
        <v>0.22393822393822393</v>
      </c>
      <c r="J48">
        <v>0.3783783783783784</v>
      </c>
    </row>
    <row r="49" spans="1:10" x14ac:dyDescent="0.25">
      <c r="A49" t="s">
        <v>14079</v>
      </c>
      <c r="B49" t="s">
        <v>12342</v>
      </c>
      <c r="C49" t="s">
        <v>589</v>
      </c>
      <c r="D49" t="s">
        <v>580</v>
      </c>
      <c r="E49" t="s">
        <v>2063</v>
      </c>
      <c r="F49" t="s">
        <v>247</v>
      </c>
      <c r="G49" t="s">
        <v>248</v>
      </c>
      <c r="H49" t="s">
        <v>2161</v>
      </c>
      <c r="I49">
        <v>1</v>
      </c>
      <c r="J49">
        <v>1</v>
      </c>
    </row>
    <row r="50" spans="1:10" x14ac:dyDescent="0.25">
      <c r="A50" t="s">
        <v>14080</v>
      </c>
      <c r="B50" t="s">
        <v>12343</v>
      </c>
      <c r="C50" t="s">
        <v>589</v>
      </c>
      <c r="D50" t="s">
        <v>580</v>
      </c>
      <c r="E50" t="s">
        <v>2063</v>
      </c>
      <c r="F50" t="s">
        <v>247</v>
      </c>
      <c r="G50" t="s">
        <v>248</v>
      </c>
      <c r="H50" t="s">
        <v>4423</v>
      </c>
      <c r="I50">
        <v>0</v>
      </c>
      <c r="J50">
        <v>0.52083333333333337</v>
      </c>
    </row>
    <row r="51" spans="1:10" x14ac:dyDescent="0.25">
      <c r="A51" t="s">
        <v>14081</v>
      </c>
      <c r="B51" t="s">
        <v>12344</v>
      </c>
      <c r="C51" t="s">
        <v>589</v>
      </c>
      <c r="D51" t="s">
        <v>580</v>
      </c>
      <c r="E51" t="s">
        <v>2063</v>
      </c>
      <c r="F51" t="s">
        <v>247</v>
      </c>
      <c r="G51" t="s">
        <v>248</v>
      </c>
      <c r="H51" t="s">
        <v>4424</v>
      </c>
      <c r="I51">
        <v>1</v>
      </c>
      <c r="J51">
        <v>1</v>
      </c>
    </row>
    <row r="52" spans="1:10" x14ac:dyDescent="0.25">
      <c r="A52" t="s">
        <v>14082</v>
      </c>
      <c r="B52" t="s">
        <v>12291</v>
      </c>
      <c r="C52" t="s">
        <v>590</v>
      </c>
      <c r="D52" t="s">
        <v>580</v>
      </c>
      <c r="E52" t="s">
        <v>2063</v>
      </c>
      <c r="F52" t="s">
        <v>304</v>
      </c>
      <c r="G52" t="s">
        <v>305</v>
      </c>
      <c r="H52" t="s">
        <v>2131</v>
      </c>
      <c r="I52">
        <v>0.28260092890317973</v>
      </c>
      <c r="J52">
        <v>0.52125759199714183</v>
      </c>
    </row>
    <row r="53" spans="1:10" x14ac:dyDescent="0.25">
      <c r="A53" t="s">
        <v>14083</v>
      </c>
      <c r="B53" t="s">
        <v>12292</v>
      </c>
      <c r="C53" t="s">
        <v>590</v>
      </c>
      <c r="D53" t="s">
        <v>580</v>
      </c>
      <c r="E53" t="s">
        <v>2063</v>
      </c>
      <c r="F53" t="s">
        <v>304</v>
      </c>
      <c r="G53" t="s">
        <v>305</v>
      </c>
      <c r="H53" t="s">
        <v>2132</v>
      </c>
      <c r="I53">
        <v>1</v>
      </c>
      <c r="J53">
        <v>1</v>
      </c>
    </row>
    <row r="54" spans="1:10" x14ac:dyDescent="0.25">
      <c r="A54" t="s">
        <v>14084</v>
      </c>
      <c r="B54" t="s">
        <v>12293</v>
      </c>
      <c r="C54" t="s">
        <v>590</v>
      </c>
      <c r="D54" t="s">
        <v>580</v>
      </c>
      <c r="E54" t="s">
        <v>2063</v>
      </c>
      <c r="F54" t="s">
        <v>304</v>
      </c>
      <c r="G54" t="s">
        <v>305</v>
      </c>
      <c r="H54" t="s">
        <v>2138</v>
      </c>
      <c r="I54">
        <v>0.39285714285714285</v>
      </c>
      <c r="J54">
        <v>1.1428571428571428</v>
      </c>
    </row>
    <row r="55" spans="1:10" x14ac:dyDescent="0.25">
      <c r="A55" t="s">
        <v>14085</v>
      </c>
      <c r="B55" t="s">
        <v>12294</v>
      </c>
      <c r="C55" t="s">
        <v>590</v>
      </c>
      <c r="D55" t="s">
        <v>580</v>
      </c>
      <c r="E55" t="s">
        <v>2063</v>
      </c>
      <c r="F55" t="s">
        <v>304</v>
      </c>
      <c r="G55" t="s">
        <v>305</v>
      </c>
      <c r="H55" t="s">
        <v>2140</v>
      </c>
      <c r="I55">
        <v>1</v>
      </c>
      <c r="J55">
        <v>1</v>
      </c>
    </row>
    <row r="56" spans="1:10" x14ac:dyDescent="0.25">
      <c r="A56" t="s">
        <v>14086</v>
      </c>
      <c r="B56" t="s">
        <v>12295</v>
      </c>
      <c r="C56" t="s">
        <v>590</v>
      </c>
      <c r="D56" t="s">
        <v>580</v>
      </c>
      <c r="E56" t="s">
        <v>2063</v>
      </c>
      <c r="F56" t="s">
        <v>304</v>
      </c>
      <c r="G56" t="s">
        <v>305</v>
      </c>
      <c r="H56" t="s">
        <v>2142</v>
      </c>
      <c r="I56">
        <v>0.33118782913984784</v>
      </c>
      <c r="J56">
        <v>0.73902867173785836</v>
      </c>
    </row>
    <row r="57" spans="1:10" x14ac:dyDescent="0.25">
      <c r="A57" t="s">
        <v>14087</v>
      </c>
      <c r="B57" t="s">
        <v>12296</v>
      </c>
      <c r="C57" t="s">
        <v>590</v>
      </c>
      <c r="D57" t="s">
        <v>580</v>
      </c>
      <c r="E57" t="s">
        <v>2063</v>
      </c>
      <c r="F57" t="s">
        <v>304</v>
      </c>
      <c r="G57" t="s">
        <v>305</v>
      </c>
      <c r="H57" t="s">
        <v>2144</v>
      </c>
      <c r="I57">
        <v>1</v>
      </c>
      <c r="J57">
        <v>1</v>
      </c>
    </row>
    <row r="58" spans="1:10" x14ac:dyDescent="0.25">
      <c r="A58" t="s">
        <v>14088</v>
      </c>
      <c r="B58" t="s">
        <v>12345</v>
      </c>
      <c r="C58" t="s">
        <v>591</v>
      </c>
      <c r="D58" t="s">
        <v>580</v>
      </c>
      <c r="E58" t="s">
        <v>2063</v>
      </c>
      <c r="F58" t="s">
        <v>312</v>
      </c>
      <c r="G58" t="s">
        <v>313</v>
      </c>
      <c r="H58" t="s">
        <v>2131</v>
      </c>
      <c r="I58">
        <v>0.23351023502653526</v>
      </c>
      <c r="J58">
        <v>0.23426838514025777</v>
      </c>
    </row>
    <row r="59" spans="1:10" x14ac:dyDescent="0.25">
      <c r="A59" t="s">
        <v>14089</v>
      </c>
      <c r="B59" t="s">
        <v>12346</v>
      </c>
      <c r="C59" t="s">
        <v>591</v>
      </c>
      <c r="D59" t="s">
        <v>580</v>
      </c>
      <c r="E59" t="s">
        <v>2063</v>
      </c>
      <c r="F59" t="s">
        <v>312</v>
      </c>
      <c r="G59" t="s">
        <v>313</v>
      </c>
      <c r="H59" t="s">
        <v>2132</v>
      </c>
      <c r="I59">
        <v>1</v>
      </c>
      <c r="J59">
        <v>1</v>
      </c>
    </row>
    <row r="60" spans="1:10" x14ac:dyDescent="0.25">
      <c r="A60" t="s">
        <v>14090</v>
      </c>
      <c r="B60" t="s">
        <v>12347</v>
      </c>
      <c r="C60" t="s">
        <v>591</v>
      </c>
      <c r="D60" t="s">
        <v>580</v>
      </c>
      <c r="E60" t="s">
        <v>2063</v>
      </c>
      <c r="F60" t="s">
        <v>312</v>
      </c>
      <c r="G60" t="s">
        <v>313</v>
      </c>
      <c r="H60" t="s">
        <v>2138</v>
      </c>
      <c r="I60">
        <v>0.21363115693012599</v>
      </c>
      <c r="J60">
        <v>0.4305078274150439</v>
      </c>
    </row>
    <row r="61" spans="1:10" x14ac:dyDescent="0.25">
      <c r="A61" t="s">
        <v>14091</v>
      </c>
      <c r="B61" t="s">
        <v>12348</v>
      </c>
      <c r="C61" t="s">
        <v>591</v>
      </c>
      <c r="D61" t="s">
        <v>580</v>
      </c>
      <c r="E61" t="s">
        <v>2063</v>
      </c>
      <c r="F61" t="s">
        <v>312</v>
      </c>
      <c r="G61" t="s">
        <v>313</v>
      </c>
      <c r="H61" t="s">
        <v>2140</v>
      </c>
      <c r="I61">
        <v>1</v>
      </c>
      <c r="J61">
        <v>1</v>
      </c>
    </row>
    <row r="62" spans="1:10" x14ac:dyDescent="0.25">
      <c r="A62" t="s">
        <v>14092</v>
      </c>
      <c r="B62" t="s">
        <v>12349</v>
      </c>
      <c r="C62" t="s">
        <v>591</v>
      </c>
      <c r="D62" t="s">
        <v>580</v>
      </c>
      <c r="E62" t="s">
        <v>2063</v>
      </c>
      <c r="F62" t="s">
        <v>312</v>
      </c>
      <c r="G62" t="s">
        <v>313</v>
      </c>
      <c r="H62" t="s">
        <v>2142</v>
      </c>
      <c r="I62">
        <v>0.20174165457184326</v>
      </c>
      <c r="J62">
        <v>0.59158200290275764</v>
      </c>
    </row>
    <row r="63" spans="1:10" x14ac:dyDescent="0.25">
      <c r="A63" t="s">
        <v>14093</v>
      </c>
      <c r="B63" t="s">
        <v>12350</v>
      </c>
      <c r="C63" t="s">
        <v>591</v>
      </c>
      <c r="D63" t="s">
        <v>580</v>
      </c>
      <c r="E63" t="s">
        <v>2063</v>
      </c>
      <c r="F63" t="s">
        <v>312</v>
      </c>
      <c r="G63" t="s">
        <v>313</v>
      </c>
      <c r="H63" t="s">
        <v>2144</v>
      </c>
      <c r="I63">
        <v>1</v>
      </c>
      <c r="J63">
        <v>1</v>
      </c>
    </row>
    <row r="64" spans="1:10" x14ac:dyDescent="0.25">
      <c r="A64" t="s">
        <v>14094</v>
      </c>
      <c r="B64" t="s">
        <v>12351</v>
      </c>
      <c r="C64" t="s">
        <v>591</v>
      </c>
      <c r="D64" t="s">
        <v>580</v>
      </c>
      <c r="E64" t="s">
        <v>2063</v>
      </c>
      <c r="F64" t="s">
        <v>312</v>
      </c>
      <c r="G64" t="s">
        <v>313</v>
      </c>
      <c r="H64" t="s">
        <v>2146</v>
      </c>
      <c r="I64">
        <v>0.17922185430463577</v>
      </c>
      <c r="J64">
        <v>0.40281276993953352</v>
      </c>
    </row>
    <row r="65" spans="1:10" x14ac:dyDescent="0.25">
      <c r="A65" t="s">
        <v>14095</v>
      </c>
      <c r="B65" t="s">
        <v>12352</v>
      </c>
      <c r="C65" t="s">
        <v>591</v>
      </c>
      <c r="D65" t="s">
        <v>580</v>
      </c>
      <c r="E65" t="s">
        <v>2063</v>
      </c>
      <c r="F65" t="s">
        <v>312</v>
      </c>
      <c r="G65" t="s">
        <v>313</v>
      </c>
      <c r="H65" t="s">
        <v>2148</v>
      </c>
      <c r="I65">
        <v>1</v>
      </c>
      <c r="J65">
        <v>1</v>
      </c>
    </row>
    <row r="66" spans="1:10" x14ac:dyDescent="0.25">
      <c r="A66" t="s">
        <v>14096</v>
      </c>
      <c r="B66" t="s">
        <v>12353</v>
      </c>
      <c r="C66" t="s">
        <v>591</v>
      </c>
      <c r="D66" t="s">
        <v>580</v>
      </c>
      <c r="E66" t="s">
        <v>2063</v>
      </c>
      <c r="F66" t="s">
        <v>312</v>
      </c>
      <c r="G66" t="s">
        <v>313</v>
      </c>
      <c r="H66" t="s">
        <v>2150</v>
      </c>
      <c r="I66">
        <v>0.11586491442542789</v>
      </c>
      <c r="J66">
        <v>0.22296621471438097</v>
      </c>
    </row>
    <row r="67" spans="1:10" x14ac:dyDescent="0.25">
      <c r="A67" t="s">
        <v>14097</v>
      </c>
      <c r="B67" t="s">
        <v>12354</v>
      </c>
      <c r="C67" t="s">
        <v>591</v>
      </c>
      <c r="D67" t="s">
        <v>580</v>
      </c>
      <c r="E67" t="s">
        <v>2063</v>
      </c>
      <c r="F67" t="s">
        <v>312</v>
      </c>
      <c r="G67" t="s">
        <v>313</v>
      </c>
      <c r="H67" t="s">
        <v>2151</v>
      </c>
      <c r="I67">
        <v>1</v>
      </c>
      <c r="J67">
        <v>1</v>
      </c>
    </row>
    <row r="68" spans="1:10" x14ac:dyDescent="0.25">
      <c r="A68" t="s">
        <v>14098</v>
      </c>
      <c r="B68" t="s">
        <v>12355</v>
      </c>
      <c r="C68" t="s">
        <v>594</v>
      </c>
      <c r="D68" t="s">
        <v>580</v>
      </c>
      <c r="E68" t="s">
        <v>2063</v>
      </c>
      <c r="F68" t="s">
        <v>122</v>
      </c>
      <c r="G68" t="s">
        <v>123</v>
      </c>
      <c r="H68" t="s">
        <v>2131</v>
      </c>
      <c r="I68">
        <v>0.24545454545454545</v>
      </c>
      <c r="J68">
        <v>0.43636363636363634</v>
      </c>
    </row>
    <row r="69" spans="1:10" x14ac:dyDescent="0.25">
      <c r="A69" t="s">
        <v>14099</v>
      </c>
      <c r="B69" t="s">
        <v>12356</v>
      </c>
      <c r="C69" t="s">
        <v>594</v>
      </c>
      <c r="D69" t="s">
        <v>580</v>
      </c>
      <c r="E69" t="s">
        <v>2063</v>
      </c>
      <c r="F69" t="s">
        <v>122</v>
      </c>
      <c r="G69" t="s">
        <v>123</v>
      </c>
      <c r="H69" t="s">
        <v>2132</v>
      </c>
      <c r="I69">
        <v>1</v>
      </c>
      <c r="J69">
        <v>1</v>
      </c>
    </row>
    <row r="70" spans="1:10" x14ac:dyDescent="0.25">
      <c r="A70" t="s">
        <v>14100</v>
      </c>
      <c r="B70" t="s">
        <v>12357</v>
      </c>
      <c r="C70" t="s">
        <v>594</v>
      </c>
      <c r="D70" t="s">
        <v>580</v>
      </c>
      <c r="E70" t="s">
        <v>2063</v>
      </c>
      <c r="F70" t="s">
        <v>122</v>
      </c>
      <c r="G70" t="s">
        <v>123</v>
      </c>
      <c r="H70" t="s">
        <v>2138</v>
      </c>
      <c r="I70">
        <v>0.25</v>
      </c>
      <c r="J70">
        <v>0.48636363636363639</v>
      </c>
    </row>
    <row r="71" spans="1:10" x14ac:dyDescent="0.25">
      <c r="A71" t="s">
        <v>14101</v>
      </c>
      <c r="B71" t="s">
        <v>12358</v>
      </c>
      <c r="C71" t="s">
        <v>594</v>
      </c>
      <c r="D71" t="s">
        <v>580</v>
      </c>
      <c r="E71" t="s">
        <v>2063</v>
      </c>
      <c r="F71" t="s">
        <v>122</v>
      </c>
      <c r="G71" t="s">
        <v>123</v>
      </c>
      <c r="H71" t="s">
        <v>2140</v>
      </c>
      <c r="I71">
        <v>0.36702127659574468</v>
      </c>
      <c r="J71">
        <v>0.58276595744680848</v>
      </c>
    </row>
    <row r="72" spans="1:10" x14ac:dyDescent="0.25">
      <c r="A72" t="s">
        <v>14102</v>
      </c>
      <c r="B72" t="s">
        <v>12359</v>
      </c>
      <c r="C72" t="s">
        <v>595</v>
      </c>
      <c r="D72" t="s">
        <v>580</v>
      </c>
      <c r="E72" t="s">
        <v>2063</v>
      </c>
      <c r="F72" t="s">
        <v>322</v>
      </c>
      <c r="G72" t="s">
        <v>323</v>
      </c>
      <c r="H72" t="s">
        <v>2131</v>
      </c>
      <c r="I72">
        <v>0.33898305084745761</v>
      </c>
      <c r="J72">
        <v>0.64406779661016944</v>
      </c>
    </row>
    <row r="73" spans="1:10" x14ac:dyDescent="0.25">
      <c r="A73" t="s">
        <v>14103</v>
      </c>
      <c r="B73" t="s">
        <v>12360</v>
      </c>
      <c r="C73" t="s">
        <v>595</v>
      </c>
      <c r="D73" t="s">
        <v>580</v>
      </c>
      <c r="E73" t="s">
        <v>2063</v>
      </c>
      <c r="F73" t="s">
        <v>322</v>
      </c>
      <c r="G73" t="s">
        <v>323</v>
      </c>
      <c r="H73" t="s">
        <v>2132</v>
      </c>
      <c r="I73">
        <v>1</v>
      </c>
      <c r="J73">
        <v>1</v>
      </c>
    </row>
    <row r="74" spans="1:10" x14ac:dyDescent="0.25">
      <c r="A74" t="s">
        <v>14104</v>
      </c>
      <c r="B74" t="s">
        <v>13499</v>
      </c>
      <c r="C74" t="s">
        <v>1827</v>
      </c>
      <c r="D74" t="s">
        <v>1818</v>
      </c>
      <c r="E74" t="s">
        <v>2105</v>
      </c>
      <c r="F74" t="s">
        <v>122</v>
      </c>
      <c r="G74" t="s">
        <v>123</v>
      </c>
      <c r="H74" t="s">
        <v>2131</v>
      </c>
      <c r="I74">
        <v>0</v>
      </c>
      <c r="J74">
        <v>0</v>
      </c>
    </row>
    <row r="75" spans="1:10" x14ac:dyDescent="0.25">
      <c r="A75" t="s">
        <v>14105</v>
      </c>
      <c r="B75" t="s">
        <v>13500</v>
      </c>
      <c r="C75" t="s">
        <v>1827</v>
      </c>
      <c r="D75" t="s">
        <v>1818</v>
      </c>
      <c r="E75" t="s">
        <v>2105</v>
      </c>
      <c r="F75" t="s">
        <v>122</v>
      </c>
      <c r="G75" t="s">
        <v>123</v>
      </c>
      <c r="H75" t="s">
        <v>2132</v>
      </c>
      <c r="I75">
        <v>0</v>
      </c>
      <c r="J75">
        <v>0</v>
      </c>
    </row>
    <row r="76" spans="1:10" x14ac:dyDescent="0.25">
      <c r="A76" t="s">
        <v>14106</v>
      </c>
      <c r="B76" t="s">
        <v>13501</v>
      </c>
      <c r="C76" t="s">
        <v>1827</v>
      </c>
      <c r="D76" t="s">
        <v>1818</v>
      </c>
      <c r="E76" t="s">
        <v>2105</v>
      </c>
      <c r="F76" t="s">
        <v>122</v>
      </c>
      <c r="G76" t="s">
        <v>123</v>
      </c>
      <c r="H76" t="s">
        <v>2136</v>
      </c>
      <c r="I76">
        <v>0</v>
      </c>
      <c r="J76">
        <v>0</v>
      </c>
    </row>
    <row r="77" spans="1:10" x14ac:dyDescent="0.25">
      <c r="A77" t="s">
        <v>14107</v>
      </c>
      <c r="B77" t="s">
        <v>13502</v>
      </c>
      <c r="C77" t="s">
        <v>1827</v>
      </c>
      <c r="D77" t="s">
        <v>1818</v>
      </c>
      <c r="E77" t="s">
        <v>2105</v>
      </c>
      <c r="F77" t="s">
        <v>122</v>
      </c>
      <c r="G77" t="s">
        <v>123</v>
      </c>
      <c r="H77" t="s">
        <v>2138</v>
      </c>
      <c r="I77">
        <v>0</v>
      </c>
      <c r="J77">
        <v>0.91666666666666663</v>
      </c>
    </row>
    <row r="78" spans="1:10" x14ac:dyDescent="0.25">
      <c r="A78" t="s">
        <v>14108</v>
      </c>
      <c r="B78" t="s">
        <v>13503</v>
      </c>
      <c r="C78" t="s">
        <v>1827</v>
      </c>
      <c r="D78" t="s">
        <v>1818</v>
      </c>
      <c r="E78" t="s">
        <v>2105</v>
      </c>
      <c r="F78" t="s">
        <v>122</v>
      </c>
      <c r="G78" t="s">
        <v>123</v>
      </c>
      <c r="H78" t="s">
        <v>2140</v>
      </c>
      <c r="I78">
        <v>0</v>
      </c>
      <c r="J78">
        <v>0</v>
      </c>
    </row>
    <row r="79" spans="1:10" x14ac:dyDescent="0.25">
      <c r="A79" t="s">
        <v>14109</v>
      </c>
      <c r="B79" t="s">
        <v>13504</v>
      </c>
      <c r="C79" t="s">
        <v>1827</v>
      </c>
      <c r="D79" t="s">
        <v>1818</v>
      </c>
      <c r="E79" t="s">
        <v>2105</v>
      </c>
      <c r="F79" t="s">
        <v>122</v>
      </c>
      <c r="G79" t="s">
        <v>123</v>
      </c>
      <c r="H79" t="s">
        <v>2202</v>
      </c>
      <c r="I79">
        <v>0.25</v>
      </c>
      <c r="J79">
        <v>0.25</v>
      </c>
    </row>
    <row r="80" spans="1:10" x14ac:dyDescent="0.25">
      <c r="A80" t="s">
        <v>14110</v>
      </c>
      <c r="B80" t="s">
        <v>13505</v>
      </c>
      <c r="C80" t="s">
        <v>1827</v>
      </c>
      <c r="D80" t="s">
        <v>1818</v>
      </c>
      <c r="E80" t="s">
        <v>2105</v>
      </c>
      <c r="F80" t="s">
        <v>122</v>
      </c>
      <c r="G80" t="s">
        <v>123</v>
      </c>
      <c r="H80" t="s">
        <v>2292</v>
      </c>
      <c r="I80">
        <v>0</v>
      </c>
      <c r="J80">
        <v>0</v>
      </c>
    </row>
    <row r="81" spans="1:10" x14ac:dyDescent="0.25">
      <c r="A81" t="s">
        <v>14111</v>
      </c>
      <c r="B81" t="s">
        <v>13491</v>
      </c>
      <c r="C81" t="s">
        <v>1817</v>
      </c>
      <c r="D81" t="s">
        <v>1818</v>
      </c>
      <c r="E81" t="s">
        <v>2105</v>
      </c>
      <c r="F81" t="s">
        <v>1823</v>
      </c>
      <c r="G81" t="s">
        <v>1824</v>
      </c>
      <c r="H81" t="s">
        <v>2131</v>
      </c>
      <c r="I81">
        <v>0.55907292255511587</v>
      </c>
      <c r="J81">
        <v>0.98073661781971566</v>
      </c>
    </row>
    <row r="82" spans="1:10" x14ac:dyDescent="0.25">
      <c r="A82" t="s">
        <v>14112</v>
      </c>
      <c r="B82" t="s">
        <v>13492</v>
      </c>
      <c r="C82" t="s">
        <v>1817</v>
      </c>
      <c r="D82" t="s">
        <v>1818</v>
      </c>
      <c r="E82" t="s">
        <v>2105</v>
      </c>
      <c r="F82" t="s">
        <v>1823</v>
      </c>
      <c r="G82" t="s">
        <v>1824</v>
      </c>
      <c r="H82" t="s">
        <v>2132</v>
      </c>
      <c r="I82">
        <v>6.5315315315315314E-2</v>
      </c>
      <c r="J82">
        <v>0.16441441441441443</v>
      </c>
    </row>
    <row r="83" spans="1:10" x14ac:dyDescent="0.25">
      <c r="A83" t="s">
        <v>14113</v>
      </c>
      <c r="B83" t="s">
        <v>13493</v>
      </c>
      <c r="C83" t="s">
        <v>1817</v>
      </c>
      <c r="D83" t="s">
        <v>1818</v>
      </c>
      <c r="E83" t="s">
        <v>2105</v>
      </c>
      <c r="F83" t="s">
        <v>1823</v>
      </c>
      <c r="G83" t="s">
        <v>1824</v>
      </c>
      <c r="H83" t="s">
        <v>2136</v>
      </c>
      <c r="I83">
        <v>0.22650955491788266</v>
      </c>
      <c r="J83">
        <v>0.39953599120825445</v>
      </c>
    </row>
    <row r="84" spans="1:10" x14ac:dyDescent="0.25">
      <c r="A84" t="s">
        <v>14114</v>
      </c>
      <c r="B84" t="s">
        <v>13494</v>
      </c>
      <c r="C84" t="s">
        <v>1817</v>
      </c>
      <c r="D84" t="s">
        <v>1818</v>
      </c>
      <c r="E84" t="s">
        <v>2105</v>
      </c>
      <c r="F84" t="s">
        <v>1823</v>
      </c>
      <c r="G84" t="s">
        <v>1824</v>
      </c>
      <c r="H84" t="s">
        <v>2138</v>
      </c>
      <c r="I84">
        <v>0</v>
      </c>
      <c r="J84">
        <v>1.0354285714285714</v>
      </c>
    </row>
    <row r="85" spans="1:10" x14ac:dyDescent="0.25">
      <c r="A85" t="s">
        <v>14115</v>
      </c>
      <c r="B85" t="s">
        <v>13495</v>
      </c>
      <c r="C85" t="s">
        <v>1817</v>
      </c>
      <c r="D85" t="s">
        <v>1818</v>
      </c>
      <c r="E85" t="s">
        <v>2105</v>
      </c>
      <c r="F85" t="s">
        <v>1823</v>
      </c>
      <c r="G85" t="s">
        <v>1824</v>
      </c>
      <c r="H85" t="s">
        <v>2140</v>
      </c>
      <c r="I85">
        <v>0.20406091370558377</v>
      </c>
      <c r="J85">
        <v>0.69441624365482235</v>
      </c>
    </row>
    <row r="86" spans="1:10" x14ac:dyDescent="0.25">
      <c r="A86" t="s">
        <v>14116</v>
      </c>
      <c r="B86" t="s">
        <v>13496</v>
      </c>
      <c r="C86" t="s">
        <v>1817</v>
      </c>
      <c r="D86" t="s">
        <v>1818</v>
      </c>
      <c r="E86" t="s">
        <v>2105</v>
      </c>
      <c r="F86" t="s">
        <v>1823</v>
      </c>
      <c r="G86" t="s">
        <v>1824</v>
      </c>
      <c r="H86" t="s">
        <v>2202</v>
      </c>
      <c r="I86">
        <v>6.2899786780383798E-2</v>
      </c>
      <c r="J86">
        <v>0.79424307036247332</v>
      </c>
    </row>
    <row r="87" spans="1:10" x14ac:dyDescent="0.25">
      <c r="A87" t="s">
        <v>14117</v>
      </c>
      <c r="B87" t="s">
        <v>13497</v>
      </c>
      <c r="C87" t="s">
        <v>1817</v>
      </c>
      <c r="D87" t="s">
        <v>1818</v>
      </c>
      <c r="E87" t="s">
        <v>2105</v>
      </c>
      <c r="F87" t="s">
        <v>1823</v>
      </c>
      <c r="G87" t="s">
        <v>1824</v>
      </c>
      <c r="H87" t="s">
        <v>2142</v>
      </c>
      <c r="I87">
        <v>0.5</v>
      </c>
      <c r="J87">
        <v>0.5</v>
      </c>
    </row>
    <row r="88" spans="1:10" x14ac:dyDescent="0.25">
      <c r="A88" t="s">
        <v>14118</v>
      </c>
      <c r="B88" t="s">
        <v>13498</v>
      </c>
      <c r="C88" t="s">
        <v>1817</v>
      </c>
      <c r="D88" t="s">
        <v>1818</v>
      </c>
      <c r="E88" t="s">
        <v>2105</v>
      </c>
      <c r="F88" t="s">
        <v>1823</v>
      </c>
      <c r="G88" t="s">
        <v>1824</v>
      </c>
      <c r="H88" t="s">
        <v>2144</v>
      </c>
      <c r="I88">
        <v>0.5</v>
      </c>
      <c r="J88">
        <v>0.5</v>
      </c>
    </row>
    <row r="89" spans="1:10" x14ac:dyDescent="0.25">
      <c r="A89" t="s">
        <v>14119</v>
      </c>
      <c r="B89" t="s">
        <v>13486</v>
      </c>
      <c r="C89" t="s">
        <v>1808</v>
      </c>
      <c r="D89" t="s">
        <v>1809</v>
      </c>
      <c r="E89" t="s">
        <v>2104</v>
      </c>
      <c r="F89" t="s">
        <v>1814</v>
      </c>
      <c r="G89" t="s">
        <v>1815</v>
      </c>
      <c r="H89" t="s">
        <v>2131</v>
      </c>
      <c r="I89">
        <v>0.29361370716510904</v>
      </c>
      <c r="J89">
        <v>0.58288161993769472</v>
      </c>
    </row>
    <row r="90" spans="1:10" x14ac:dyDescent="0.25">
      <c r="A90" t="s">
        <v>14120</v>
      </c>
      <c r="B90" t="s">
        <v>13487</v>
      </c>
      <c r="C90" t="s">
        <v>1808</v>
      </c>
      <c r="D90" t="s">
        <v>1809</v>
      </c>
      <c r="E90" t="s">
        <v>2104</v>
      </c>
      <c r="F90" t="s">
        <v>1814</v>
      </c>
      <c r="G90" t="s">
        <v>1815</v>
      </c>
      <c r="H90" t="s">
        <v>2132</v>
      </c>
      <c r="I90">
        <v>0.3976527777777778</v>
      </c>
      <c r="J90">
        <v>0.77930555555555558</v>
      </c>
    </row>
    <row r="91" spans="1:10" x14ac:dyDescent="0.25">
      <c r="A91" t="s">
        <v>14121</v>
      </c>
      <c r="B91" t="s">
        <v>13488</v>
      </c>
      <c r="C91" t="s">
        <v>1808</v>
      </c>
      <c r="D91" t="s">
        <v>1809</v>
      </c>
      <c r="E91" t="s">
        <v>2104</v>
      </c>
      <c r="F91" t="s">
        <v>1814</v>
      </c>
      <c r="G91" t="s">
        <v>1815</v>
      </c>
      <c r="H91" t="s">
        <v>2136</v>
      </c>
      <c r="I91">
        <v>0.31900000000000001</v>
      </c>
      <c r="J91">
        <v>0.62919999999999998</v>
      </c>
    </row>
    <row r="92" spans="1:10" x14ac:dyDescent="0.25">
      <c r="A92" t="s">
        <v>14122</v>
      </c>
      <c r="B92" t="s">
        <v>13489</v>
      </c>
      <c r="C92" t="s">
        <v>1808</v>
      </c>
      <c r="D92" t="s">
        <v>1809</v>
      </c>
      <c r="E92" t="s">
        <v>2104</v>
      </c>
      <c r="F92" t="s">
        <v>1814</v>
      </c>
      <c r="G92" t="s">
        <v>1815</v>
      </c>
      <c r="H92" t="s">
        <v>2138</v>
      </c>
      <c r="I92">
        <v>0.29874390701162357</v>
      </c>
      <c r="J92">
        <v>0.6082677165354331</v>
      </c>
    </row>
    <row r="93" spans="1:10" x14ac:dyDescent="0.25">
      <c r="A93" t="s">
        <v>14123</v>
      </c>
      <c r="B93" t="s">
        <v>13490</v>
      </c>
      <c r="C93" t="s">
        <v>1808</v>
      </c>
      <c r="D93" t="s">
        <v>1809</v>
      </c>
      <c r="E93" t="s">
        <v>2104</v>
      </c>
      <c r="F93" t="s">
        <v>1814</v>
      </c>
      <c r="G93" t="s">
        <v>1815</v>
      </c>
      <c r="H93" t="s">
        <v>2140</v>
      </c>
      <c r="I93">
        <v>0.28682142857142856</v>
      </c>
      <c r="J93">
        <v>0.57539285714285715</v>
      </c>
    </row>
    <row r="94" spans="1:10" x14ac:dyDescent="0.25">
      <c r="A94" t="s">
        <v>14124</v>
      </c>
      <c r="B94" t="s">
        <v>13474</v>
      </c>
      <c r="C94" t="s">
        <v>1803</v>
      </c>
      <c r="D94" t="s">
        <v>1778</v>
      </c>
      <c r="E94" t="s">
        <v>1779</v>
      </c>
      <c r="F94" t="s">
        <v>1804</v>
      </c>
      <c r="G94" t="s">
        <v>1805</v>
      </c>
      <c r="H94" t="s">
        <v>2131</v>
      </c>
      <c r="I94">
        <v>0.2480607495713236</v>
      </c>
      <c r="J94">
        <v>0.74184153942462094</v>
      </c>
    </row>
    <row r="95" spans="1:10" x14ac:dyDescent="0.25">
      <c r="A95" t="s">
        <v>14125</v>
      </c>
      <c r="B95" t="s">
        <v>13475</v>
      </c>
      <c r="C95" t="s">
        <v>1803</v>
      </c>
      <c r="D95" t="s">
        <v>1778</v>
      </c>
      <c r="E95" t="s">
        <v>1779</v>
      </c>
      <c r="F95" t="s">
        <v>1804</v>
      </c>
      <c r="G95" t="s">
        <v>1805</v>
      </c>
      <c r="H95" t="s">
        <v>2132</v>
      </c>
      <c r="I95">
        <v>0.24612773180564396</v>
      </c>
      <c r="J95">
        <v>0.74835561213664337</v>
      </c>
    </row>
    <row r="96" spans="1:10" x14ac:dyDescent="0.25">
      <c r="A96" t="s">
        <v>14126</v>
      </c>
      <c r="B96" t="s">
        <v>13476</v>
      </c>
      <c r="C96" t="s">
        <v>1803</v>
      </c>
      <c r="D96" t="s">
        <v>1778</v>
      </c>
      <c r="E96" t="s">
        <v>1779</v>
      </c>
      <c r="F96" t="s">
        <v>1804</v>
      </c>
      <c r="G96" t="s">
        <v>1805</v>
      </c>
      <c r="H96" t="s">
        <v>2136</v>
      </c>
      <c r="I96">
        <v>0.28459616985845126</v>
      </c>
      <c r="J96">
        <v>0.81265611990008324</v>
      </c>
    </row>
    <row r="97" spans="1:10" x14ac:dyDescent="0.25">
      <c r="A97" t="s">
        <v>14127</v>
      </c>
      <c r="B97" t="s">
        <v>13477</v>
      </c>
      <c r="C97" t="s">
        <v>1803</v>
      </c>
      <c r="D97" t="s">
        <v>1778</v>
      </c>
      <c r="E97" t="s">
        <v>1779</v>
      </c>
      <c r="F97" t="s">
        <v>1804</v>
      </c>
      <c r="G97" t="s">
        <v>1805</v>
      </c>
      <c r="H97" t="s">
        <v>2345</v>
      </c>
      <c r="I97">
        <v>0.28648059676473053</v>
      </c>
      <c r="J97">
        <v>0.81803704634984498</v>
      </c>
    </row>
    <row r="98" spans="1:10" x14ac:dyDescent="0.25">
      <c r="A98" t="s">
        <v>14128</v>
      </c>
      <c r="B98" t="s">
        <v>13478</v>
      </c>
      <c r="C98" t="s">
        <v>1803</v>
      </c>
      <c r="D98" t="s">
        <v>1778</v>
      </c>
      <c r="E98" t="s">
        <v>1779</v>
      </c>
      <c r="F98" t="s">
        <v>1804</v>
      </c>
      <c r="G98" t="s">
        <v>1805</v>
      </c>
      <c r="H98" t="s">
        <v>2138</v>
      </c>
      <c r="I98">
        <v>0.28459616985845126</v>
      </c>
      <c r="J98">
        <v>0.83530391340549537</v>
      </c>
    </row>
    <row r="99" spans="1:10" x14ac:dyDescent="0.25">
      <c r="A99" t="s">
        <v>14129</v>
      </c>
      <c r="B99" t="s">
        <v>13479</v>
      </c>
      <c r="C99" t="s">
        <v>1803</v>
      </c>
      <c r="D99" t="s">
        <v>1778</v>
      </c>
      <c r="E99" t="s">
        <v>1779</v>
      </c>
      <c r="F99" t="s">
        <v>1804</v>
      </c>
      <c r="G99" t="s">
        <v>1805</v>
      </c>
      <c r="H99" t="s">
        <v>2140</v>
      </c>
      <c r="I99">
        <v>0.28459616985845126</v>
      </c>
      <c r="J99">
        <v>0.83530391340549537</v>
      </c>
    </row>
    <row r="100" spans="1:10" x14ac:dyDescent="0.25">
      <c r="A100" t="s">
        <v>14130</v>
      </c>
      <c r="B100" t="s">
        <v>13451</v>
      </c>
      <c r="C100" t="s">
        <v>1777</v>
      </c>
      <c r="D100" t="s">
        <v>1778</v>
      </c>
      <c r="E100" t="s">
        <v>1779</v>
      </c>
      <c r="F100" t="s">
        <v>1784</v>
      </c>
      <c r="G100" t="s">
        <v>1785</v>
      </c>
      <c r="H100" t="s">
        <v>2131</v>
      </c>
      <c r="I100">
        <v>0.14891324540219208</v>
      </c>
      <c r="J100">
        <v>0.27527401077466096</v>
      </c>
    </row>
    <row r="101" spans="1:10" x14ac:dyDescent="0.25">
      <c r="A101" t="s">
        <v>14131</v>
      </c>
      <c r="B101" t="s">
        <v>13452</v>
      </c>
      <c r="C101" t="s">
        <v>1777</v>
      </c>
      <c r="D101" t="s">
        <v>1778</v>
      </c>
      <c r="E101" t="s">
        <v>1779</v>
      </c>
      <c r="F101" t="s">
        <v>1784</v>
      </c>
      <c r="G101" t="s">
        <v>1785</v>
      </c>
      <c r="H101" t="s">
        <v>2132</v>
      </c>
      <c r="I101">
        <v>0</v>
      </c>
      <c r="J101">
        <v>0</v>
      </c>
    </row>
    <row r="102" spans="1:10" x14ac:dyDescent="0.25">
      <c r="A102" t="s">
        <v>14132</v>
      </c>
      <c r="B102" t="s">
        <v>13453</v>
      </c>
      <c r="C102" t="s">
        <v>1777</v>
      </c>
      <c r="D102" t="s">
        <v>1778</v>
      </c>
      <c r="E102" t="s">
        <v>1779</v>
      </c>
      <c r="F102" t="s">
        <v>1784</v>
      </c>
      <c r="G102" t="s">
        <v>1785</v>
      </c>
      <c r="H102" t="s">
        <v>2138</v>
      </c>
      <c r="I102">
        <v>2.6389668725435148E-2</v>
      </c>
      <c r="J102">
        <v>8.3099382369455368E-2</v>
      </c>
    </row>
    <row r="103" spans="1:10" x14ac:dyDescent="0.25">
      <c r="A103" t="s">
        <v>14133</v>
      </c>
      <c r="B103" t="s">
        <v>13454</v>
      </c>
      <c r="C103" t="s">
        <v>1777</v>
      </c>
      <c r="D103" t="s">
        <v>1778</v>
      </c>
      <c r="E103" t="s">
        <v>1779</v>
      </c>
      <c r="F103" t="s">
        <v>1784</v>
      </c>
      <c r="G103" t="s">
        <v>1785</v>
      </c>
      <c r="H103" t="s">
        <v>2140</v>
      </c>
      <c r="I103">
        <v>0.26974887743223019</v>
      </c>
      <c r="J103">
        <v>0.50257774821220691</v>
      </c>
    </row>
    <row r="104" spans="1:10" x14ac:dyDescent="0.25">
      <c r="A104" t="s">
        <v>14134</v>
      </c>
      <c r="B104" t="s">
        <v>13455</v>
      </c>
      <c r="C104" t="s">
        <v>1777</v>
      </c>
      <c r="D104" t="s">
        <v>1778</v>
      </c>
      <c r="E104" t="s">
        <v>1779</v>
      </c>
      <c r="F104" t="s">
        <v>1784</v>
      </c>
      <c r="G104" t="s">
        <v>1785</v>
      </c>
      <c r="H104" t="s">
        <v>2142</v>
      </c>
      <c r="I104">
        <v>0.19671519223590891</v>
      </c>
      <c r="J104">
        <v>0.36991414706980219</v>
      </c>
    </row>
    <row r="105" spans="1:10" x14ac:dyDescent="0.25">
      <c r="A105" t="s">
        <v>14135</v>
      </c>
      <c r="B105" t="s">
        <v>13456</v>
      </c>
      <c r="C105" t="s">
        <v>1777</v>
      </c>
      <c r="D105" t="s">
        <v>1778</v>
      </c>
      <c r="E105" t="s">
        <v>1779</v>
      </c>
      <c r="F105" t="s">
        <v>1784</v>
      </c>
      <c r="G105" t="s">
        <v>1785</v>
      </c>
      <c r="H105" t="s">
        <v>2144</v>
      </c>
      <c r="I105">
        <v>0.2024507750314202</v>
      </c>
      <c r="J105">
        <v>2.5698213103904699</v>
      </c>
    </row>
    <row r="106" spans="1:10" x14ac:dyDescent="0.25">
      <c r="A106" t="s">
        <v>14136</v>
      </c>
      <c r="B106" t="s">
        <v>13457</v>
      </c>
      <c r="C106" t="s">
        <v>1777</v>
      </c>
      <c r="D106" t="s">
        <v>1778</v>
      </c>
      <c r="E106" t="s">
        <v>1779</v>
      </c>
      <c r="F106" t="s">
        <v>1784</v>
      </c>
      <c r="G106" t="s">
        <v>1785</v>
      </c>
      <c r="H106" t="s">
        <v>2146</v>
      </c>
      <c r="I106">
        <v>0.16611719142573506</v>
      </c>
      <c r="J106">
        <v>0.2868628436262915</v>
      </c>
    </row>
    <row r="107" spans="1:10" x14ac:dyDescent="0.25">
      <c r="A107" t="s">
        <v>14137</v>
      </c>
      <c r="B107" t="s">
        <v>13458</v>
      </c>
      <c r="C107" t="s">
        <v>1777</v>
      </c>
      <c r="D107" t="s">
        <v>1778</v>
      </c>
      <c r="E107" t="s">
        <v>1779</v>
      </c>
      <c r="F107" t="s">
        <v>1784</v>
      </c>
      <c r="G107" t="s">
        <v>1785</v>
      </c>
      <c r="H107" t="s">
        <v>2148</v>
      </c>
      <c r="I107">
        <v>0.215</v>
      </c>
      <c r="J107">
        <v>0.61899999999999999</v>
      </c>
    </row>
    <row r="108" spans="1:10" x14ac:dyDescent="0.25">
      <c r="A108" t="s">
        <v>14138</v>
      </c>
      <c r="B108" t="s">
        <v>13459</v>
      </c>
      <c r="C108" t="s">
        <v>1777</v>
      </c>
      <c r="D108" t="s">
        <v>1778</v>
      </c>
      <c r="E108" t="s">
        <v>1779</v>
      </c>
      <c r="F108" t="s">
        <v>1784</v>
      </c>
      <c r="G108" t="s">
        <v>1785</v>
      </c>
      <c r="H108" t="s">
        <v>2150</v>
      </c>
      <c r="I108">
        <v>0.30456565656565654</v>
      </c>
      <c r="J108">
        <v>0.58122666666666667</v>
      </c>
    </row>
    <row r="109" spans="1:10" x14ac:dyDescent="0.25">
      <c r="A109" t="s">
        <v>14139</v>
      </c>
      <c r="B109" t="s">
        <v>13460</v>
      </c>
      <c r="C109" t="s">
        <v>1777</v>
      </c>
      <c r="D109" t="s">
        <v>1778</v>
      </c>
      <c r="E109" t="s">
        <v>1779</v>
      </c>
      <c r="F109" t="s">
        <v>1784</v>
      </c>
      <c r="G109" t="s">
        <v>1785</v>
      </c>
      <c r="H109" t="s">
        <v>2151</v>
      </c>
      <c r="I109">
        <v>0.27007299270072993</v>
      </c>
      <c r="J109">
        <v>0.45800000000000002</v>
      </c>
    </row>
    <row r="110" spans="1:10" x14ac:dyDescent="0.25">
      <c r="A110" t="s">
        <v>14140</v>
      </c>
      <c r="B110" t="s">
        <v>13461</v>
      </c>
      <c r="C110" t="s">
        <v>1792</v>
      </c>
      <c r="D110" t="s">
        <v>1778</v>
      </c>
      <c r="E110" t="s">
        <v>1779</v>
      </c>
      <c r="F110" t="s">
        <v>122</v>
      </c>
      <c r="G110" t="s">
        <v>123</v>
      </c>
      <c r="H110" t="s">
        <v>2131</v>
      </c>
      <c r="I110">
        <v>0</v>
      </c>
      <c r="J110">
        <v>1</v>
      </c>
    </row>
    <row r="111" spans="1:10" x14ac:dyDescent="0.25">
      <c r="A111" t="s">
        <v>14141</v>
      </c>
      <c r="B111" t="s">
        <v>13462</v>
      </c>
      <c r="C111" t="s">
        <v>1792</v>
      </c>
      <c r="D111" t="s">
        <v>1778</v>
      </c>
      <c r="E111" t="s">
        <v>1779</v>
      </c>
      <c r="F111" t="s">
        <v>122</v>
      </c>
      <c r="G111" t="s">
        <v>123</v>
      </c>
      <c r="H111" t="s">
        <v>2132</v>
      </c>
      <c r="I111">
        <v>0</v>
      </c>
      <c r="J111">
        <v>1</v>
      </c>
    </row>
    <row r="112" spans="1:10" x14ac:dyDescent="0.25">
      <c r="A112" t="s">
        <v>14142</v>
      </c>
      <c r="B112" t="s">
        <v>13463</v>
      </c>
      <c r="C112" t="s">
        <v>1792</v>
      </c>
      <c r="D112" t="s">
        <v>1778</v>
      </c>
      <c r="E112" t="s">
        <v>1779</v>
      </c>
      <c r="F112" t="s">
        <v>122</v>
      </c>
      <c r="G112" t="s">
        <v>123</v>
      </c>
      <c r="H112" t="s">
        <v>2136</v>
      </c>
      <c r="I112">
        <v>0</v>
      </c>
      <c r="J112">
        <v>1</v>
      </c>
    </row>
    <row r="113" spans="1:10" x14ac:dyDescent="0.25">
      <c r="A113" t="s">
        <v>14143</v>
      </c>
      <c r="B113" t="s">
        <v>13464</v>
      </c>
      <c r="C113" t="s">
        <v>1792</v>
      </c>
      <c r="D113" t="s">
        <v>1778</v>
      </c>
      <c r="E113" t="s">
        <v>1779</v>
      </c>
      <c r="F113" t="s">
        <v>122</v>
      </c>
      <c r="G113" t="s">
        <v>123</v>
      </c>
      <c r="H113" t="s">
        <v>2138</v>
      </c>
      <c r="I113">
        <v>0</v>
      </c>
      <c r="J113">
        <v>0</v>
      </c>
    </row>
    <row r="114" spans="1:10" x14ac:dyDescent="0.25">
      <c r="A114" t="s">
        <v>14144</v>
      </c>
      <c r="B114" t="s">
        <v>13465</v>
      </c>
      <c r="C114" t="s">
        <v>1792</v>
      </c>
      <c r="D114" t="s">
        <v>1778</v>
      </c>
      <c r="E114" t="s">
        <v>1779</v>
      </c>
      <c r="F114" t="s">
        <v>122</v>
      </c>
      <c r="G114" t="s">
        <v>123</v>
      </c>
      <c r="H114" t="s">
        <v>2345</v>
      </c>
      <c r="I114">
        <v>0</v>
      </c>
      <c r="J114">
        <v>0</v>
      </c>
    </row>
    <row r="115" spans="1:10" x14ac:dyDescent="0.25">
      <c r="A115" t="s">
        <v>14145</v>
      </c>
      <c r="B115" t="s">
        <v>13466</v>
      </c>
      <c r="C115" t="s">
        <v>1793</v>
      </c>
      <c r="D115" t="s">
        <v>1778</v>
      </c>
      <c r="E115" t="s">
        <v>1779</v>
      </c>
      <c r="F115" t="s">
        <v>1794</v>
      </c>
      <c r="G115" t="s">
        <v>1795</v>
      </c>
      <c r="H115" t="s">
        <v>2131</v>
      </c>
      <c r="I115">
        <v>0.57814992025518341</v>
      </c>
      <c r="J115">
        <v>0.98006379585326953</v>
      </c>
    </row>
    <row r="116" spans="1:10" x14ac:dyDescent="0.25">
      <c r="A116" t="s">
        <v>14146</v>
      </c>
      <c r="B116" t="s">
        <v>13467</v>
      </c>
      <c r="C116" t="s">
        <v>1793</v>
      </c>
      <c r="D116" t="s">
        <v>1778</v>
      </c>
      <c r="E116" t="s">
        <v>1779</v>
      </c>
      <c r="F116" t="s">
        <v>1794</v>
      </c>
      <c r="G116" t="s">
        <v>1795</v>
      </c>
      <c r="H116" t="s">
        <v>2132</v>
      </c>
      <c r="I116">
        <v>0.64273049645390068</v>
      </c>
      <c r="J116">
        <v>1.0895390070921986</v>
      </c>
    </row>
    <row r="117" spans="1:10" x14ac:dyDescent="0.25">
      <c r="A117" t="s">
        <v>14147</v>
      </c>
      <c r="B117" t="s">
        <v>13468</v>
      </c>
      <c r="C117" t="s">
        <v>1793</v>
      </c>
      <c r="D117" t="s">
        <v>1778</v>
      </c>
      <c r="E117" t="s">
        <v>1779</v>
      </c>
      <c r="F117" t="s">
        <v>1794</v>
      </c>
      <c r="G117" t="s">
        <v>1795</v>
      </c>
      <c r="H117" t="s">
        <v>2138</v>
      </c>
      <c r="I117">
        <v>0.32700000000000001</v>
      </c>
      <c r="J117">
        <v>0.61850000000000005</v>
      </c>
    </row>
    <row r="118" spans="1:10" x14ac:dyDescent="0.25">
      <c r="A118" t="s">
        <v>14148</v>
      </c>
      <c r="B118" t="s">
        <v>13469</v>
      </c>
      <c r="C118" t="s">
        <v>1793</v>
      </c>
      <c r="D118" t="s">
        <v>1778</v>
      </c>
      <c r="E118" t="s">
        <v>1779</v>
      </c>
      <c r="F118" t="s">
        <v>1794</v>
      </c>
      <c r="G118" t="s">
        <v>1795</v>
      </c>
      <c r="H118" t="s">
        <v>2140</v>
      </c>
      <c r="I118">
        <v>0.36333333333333334</v>
      </c>
      <c r="J118">
        <v>0.68722222222222218</v>
      </c>
    </row>
    <row r="119" spans="1:10" x14ac:dyDescent="0.25">
      <c r="A119" t="s">
        <v>14149</v>
      </c>
      <c r="B119" t="s">
        <v>13470</v>
      </c>
      <c r="C119" t="s">
        <v>1793</v>
      </c>
      <c r="D119" t="s">
        <v>1778</v>
      </c>
      <c r="E119" t="s">
        <v>1779</v>
      </c>
      <c r="F119" t="s">
        <v>1794</v>
      </c>
      <c r="G119" t="s">
        <v>1795</v>
      </c>
      <c r="H119" t="s">
        <v>2142</v>
      </c>
      <c r="I119">
        <v>0.48173111032280952</v>
      </c>
      <c r="J119">
        <v>0.89127350124157501</v>
      </c>
    </row>
    <row r="120" spans="1:10" x14ac:dyDescent="0.25">
      <c r="A120" t="s">
        <v>14150</v>
      </c>
      <c r="B120" t="s">
        <v>13471</v>
      </c>
      <c r="C120" t="s">
        <v>1793</v>
      </c>
      <c r="D120" t="s">
        <v>1778</v>
      </c>
      <c r="E120" t="s">
        <v>1779</v>
      </c>
      <c r="F120" t="s">
        <v>1794</v>
      </c>
      <c r="G120" t="s">
        <v>1795</v>
      </c>
      <c r="H120" t="s">
        <v>2144</v>
      </c>
      <c r="I120">
        <v>0.53527788726842729</v>
      </c>
      <c r="J120">
        <v>0.99034292471422936</v>
      </c>
    </row>
    <row r="121" spans="1:10" x14ac:dyDescent="0.25">
      <c r="A121" t="s">
        <v>14151</v>
      </c>
      <c r="B121" t="s">
        <v>13472</v>
      </c>
      <c r="C121" t="s">
        <v>1793</v>
      </c>
      <c r="D121" t="s">
        <v>1778</v>
      </c>
      <c r="E121" t="s">
        <v>1779</v>
      </c>
      <c r="F121" t="s">
        <v>1794</v>
      </c>
      <c r="G121" t="s">
        <v>1795</v>
      </c>
      <c r="H121" t="s">
        <v>2146</v>
      </c>
      <c r="I121">
        <v>0.51866666666666672</v>
      </c>
      <c r="J121">
        <v>1.0393333333333334</v>
      </c>
    </row>
    <row r="122" spans="1:10" x14ac:dyDescent="0.25">
      <c r="A122" t="s">
        <v>14152</v>
      </c>
      <c r="B122" t="s">
        <v>13473</v>
      </c>
      <c r="C122" t="s">
        <v>1793</v>
      </c>
      <c r="D122" t="s">
        <v>1778</v>
      </c>
      <c r="E122" t="s">
        <v>1779</v>
      </c>
      <c r="F122" t="s">
        <v>1794</v>
      </c>
      <c r="G122" t="s">
        <v>1795</v>
      </c>
      <c r="H122" t="s">
        <v>2148</v>
      </c>
      <c r="I122">
        <v>0.57629629629629631</v>
      </c>
      <c r="J122">
        <v>1.1548148148148147</v>
      </c>
    </row>
    <row r="123" spans="1:10" x14ac:dyDescent="0.25">
      <c r="A123" t="s">
        <v>14153</v>
      </c>
      <c r="B123" t="s">
        <v>13480</v>
      </c>
      <c r="C123" t="s">
        <v>1800</v>
      </c>
      <c r="D123" t="s">
        <v>1778</v>
      </c>
      <c r="E123" t="s">
        <v>1779</v>
      </c>
      <c r="F123" t="s">
        <v>1801</v>
      </c>
      <c r="G123" t="s">
        <v>1802</v>
      </c>
      <c r="H123" t="s">
        <v>2131</v>
      </c>
      <c r="I123">
        <v>0.22086956521739132</v>
      </c>
      <c r="J123">
        <v>0.69304347826086954</v>
      </c>
    </row>
    <row r="124" spans="1:10" x14ac:dyDescent="0.25">
      <c r="A124" t="s">
        <v>14154</v>
      </c>
      <c r="B124" t="s">
        <v>13481</v>
      </c>
      <c r="C124" t="s">
        <v>1800</v>
      </c>
      <c r="D124" t="s">
        <v>1778</v>
      </c>
      <c r="E124" t="s">
        <v>1779</v>
      </c>
      <c r="F124" t="s">
        <v>1801</v>
      </c>
      <c r="G124" t="s">
        <v>1802</v>
      </c>
      <c r="H124" t="s">
        <v>2132</v>
      </c>
      <c r="I124">
        <v>0.5</v>
      </c>
      <c r="J124">
        <v>0.5</v>
      </c>
    </row>
    <row r="125" spans="1:10" x14ac:dyDescent="0.25">
      <c r="A125" t="s">
        <v>14155</v>
      </c>
      <c r="B125" t="s">
        <v>13482</v>
      </c>
      <c r="C125" t="s">
        <v>1800</v>
      </c>
      <c r="D125" t="s">
        <v>1778</v>
      </c>
      <c r="E125" t="s">
        <v>1779</v>
      </c>
      <c r="F125" t="s">
        <v>1801</v>
      </c>
      <c r="G125" t="s">
        <v>1802</v>
      </c>
      <c r="H125" t="s">
        <v>2138</v>
      </c>
      <c r="I125">
        <v>0.22086956521739132</v>
      </c>
      <c r="J125">
        <v>0.69304347826086954</v>
      </c>
    </row>
    <row r="126" spans="1:10" x14ac:dyDescent="0.25">
      <c r="A126" t="s">
        <v>14156</v>
      </c>
      <c r="B126" t="s">
        <v>13483</v>
      </c>
      <c r="C126" t="s">
        <v>1800</v>
      </c>
      <c r="D126" t="s">
        <v>1778</v>
      </c>
      <c r="E126" t="s">
        <v>1779</v>
      </c>
      <c r="F126" t="s">
        <v>1801</v>
      </c>
      <c r="G126" t="s">
        <v>1802</v>
      </c>
      <c r="H126" t="s">
        <v>2140</v>
      </c>
      <c r="I126">
        <v>0.22086956521739132</v>
      </c>
      <c r="J126">
        <v>0.69304347826086954</v>
      </c>
    </row>
    <row r="127" spans="1:10" x14ac:dyDescent="0.25">
      <c r="A127" t="s">
        <v>14157</v>
      </c>
      <c r="B127" t="s">
        <v>13484</v>
      </c>
      <c r="C127" t="s">
        <v>1800</v>
      </c>
      <c r="D127" t="s">
        <v>1778</v>
      </c>
      <c r="E127" t="s">
        <v>1779</v>
      </c>
      <c r="F127" t="s">
        <v>1801</v>
      </c>
      <c r="G127" t="s">
        <v>1802</v>
      </c>
      <c r="H127" t="s">
        <v>2142</v>
      </c>
      <c r="I127">
        <v>0</v>
      </c>
      <c r="J127">
        <v>0.54583333333333328</v>
      </c>
    </row>
    <row r="128" spans="1:10" x14ac:dyDescent="0.25">
      <c r="A128" t="s">
        <v>14158</v>
      </c>
      <c r="B128" t="s">
        <v>13485</v>
      </c>
      <c r="C128" t="s">
        <v>1800</v>
      </c>
      <c r="D128" t="s">
        <v>1778</v>
      </c>
      <c r="E128" t="s">
        <v>1779</v>
      </c>
      <c r="F128" t="s">
        <v>1801</v>
      </c>
      <c r="G128" t="s">
        <v>1802</v>
      </c>
      <c r="H128" t="s">
        <v>2144</v>
      </c>
      <c r="I128">
        <v>0.52083333333333337</v>
      </c>
      <c r="J128">
        <v>0.54583333333333328</v>
      </c>
    </row>
    <row r="129" spans="1:10" x14ac:dyDescent="0.25">
      <c r="A129" t="s">
        <v>14159</v>
      </c>
      <c r="B129" t="s">
        <v>12099</v>
      </c>
      <c r="C129" t="s">
        <v>490</v>
      </c>
      <c r="D129" t="s">
        <v>475</v>
      </c>
      <c r="E129" t="s">
        <v>2058</v>
      </c>
      <c r="F129" t="s">
        <v>336</v>
      </c>
      <c r="G129" t="s">
        <v>337</v>
      </c>
      <c r="H129" t="s">
        <v>2131</v>
      </c>
      <c r="I129">
        <v>0.14736842105263157</v>
      </c>
      <c r="J129">
        <v>0.15789473684210525</v>
      </c>
    </row>
    <row r="130" spans="1:10" x14ac:dyDescent="0.25">
      <c r="A130" t="s">
        <v>14160</v>
      </c>
      <c r="B130" t="s">
        <v>12100</v>
      </c>
      <c r="C130" t="s">
        <v>490</v>
      </c>
      <c r="D130" t="s">
        <v>475</v>
      </c>
      <c r="E130" t="s">
        <v>2058</v>
      </c>
      <c r="F130" t="s">
        <v>336</v>
      </c>
      <c r="G130" t="s">
        <v>337</v>
      </c>
      <c r="H130" t="s">
        <v>2132</v>
      </c>
      <c r="I130">
        <v>0.14000000000000001</v>
      </c>
      <c r="J130">
        <v>0.15</v>
      </c>
    </row>
    <row r="131" spans="1:10" x14ac:dyDescent="0.25">
      <c r="A131" t="s">
        <v>14161</v>
      </c>
      <c r="B131" t="s">
        <v>12101</v>
      </c>
      <c r="C131" t="s">
        <v>490</v>
      </c>
      <c r="D131" t="s">
        <v>475</v>
      </c>
      <c r="E131" t="s">
        <v>2058</v>
      </c>
      <c r="F131" t="s">
        <v>336</v>
      </c>
      <c r="G131" t="s">
        <v>337</v>
      </c>
      <c r="H131" t="s">
        <v>2138</v>
      </c>
      <c r="I131">
        <v>0</v>
      </c>
      <c r="J131">
        <v>1.1836734693877551</v>
      </c>
    </row>
    <row r="132" spans="1:10" x14ac:dyDescent="0.25">
      <c r="A132" t="s">
        <v>14162</v>
      </c>
      <c r="B132" t="s">
        <v>12102</v>
      </c>
      <c r="C132" t="s">
        <v>490</v>
      </c>
      <c r="D132" t="s">
        <v>475</v>
      </c>
      <c r="E132" t="s">
        <v>2058</v>
      </c>
      <c r="F132" t="s">
        <v>336</v>
      </c>
      <c r="G132" t="s">
        <v>337</v>
      </c>
      <c r="H132" t="s">
        <v>2140</v>
      </c>
      <c r="I132">
        <v>0</v>
      </c>
      <c r="J132">
        <v>1.36</v>
      </c>
    </row>
    <row r="133" spans="1:10" x14ac:dyDescent="0.25">
      <c r="A133" t="s">
        <v>14163</v>
      </c>
      <c r="B133" t="s">
        <v>12103</v>
      </c>
      <c r="C133" t="s">
        <v>490</v>
      </c>
      <c r="D133" t="s">
        <v>475</v>
      </c>
      <c r="E133" t="s">
        <v>2058</v>
      </c>
      <c r="F133" t="s">
        <v>336</v>
      </c>
      <c r="G133" t="s">
        <v>337</v>
      </c>
      <c r="H133" t="s">
        <v>2202</v>
      </c>
      <c r="I133">
        <v>1</v>
      </c>
      <c r="J133">
        <v>1</v>
      </c>
    </row>
    <row r="134" spans="1:10" x14ac:dyDescent="0.25">
      <c r="A134" t="s">
        <v>14164</v>
      </c>
      <c r="B134" t="s">
        <v>12104</v>
      </c>
      <c r="C134" t="s">
        <v>490</v>
      </c>
      <c r="D134" t="s">
        <v>475</v>
      </c>
      <c r="E134" t="s">
        <v>2058</v>
      </c>
      <c r="F134" t="s">
        <v>336</v>
      </c>
      <c r="G134" t="s">
        <v>337</v>
      </c>
      <c r="H134" t="s">
        <v>2142</v>
      </c>
      <c r="I134" t="s">
        <v>9337</v>
      </c>
      <c r="J134" t="s">
        <v>9337</v>
      </c>
    </row>
    <row r="135" spans="1:10" x14ac:dyDescent="0.25">
      <c r="A135" t="s">
        <v>14165</v>
      </c>
      <c r="B135" t="s">
        <v>12105</v>
      </c>
      <c r="C135" t="s">
        <v>490</v>
      </c>
      <c r="D135" t="s">
        <v>475</v>
      </c>
      <c r="E135" t="s">
        <v>2058</v>
      </c>
      <c r="F135" t="s">
        <v>336</v>
      </c>
      <c r="G135" t="s">
        <v>337</v>
      </c>
      <c r="H135" t="s">
        <v>2144</v>
      </c>
      <c r="I135">
        <v>0</v>
      </c>
      <c r="J135">
        <v>0.81</v>
      </c>
    </row>
    <row r="136" spans="1:10" x14ac:dyDescent="0.25">
      <c r="A136" t="s">
        <v>14166</v>
      </c>
      <c r="B136" t="s">
        <v>12106</v>
      </c>
      <c r="C136" t="s">
        <v>490</v>
      </c>
      <c r="D136" t="s">
        <v>475</v>
      </c>
      <c r="E136" t="s">
        <v>2058</v>
      </c>
      <c r="F136" t="s">
        <v>336</v>
      </c>
      <c r="G136" t="s">
        <v>337</v>
      </c>
      <c r="H136" t="s">
        <v>2317</v>
      </c>
      <c r="I136">
        <v>1</v>
      </c>
      <c r="J136">
        <v>1</v>
      </c>
    </row>
    <row r="137" spans="1:10" x14ac:dyDescent="0.25">
      <c r="A137" t="s">
        <v>14167</v>
      </c>
      <c r="B137" t="s">
        <v>12107</v>
      </c>
      <c r="C137" t="s">
        <v>490</v>
      </c>
      <c r="D137" t="s">
        <v>475</v>
      </c>
      <c r="E137" t="s">
        <v>2058</v>
      </c>
      <c r="F137" t="s">
        <v>336</v>
      </c>
      <c r="G137" t="s">
        <v>337</v>
      </c>
      <c r="H137" t="s">
        <v>2146</v>
      </c>
      <c r="I137">
        <v>0</v>
      </c>
      <c r="J137">
        <v>0</v>
      </c>
    </row>
    <row r="138" spans="1:10" x14ac:dyDescent="0.25">
      <c r="A138" t="s">
        <v>14168</v>
      </c>
      <c r="B138" t="s">
        <v>12108</v>
      </c>
      <c r="C138" t="s">
        <v>490</v>
      </c>
      <c r="D138" t="s">
        <v>475</v>
      </c>
      <c r="E138" t="s">
        <v>2058</v>
      </c>
      <c r="F138" t="s">
        <v>336</v>
      </c>
      <c r="G138" t="s">
        <v>337</v>
      </c>
      <c r="H138" t="s">
        <v>2148</v>
      </c>
      <c r="I138">
        <v>0</v>
      </c>
      <c r="J138">
        <v>0</v>
      </c>
    </row>
    <row r="139" spans="1:10" x14ac:dyDescent="0.25">
      <c r="A139" t="s">
        <v>14169</v>
      </c>
      <c r="B139" t="s">
        <v>12109</v>
      </c>
      <c r="C139" t="s">
        <v>490</v>
      </c>
      <c r="D139" t="s">
        <v>475</v>
      </c>
      <c r="E139" t="s">
        <v>2058</v>
      </c>
      <c r="F139" t="s">
        <v>336</v>
      </c>
      <c r="G139" t="s">
        <v>337</v>
      </c>
      <c r="H139" t="s">
        <v>2150</v>
      </c>
      <c r="I139">
        <v>0.1875</v>
      </c>
      <c r="J139">
        <v>0.51020408163265307</v>
      </c>
    </row>
    <row r="140" spans="1:10" x14ac:dyDescent="0.25">
      <c r="A140" t="s">
        <v>14170</v>
      </c>
      <c r="B140" t="s">
        <v>12110</v>
      </c>
      <c r="C140" t="s">
        <v>490</v>
      </c>
      <c r="D140" t="s">
        <v>475</v>
      </c>
      <c r="E140" t="s">
        <v>2058</v>
      </c>
      <c r="F140" t="s">
        <v>336</v>
      </c>
      <c r="G140" t="s">
        <v>337</v>
      </c>
      <c r="H140" t="s">
        <v>2151</v>
      </c>
      <c r="I140">
        <v>0.1875</v>
      </c>
      <c r="J140">
        <v>0.5</v>
      </c>
    </row>
    <row r="141" spans="1:10" x14ac:dyDescent="0.25">
      <c r="A141" t="s">
        <v>14171</v>
      </c>
      <c r="B141" t="s">
        <v>12111</v>
      </c>
      <c r="C141" t="s">
        <v>490</v>
      </c>
      <c r="D141" t="s">
        <v>475</v>
      </c>
      <c r="E141" t="s">
        <v>2058</v>
      </c>
      <c r="F141" t="s">
        <v>336</v>
      </c>
      <c r="G141" t="s">
        <v>337</v>
      </c>
      <c r="H141" t="s">
        <v>4426</v>
      </c>
      <c r="I141">
        <v>1</v>
      </c>
      <c r="J141">
        <v>1</v>
      </c>
    </row>
    <row r="142" spans="1:10" x14ac:dyDescent="0.25">
      <c r="A142" t="s">
        <v>14172</v>
      </c>
      <c r="B142" t="s">
        <v>12112</v>
      </c>
      <c r="C142" t="s">
        <v>490</v>
      </c>
      <c r="D142" t="s">
        <v>475</v>
      </c>
      <c r="E142" t="s">
        <v>2058</v>
      </c>
      <c r="F142" t="s">
        <v>336</v>
      </c>
      <c r="G142" t="s">
        <v>337</v>
      </c>
      <c r="H142" t="s">
        <v>2152</v>
      </c>
      <c r="I142">
        <v>0</v>
      </c>
      <c r="J142">
        <v>0</v>
      </c>
    </row>
    <row r="143" spans="1:10" x14ac:dyDescent="0.25">
      <c r="A143" t="s">
        <v>14173</v>
      </c>
      <c r="B143" t="s">
        <v>12113</v>
      </c>
      <c r="C143" t="s">
        <v>490</v>
      </c>
      <c r="D143" t="s">
        <v>475</v>
      </c>
      <c r="E143" t="s">
        <v>2058</v>
      </c>
      <c r="F143" t="s">
        <v>336</v>
      </c>
      <c r="G143" t="s">
        <v>337</v>
      </c>
      <c r="H143" t="s">
        <v>2154</v>
      </c>
      <c r="I143">
        <v>0</v>
      </c>
      <c r="J143">
        <v>0</v>
      </c>
    </row>
    <row r="144" spans="1:10" x14ac:dyDescent="0.25">
      <c r="A144" t="s">
        <v>14174</v>
      </c>
      <c r="B144" t="s">
        <v>12045</v>
      </c>
      <c r="C144" t="s">
        <v>480</v>
      </c>
      <c r="D144" t="s">
        <v>475</v>
      </c>
      <c r="E144" t="s">
        <v>2058</v>
      </c>
      <c r="F144" t="s">
        <v>257</v>
      </c>
      <c r="G144" t="s">
        <v>258</v>
      </c>
      <c r="H144" t="s">
        <v>2131</v>
      </c>
      <c r="I144">
        <v>0.49090499999999998</v>
      </c>
      <c r="J144">
        <v>1.2736842105263158</v>
      </c>
    </row>
    <row r="145" spans="1:10" x14ac:dyDescent="0.25">
      <c r="A145" t="s">
        <v>14175</v>
      </c>
      <c r="B145" t="s">
        <v>12046</v>
      </c>
      <c r="C145" t="s">
        <v>480</v>
      </c>
      <c r="D145" t="s">
        <v>475</v>
      </c>
      <c r="E145" t="s">
        <v>2058</v>
      </c>
      <c r="F145" t="s">
        <v>257</v>
      </c>
      <c r="G145" t="s">
        <v>258</v>
      </c>
      <c r="H145" t="s">
        <v>2132</v>
      </c>
      <c r="I145">
        <v>0.25</v>
      </c>
      <c r="J145">
        <v>0.61</v>
      </c>
    </row>
    <row r="146" spans="1:10" x14ac:dyDescent="0.25">
      <c r="A146" t="s">
        <v>14176</v>
      </c>
      <c r="B146" t="s">
        <v>12047</v>
      </c>
      <c r="C146" t="s">
        <v>480</v>
      </c>
      <c r="D146" t="s">
        <v>475</v>
      </c>
      <c r="E146" t="s">
        <v>2058</v>
      </c>
      <c r="F146" t="s">
        <v>257</v>
      </c>
      <c r="G146" t="s">
        <v>258</v>
      </c>
      <c r="H146" t="s">
        <v>2138</v>
      </c>
      <c r="I146">
        <v>0.26530612244897961</v>
      </c>
      <c r="J146">
        <v>0.51020408163265307</v>
      </c>
    </row>
    <row r="147" spans="1:10" x14ac:dyDescent="0.25">
      <c r="A147" t="s">
        <v>14177</v>
      </c>
      <c r="B147" t="s">
        <v>12048</v>
      </c>
      <c r="C147" t="s">
        <v>480</v>
      </c>
      <c r="D147" t="s">
        <v>475</v>
      </c>
      <c r="E147" t="s">
        <v>2058</v>
      </c>
      <c r="F147" t="s">
        <v>257</v>
      </c>
      <c r="G147" t="s">
        <v>258</v>
      </c>
      <c r="H147" t="s">
        <v>2140</v>
      </c>
      <c r="I147">
        <v>0.26442767295597486</v>
      </c>
      <c r="J147">
        <v>0.52427672955974847</v>
      </c>
    </row>
    <row r="148" spans="1:10" x14ac:dyDescent="0.25">
      <c r="A148" t="s">
        <v>14178</v>
      </c>
      <c r="B148" t="s">
        <v>12049</v>
      </c>
      <c r="C148" t="s">
        <v>480</v>
      </c>
      <c r="D148" t="s">
        <v>475</v>
      </c>
      <c r="E148" t="s">
        <v>2058</v>
      </c>
      <c r="F148" t="s">
        <v>257</v>
      </c>
      <c r="G148" t="s">
        <v>258</v>
      </c>
      <c r="H148" t="s">
        <v>2142</v>
      </c>
      <c r="I148">
        <v>0.17005545286506468</v>
      </c>
      <c r="J148">
        <v>0.32653061224489793</v>
      </c>
    </row>
    <row r="149" spans="1:10" x14ac:dyDescent="0.25">
      <c r="A149" t="s">
        <v>14179</v>
      </c>
      <c r="B149" t="s">
        <v>12050</v>
      </c>
      <c r="C149" t="s">
        <v>480</v>
      </c>
      <c r="D149" t="s">
        <v>475</v>
      </c>
      <c r="E149" t="s">
        <v>2058</v>
      </c>
      <c r="F149" t="s">
        <v>257</v>
      </c>
      <c r="G149" t="s">
        <v>258</v>
      </c>
      <c r="H149" t="s">
        <v>2144</v>
      </c>
      <c r="I149">
        <v>0</v>
      </c>
      <c r="J149">
        <v>0.33500000000000002</v>
      </c>
    </row>
    <row r="150" spans="1:10" x14ac:dyDescent="0.25">
      <c r="A150" t="s">
        <v>14180</v>
      </c>
      <c r="B150" t="s">
        <v>12051</v>
      </c>
      <c r="C150" t="s">
        <v>480</v>
      </c>
      <c r="D150" t="s">
        <v>475</v>
      </c>
      <c r="E150" t="s">
        <v>2058</v>
      </c>
      <c r="F150" t="s">
        <v>257</v>
      </c>
      <c r="G150" t="s">
        <v>258</v>
      </c>
      <c r="H150" t="s">
        <v>2146</v>
      </c>
      <c r="I150">
        <v>9.4933333333333328E-2</v>
      </c>
      <c r="J150">
        <v>0.19946666666666665</v>
      </c>
    </row>
    <row r="151" spans="1:10" x14ac:dyDescent="0.25">
      <c r="A151" t="s">
        <v>14181</v>
      </c>
      <c r="B151" t="s">
        <v>12052</v>
      </c>
      <c r="C151" t="s">
        <v>480</v>
      </c>
      <c r="D151" t="s">
        <v>475</v>
      </c>
      <c r="E151" t="s">
        <v>2058</v>
      </c>
      <c r="F151" t="s">
        <v>257</v>
      </c>
      <c r="G151" t="s">
        <v>258</v>
      </c>
      <c r="H151" t="s">
        <v>2148</v>
      </c>
      <c r="I151">
        <v>0.41714285714285715</v>
      </c>
      <c r="J151">
        <v>4.8909090909090907</v>
      </c>
    </row>
    <row r="152" spans="1:10" x14ac:dyDescent="0.25">
      <c r="A152" t="s">
        <v>14182</v>
      </c>
      <c r="B152" t="s">
        <v>12053</v>
      </c>
      <c r="C152" t="s">
        <v>481</v>
      </c>
      <c r="D152" t="s">
        <v>475</v>
      </c>
      <c r="E152" t="s">
        <v>2058</v>
      </c>
      <c r="F152" t="s">
        <v>267</v>
      </c>
      <c r="G152" t="s">
        <v>268</v>
      </c>
      <c r="H152" t="s">
        <v>2131</v>
      </c>
      <c r="I152">
        <v>0.5</v>
      </c>
      <c r="J152">
        <v>0.51020408163265307</v>
      </c>
    </row>
    <row r="153" spans="1:10" x14ac:dyDescent="0.25">
      <c r="A153" t="s">
        <v>14183</v>
      </c>
      <c r="B153" t="s">
        <v>12054</v>
      </c>
      <c r="C153" t="s">
        <v>481</v>
      </c>
      <c r="D153" t="s">
        <v>475</v>
      </c>
      <c r="E153" t="s">
        <v>2058</v>
      </c>
      <c r="F153" t="s">
        <v>267</v>
      </c>
      <c r="G153" t="s">
        <v>268</v>
      </c>
      <c r="H153" t="s">
        <v>2132</v>
      </c>
      <c r="I153">
        <v>1</v>
      </c>
      <c r="J153">
        <v>1</v>
      </c>
    </row>
    <row r="154" spans="1:10" x14ac:dyDescent="0.25">
      <c r="A154" t="s">
        <v>14184</v>
      </c>
      <c r="B154" t="s">
        <v>12055</v>
      </c>
      <c r="C154" t="s">
        <v>481</v>
      </c>
      <c r="D154" t="s">
        <v>475</v>
      </c>
      <c r="E154" t="s">
        <v>2058</v>
      </c>
      <c r="F154" t="s">
        <v>267</v>
      </c>
      <c r="G154" t="s">
        <v>268</v>
      </c>
      <c r="H154" t="s">
        <v>2136</v>
      </c>
      <c r="I154">
        <v>0</v>
      </c>
      <c r="J154">
        <v>0</v>
      </c>
    </row>
    <row r="155" spans="1:10" x14ac:dyDescent="0.25">
      <c r="A155" t="s">
        <v>14185</v>
      </c>
      <c r="B155" t="s">
        <v>12056</v>
      </c>
      <c r="C155" t="s">
        <v>481</v>
      </c>
      <c r="D155" t="s">
        <v>475</v>
      </c>
      <c r="E155" t="s">
        <v>2058</v>
      </c>
      <c r="F155" t="s">
        <v>267</v>
      </c>
      <c r="G155" t="s">
        <v>268</v>
      </c>
      <c r="H155" t="s">
        <v>2138</v>
      </c>
      <c r="I155">
        <v>0.25</v>
      </c>
      <c r="J155">
        <v>1.2916666666666667</v>
      </c>
    </row>
    <row r="156" spans="1:10" x14ac:dyDescent="0.25">
      <c r="A156" t="s">
        <v>14186</v>
      </c>
      <c r="B156" t="s">
        <v>12057</v>
      </c>
      <c r="C156" t="s">
        <v>481</v>
      </c>
      <c r="D156" t="s">
        <v>475</v>
      </c>
      <c r="E156" t="s">
        <v>2058</v>
      </c>
      <c r="F156" t="s">
        <v>267</v>
      </c>
      <c r="G156" t="s">
        <v>268</v>
      </c>
      <c r="H156" t="s">
        <v>2140</v>
      </c>
      <c r="I156">
        <v>0.25</v>
      </c>
      <c r="J156">
        <v>1.2916666666666667</v>
      </c>
    </row>
    <row r="157" spans="1:10" x14ac:dyDescent="0.25">
      <c r="A157" t="s">
        <v>14187</v>
      </c>
      <c r="B157" t="s">
        <v>12058</v>
      </c>
      <c r="C157" t="s">
        <v>481</v>
      </c>
      <c r="D157" t="s">
        <v>475</v>
      </c>
      <c r="E157" t="s">
        <v>2058</v>
      </c>
      <c r="F157" t="s">
        <v>267</v>
      </c>
      <c r="G157" t="s">
        <v>268</v>
      </c>
      <c r="H157" t="s">
        <v>2142</v>
      </c>
      <c r="I157">
        <v>0.25</v>
      </c>
      <c r="J157">
        <v>3.0833333333333335</v>
      </c>
    </row>
    <row r="158" spans="1:10" x14ac:dyDescent="0.25">
      <c r="A158" t="s">
        <v>14188</v>
      </c>
      <c r="B158" t="s">
        <v>12059</v>
      </c>
      <c r="C158" t="s">
        <v>481</v>
      </c>
      <c r="D158" t="s">
        <v>475</v>
      </c>
      <c r="E158" t="s">
        <v>2058</v>
      </c>
      <c r="F158" t="s">
        <v>267</v>
      </c>
      <c r="G158" t="s">
        <v>268</v>
      </c>
      <c r="H158" t="s">
        <v>2144</v>
      </c>
      <c r="I158">
        <v>0.25</v>
      </c>
      <c r="J158">
        <v>3.0833333333333335</v>
      </c>
    </row>
    <row r="159" spans="1:10" x14ac:dyDescent="0.25">
      <c r="A159" t="s">
        <v>14189</v>
      </c>
      <c r="B159" t="s">
        <v>12060</v>
      </c>
      <c r="C159" t="s">
        <v>482</v>
      </c>
      <c r="D159" t="s">
        <v>475</v>
      </c>
      <c r="E159" t="s">
        <v>2058</v>
      </c>
      <c r="F159" t="s">
        <v>276</v>
      </c>
      <c r="G159" t="s">
        <v>277</v>
      </c>
      <c r="H159" t="s">
        <v>2131</v>
      </c>
      <c r="I159">
        <v>0.14964028776978416</v>
      </c>
      <c r="J159">
        <v>0.14964028776978416</v>
      </c>
    </row>
    <row r="160" spans="1:10" x14ac:dyDescent="0.25">
      <c r="A160" t="s">
        <v>14190</v>
      </c>
      <c r="B160" t="s">
        <v>12061</v>
      </c>
      <c r="C160" t="s">
        <v>482</v>
      </c>
      <c r="D160" t="s">
        <v>475</v>
      </c>
      <c r="E160" t="s">
        <v>2058</v>
      </c>
      <c r="F160" t="s">
        <v>276</v>
      </c>
      <c r="G160" t="s">
        <v>277</v>
      </c>
      <c r="H160" t="s">
        <v>2132</v>
      </c>
      <c r="I160">
        <v>6.25E-2</v>
      </c>
      <c r="J160">
        <v>6.25E-2</v>
      </c>
    </row>
    <row r="161" spans="1:10" x14ac:dyDescent="0.25">
      <c r="A161" t="s">
        <v>14191</v>
      </c>
      <c r="B161" t="s">
        <v>12062</v>
      </c>
      <c r="C161" t="s">
        <v>482</v>
      </c>
      <c r="D161" t="s">
        <v>475</v>
      </c>
      <c r="E161" t="s">
        <v>2058</v>
      </c>
      <c r="F161" t="s">
        <v>276</v>
      </c>
      <c r="G161" t="s">
        <v>277</v>
      </c>
      <c r="H161" t="s">
        <v>2138</v>
      </c>
      <c r="I161">
        <v>0</v>
      </c>
      <c r="J161">
        <v>1.0204081632653061</v>
      </c>
    </row>
    <row r="162" spans="1:10" x14ac:dyDescent="0.25">
      <c r="A162" t="s">
        <v>14192</v>
      </c>
      <c r="B162" t="s">
        <v>12063</v>
      </c>
      <c r="C162" t="s">
        <v>482</v>
      </c>
      <c r="D162" t="s">
        <v>475</v>
      </c>
      <c r="E162" t="s">
        <v>2058</v>
      </c>
      <c r="F162" t="s">
        <v>276</v>
      </c>
      <c r="G162" t="s">
        <v>277</v>
      </c>
      <c r="H162" t="s">
        <v>2140</v>
      </c>
      <c r="I162">
        <v>0</v>
      </c>
      <c r="J162">
        <v>1.9</v>
      </c>
    </row>
    <row r="163" spans="1:10" x14ac:dyDescent="0.25">
      <c r="A163" t="s">
        <v>14193</v>
      </c>
      <c r="B163" t="s">
        <v>12064</v>
      </c>
      <c r="C163" t="s">
        <v>482</v>
      </c>
      <c r="D163" t="s">
        <v>475</v>
      </c>
      <c r="E163" t="s">
        <v>2058</v>
      </c>
      <c r="F163" t="s">
        <v>276</v>
      </c>
      <c r="G163" t="s">
        <v>277</v>
      </c>
      <c r="H163" t="s">
        <v>2202</v>
      </c>
      <c r="I163">
        <v>1</v>
      </c>
      <c r="J163">
        <v>1</v>
      </c>
    </row>
    <row r="164" spans="1:10" x14ac:dyDescent="0.25">
      <c r="A164" t="s">
        <v>14194</v>
      </c>
      <c r="B164" t="s">
        <v>12065</v>
      </c>
      <c r="C164" t="s">
        <v>483</v>
      </c>
      <c r="D164" t="s">
        <v>475</v>
      </c>
      <c r="E164" t="s">
        <v>2058</v>
      </c>
      <c r="F164" t="s">
        <v>284</v>
      </c>
      <c r="G164" t="s">
        <v>285</v>
      </c>
      <c r="H164" t="s">
        <v>2131</v>
      </c>
      <c r="I164">
        <v>0.1875</v>
      </c>
      <c r="J164">
        <v>0.6875</v>
      </c>
    </row>
    <row r="165" spans="1:10" x14ac:dyDescent="0.25">
      <c r="A165" t="s">
        <v>14195</v>
      </c>
      <c r="B165" t="s">
        <v>12066</v>
      </c>
      <c r="C165" t="s">
        <v>483</v>
      </c>
      <c r="D165" t="s">
        <v>475</v>
      </c>
      <c r="E165" t="s">
        <v>2058</v>
      </c>
      <c r="F165" t="s">
        <v>284</v>
      </c>
      <c r="G165" t="s">
        <v>285</v>
      </c>
      <c r="H165" t="s">
        <v>2132</v>
      </c>
      <c r="I165">
        <v>0.1875</v>
      </c>
      <c r="J165">
        <v>0.6875</v>
      </c>
    </row>
    <row r="166" spans="1:10" x14ac:dyDescent="0.25">
      <c r="A166" t="s">
        <v>14196</v>
      </c>
      <c r="B166" t="s">
        <v>12067</v>
      </c>
      <c r="C166" t="s">
        <v>483</v>
      </c>
      <c r="D166" t="s">
        <v>475</v>
      </c>
      <c r="E166" t="s">
        <v>2058</v>
      </c>
      <c r="F166" t="s">
        <v>284</v>
      </c>
      <c r="G166" t="s">
        <v>285</v>
      </c>
      <c r="H166" t="s">
        <v>2136</v>
      </c>
      <c r="I166">
        <v>0</v>
      </c>
      <c r="J166">
        <v>0</v>
      </c>
    </row>
    <row r="167" spans="1:10" x14ac:dyDescent="0.25">
      <c r="A167" t="s">
        <v>14197</v>
      </c>
      <c r="B167" t="s">
        <v>12068</v>
      </c>
      <c r="C167" t="s">
        <v>484</v>
      </c>
      <c r="D167" t="s">
        <v>475</v>
      </c>
      <c r="E167" t="s">
        <v>2058</v>
      </c>
      <c r="F167" t="s">
        <v>297</v>
      </c>
      <c r="G167" t="s">
        <v>298</v>
      </c>
      <c r="H167" t="s">
        <v>2131</v>
      </c>
      <c r="I167">
        <v>0.26</v>
      </c>
      <c r="J167">
        <v>0.50384615384615383</v>
      </c>
    </row>
    <row r="168" spans="1:10" x14ac:dyDescent="0.25">
      <c r="A168" t="s">
        <v>14198</v>
      </c>
      <c r="B168" t="s">
        <v>12069</v>
      </c>
      <c r="C168" t="s">
        <v>484</v>
      </c>
      <c r="D168" t="s">
        <v>475</v>
      </c>
      <c r="E168" t="s">
        <v>2058</v>
      </c>
      <c r="F168" t="s">
        <v>297</v>
      </c>
      <c r="G168" t="s">
        <v>298</v>
      </c>
      <c r="H168" t="s">
        <v>2132</v>
      </c>
      <c r="I168">
        <v>0.99411764705882355</v>
      </c>
      <c r="J168">
        <v>1.0076923076923077</v>
      </c>
    </row>
    <row r="169" spans="1:10" x14ac:dyDescent="0.25">
      <c r="A169" t="s">
        <v>14199</v>
      </c>
      <c r="B169" t="s">
        <v>12070</v>
      </c>
      <c r="C169" t="s">
        <v>484</v>
      </c>
      <c r="D169" t="s">
        <v>475</v>
      </c>
      <c r="E169" t="s">
        <v>2058</v>
      </c>
      <c r="F169" t="s">
        <v>297</v>
      </c>
      <c r="G169" t="s">
        <v>298</v>
      </c>
      <c r="H169" t="s">
        <v>2138</v>
      </c>
      <c r="I169">
        <v>0.26</v>
      </c>
      <c r="J169">
        <v>0.50384615384615383</v>
      </c>
    </row>
    <row r="170" spans="1:10" x14ac:dyDescent="0.25">
      <c r="A170" t="s">
        <v>14200</v>
      </c>
      <c r="B170" t="s">
        <v>12071</v>
      </c>
      <c r="C170" t="s">
        <v>484</v>
      </c>
      <c r="D170" t="s">
        <v>475</v>
      </c>
      <c r="E170" t="s">
        <v>2058</v>
      </c>
      <c r="F170" t="s">
        <v>297</v>
      </c>
      <c r="G170" t="s">
        <v>298</v>
      </c>
      <c r="H170" t="s">
        <v>2140</v>
      </c>
      <c r="I170">
        <v>1</v>
      </c>
      <c r="J170">
        <v>1</v>
      </c>
    </row>
    <row r="171" spans="1:10" x14ac:dyDescent="0.25">
      <c r="A171" t="s">
        <v>14201</v>
      </c>
      <c r="B171" t="s">
        <v>12072</v>
      </c>
      <c r="C171" t="s">
        <v>474</v>
      </c>
      <c r="D171" t="s">
        <v>475</v>
      </c>
      <c r="E171" t="s">
        <v>2058</v>
      </c>
      <c r="F171" t="s">
        <v>247</v>
      </c>
      <c r="G171" t="s">
        <v>248</v>
      </c>
      <c r="H171" t="s">
        <v>2131</v>
      </c>
      <c r="I171">
        <v>0.38418604651162791</v>
      </c>
      <c r="J171">
        <v>0.67346938775510201</v>
      </c>
    </row>
    <row r="172" spans="1:10" x14ac:dyDescent="0.25">
      <c r="A172" t="s">
        <v>14202</v>
      </c>
      <c r="B172" t="s">
        <v>12073</v>
      </c>
      <c r="C172" t="s">
        <v>474</v>
      </c>
      <c r="D172" t="s">
        <v>475</v>
      </c>
      <c r="E172" t="s">
        <v>2058</v>
      </c>
      <c r="F172" t="s">
        <v>247</v>
      </c>
      <c r="G172" t="s">
        <v>248</v>
      </c>
      <c r="H172" t="s">
        <v>2132</v>
      </c>
      <c r="I172">
        <v>0.38969999999999999</v>
      </c>
      <c r="J172">
        <v>6.8211111111111107</v>
      </c>
    </row>
    <row r="173" spans="1:10" x14ac:dyDescent="0.25">
      <c r="A173" t="s">
        <v>14203</v>
      </c>
      <c r="B173" t="s">
        <v>12074</v>
      </c>
      <c r="C173" t="s">
        <v>474</v>
      </c>
      <c r="D173" t="s">
        <v>475</v>
      </c>
      <c r="E173" t="s">
        <v>2058</v>
      </c>
      <c r="F173" t="s">
        <v>247</v>
      </c>
      <c r="G173" t="s">
        <v>248</v>
      </c>
      <c r="H173" t="s">
        <v>2136</v>
      </c>
      <c r="I173">
        <v>0.31066666666666665</v>
      </c>
      <c r="J173">
        <v>0.69199999999999995</v>
      </c>
    </row>
    <row r="174" spans="1:10" x14ac:dyDescent="0.25">
      <c r="A174" t="s">
        <v>14204</v>
      </c>
      <c r="B174" t="s">
        <v>12075</v>
      </c>
      <c r="C174" t="s">
        <v>474</v>
      </c>
      <c r="D174" t="s">
        <v>475</v>
      </c>
      <c r="E174" t="s">
        <v>2058</v>
      </c>
      <c r="F174" t="s">
        <v>247</v>
      </c>
      <c r="G174" t="s">
        <v>248</v>
      </c>
      <c r="H174" t="s">
        <v>2138</v>
      </c>
      <c r="I174">
        <v>0.25</v>
      </c>
      <c r="J174">
        <v>0.51020408163265307</v>
      </c>
    </row>
    <row r="175" spans="1:10" x14ac:dyDescent="0.25">
      <c r="A175" t="s">
        <v>14205</v>
      </c>
      <c r="B175" t="s">
        <v>12076</v>
      </c>
      <c r="C175" t="s">
        <v>474</v>
      </c>
      <c r="D175" t="s">
        <v>475</v>
      </c>
      <c r="E175" t="s">
        <v>2058</v>
      </c>
      <c r="F175" t="s">
        <v>247</v>
      </c>
      <c r="G175" t="s">
        <v>248</v>
      </c>
      <c r="H175" t="s">
        <v>2140</v>
      </c>
      <c r="I175">
        <v>0.25</v>
      </c>
      <c r="J175">
        <v>1</v>
      </c>
    </row>
    <row r="176" spans="1:10" x14ac:dyDescent="0.25">
      <c r="A176" t="s">
        <v>14206</v>
      </c>
      <c r="B176" t="s">
        <v>12077</v>
      </c>
      <c r="C176" t="s">
        <v>485</v>
      </c>
      <c r="D176" t="s">
        <v>475</v>
      </c>
      <c r="E176" t="s">
        <v>2058</v>
      </c>
      <c r="F176" t="s">
        <v>304</v>
      </c>
      <c r="G176" t="s">
        <v>305</v>
      </c>
      <c r="H176" t="s">
        <v>2131</v>
      </c>
      <c r="I176">
        <v>4.7619047619047616E-2</v>
      </c>
      <c r="J176">
        <v>4.0816326530612242E-2</v>
      </c>
    </row>
    <row r="177" spans="1:10" x14ac:dyDescent="0.25">
      <c r="A177" t="s">
        <v>14207</v>
      </c>
      <c r="B177" t="s">
        <v>12078</v>
      </c>
      <c r="C177" t="s">
        <v>485</v>
      </c>
      <c r="D177" t="s">
        <v>475</v>
      </c>
      <c r="E177" t="s">
        <v>2058</v>
      </c>
      <c r="F177" t="s">
        <v>304</v>
      </c>
      <c r="G177" t="s">
        <v>305</v>
      </c>
      <c r="H177" t="s">
        <v>2132</v>
      </c>
      <c r="I177">
        <v>4.7619047619047616E-2</v>
      </c>
      <c r="J177">
        <v>4.7619047619047616E-2</v>
      </c>
    </row>
    <row r="178" spans="1:10" x14ac:dyDescent="0.25">
      <c r="A178" t="s">
        <v>14208</v>
      </c>
      <c r="B178" t="s">
        <v>12079</v>
      </c>
      <c r="C178" t="s">
        <v>485</v>
      </c>
      <c r="D178" t="s">
        <v>475</v>
      </c>
      <c r="E178" t="s">
        <v>2058</v>
      </c>
      <c r="F178" t="s">
        <v>304</v>
      </c>
      <c r="G178" t="s">
        <v>305</v>
      </c>
      <c r="H178" t="s">
        <v>2138</v>
      </c>
      <c r="I178">
        <v>9.7222222222222224E-2</v>
      </c>
      <c r="J178">
        <v>0.22448979591836735</v>
      </c>
    </row>
    <row r="179" spans="1:10" x14ac:dyDescent="0.25">
      <c r="A179" t="s">
        <v>14209</v>
      </c>
      <c r="B179" t="s">
        <v>12080</v>
      </c>
      <c r="C179" t="s">
        <v>485</v>
      </c>
      <c r="D179" t="s">
        <v>475</v>
      </c>
      <c r="E179" t="s">
        <v>2058</v>
      </c>
      <c r="F179" t="s">
        <v>304</v>
      </c>
      <c r="G179" t="s">
        <v>305</v>
      </c>
      <c r="H179" t="s">
        <v>2140</v>
      </c>
      <c r="I179">
        <v>9.7222222222222224E-2</v>
      </c>
      <c r="J179">
        <v>0.22222222222222221</v>
      </c>
    </row>
    <row r="180" spans="1:10" x14ac:dyDescent="0.25">
      <c r="A180" t="s">
        <v>14210</v>
      </c>
      <c r="B180" t="s">
        <v>12081</v>
      </c>
      <c r="C180" t="s">
        <v>486</v>
      </c>
      <c r="D180" t="s">
        <v>475</v>
      </c>
      <c r="E180" t="s">
        <v>2058</v>
      </c>
      <c r="F180" t="s">
        <v>312</v>
      </c>
      <c r="G180" t="s">
        <v>313</v>
      </c>
      <c r="H180" t="s">
        <v>2131</v>
      </c>
      <c r="I180">
        <v>0</v>
      </c>
      <c r="J180">
        <v>0.18367346938775511</v>
      </c>
    </row>
    <row r="181" spans="1:10" x14ac:dyDescent="0.25">
      <c r="A181" t="s">
        <v>14211</v>
      </c>
      <c r="B181" t="s">
        <v>12082</v>
      </c>
      <c r="C181" t="s">
        <v>486</v>
      </c>
      <c r="D181" t="s">
        <v>475</v>
      </c>
      <c r="E181" t="s">
        <v>2058</v>
      </c>
      <c r="F181" t="s">
        <v>312</v>
      </c>
      <c r="G181" t="s">
        <v>313</v>
      </c>
      <c r="H181" t="s">
        <v>2132</v>
      </c>
      <c r="I181">
        <v>0</v>
      </c>
      <c r="J181">
        <v>0.18181818181818182</v>
      </c>
    </row>
    <row r="182" spans="1:10" x14ac:dyDescent="0.25">
      <c r="A182" t="s">
        <v>14212</v>
      </c>
      <c r="B182" t="s">
        <v>12083</v>
      </c>
      <c r="C182" t="s">
        <v>486</v>
      </c>
      <c r="D182" t="s">
        <v>475</v>
      </c>
      <c r="E182" t="s">
        <v>2058</v>
      </c>
      <c r="F182" t="s">
        <v>312</v>
      </c>
      <c r="G182" t="s">
        <v>313</v>
      </c>
      <c r="H182" t="s">
        <v>2138</v>
      </c>
      <c r="I182">
        <v>0</v>
      </c>
      <c r="J182">
        <v>0</v>
      </c>
    </row>
    <row r="183" spans="1:10" x14ac:dyDescent="0.25">
      <c r="A183" t="s">
        <v>14213</v>
      </c>
      <c r="B183" t="s">
        <v>12084</v>
      </c>
      <c r="C183" t="s">
        <v>486</v>
      </c>
      <c r="D183" t="s">
        <v>475</v>
      </c>
      <c r="E183" t="s">
        <v>2058</v>
      </c>
      <c r="F183" t="s">
        <v>312</v>
      </c>
      <c r="G183" t="s">
        <v>313</v>
      </c>
      <c r="H183" t="s">
        <v>2140</v>
      </c>
      <c r="I183">
        <v>0</v>
      </c>
      <c r="J183">
        <v>0</v>
      </c>
    </row>
    <row r="184" spans="1:10" x14ac:dyDescent="0.25">
      <c r="A184" t="s">
        <v>14214</v>
      </c>
      <c r="B184" t="s">
        <v>12085</v>
      </c>
      <c r="C184" t="s">
        <v>486</v>
      </c>
      <c r="D184" t="s">
        <v>475</v>
      </c>
      <c r="E184" t="s">
        <v>2058</v>
      </c>
      <c r="F184" t="s">
        <v>312</v>
      </c>
      <c r="G184" t="s">
        <v>313</v>
      </c>
      <c r="H184" t="s">
        <v>2142</v>
      </c>
      <c r="I184">
        <v>3.0612244897959183E-2</v>
      </c>
      <c r="J184">
        <v>0.60204081632653061</v>
      </c>
    </row>
    <row r="185" spans="1:10" x14ac:dyDescent="0.25">
      <c r="A185" t="s">
        <v>14215</v>
      </c>
      <c r="B185" t="s">
        <v>12086</v>
      </c>
      <c r="C185" t="s">
        <v>486</v>
      </c>
      <c r="D185" t="s">
        <v>475</v>
      </c>
      <c r="E185" t="s">
        <v>2058</v>
      </c>
      <c r="F185" t="s">
        <v>312</v>
      </c>
      <c r="G185" t="s">
        <v>313</v>
      </c>
      <c r="H185" t="s">
        <v>2144</v>
      </c>
      <c r="I185">
        <v>2.7989306154751908E-2</v>
      </c>
      <c r="J185">
        <v>0.5946391792377258</v>
      </c>
    </row>
    <row r="186" spans="1:10" x14ac:dyDescent="0.25">
      <c r="A186" t="s">
        <v>14216</v>
      </c>
      <c r="B186" t="s">
        <v>12087</v>
      </c>
      <c r="C186" t="s">
        <v>486</v>
      </c>
      <c r="D186" t="s">
        <v>475</v>
      </c>
      <c r="E186" t="s">
        <v>2058</v>
      </c>
      <c r="F186" t="s">
        <v>312</v>
      </c>
      <c r="G186" t="s">
        <v>313</v>
      </c>
      <c r="H186" t="s">
        <v>2146</v>
      </c>
      <c r="I186">
        <v>0.18</v>
      </c>
      <c r="J186">
        <v>0.48</v>
      </c>
    </row>
    <row r="187" spans="1:10" x14ac:dyDescent="0.25">
      <c r="A187" t="s">
        <v>14217</v>
      </c>
      <c r="B187" t="s">
        <v>12088</v>
      </c>
      <c r="C187" t="s">
        <v>486</v>
      </c>
      <c r="D187" t="s">
        <v>475</v>
      </c>
      <c r="E187" t="s">
        <v>2058</v>
      </c>
      <c r="F187" t="s">
        <v>312</v>
      </c>
      <c r="G187" t="s">
        <v>313</v>
      </c>
      <c r="H187" t="s">
        <v>2148</v>
      </c>
      <c r="I187">
        <v>0.50760000000000005</v>
      </c>
      <c r="J187">
        <v>26.35</v>
      </c>
    </row>
    <row r="188" spans="1:10" x14ac:dyDescent="0.25">
      <c r="A188" t="s">
        <v>14218</v>
      </c>
      <c r="B188" t="s">
        <v>12089</v>
      </c>
      <c r="C188" t="s">
        <v>486</v>
      </c>
      <c r="D188" t="s">
        <v>475</v>
      </c>
      <c r="E188" t="s">
        <v>2058</v>
      </c>
      <c r="F188" t="s">
        <v>312</v>
      </c>
      <c r="G188" t="s">
        <v>313</v>
      </c>
      <c r="H188" t="s">
        <v>2150</v>
      </c>
      <c r="I188">
        <v>0.19387755102040816</v>
      </c>
      <c r="J188">
        <v>0.15306122448979592</v>
      </c>
    </row>
    <row r="189" spans="1:10" x14ac:dyDescent="0.25">
      <c r="A189" t="s">
        <v>14219</v>
      </c>
      <c r="B189" t="s">
        <v>12090</v>
      </c>
      <c r="C189" t="s">
        <v>486</v>
      </c>
      <c r="D189" t="s">
        <v>475</v>
      </c>
      <c r="E189" t="s">
        <v>2058</v>
      </c>
      <c r="F189" t="s">
        <v>312</v>
      </c>
      <c r="G189" t="s">
        <v>313</v>
      </c>
      <c r="H189" t="s">
        <v>2151</v>
      </c>
      <c r="I189">
        <v>0.19187582562747688</v>
      </c>
      <c r="J189">
        <v>0.74504623513870538</v>
      </c>
    </row>
    <row r="190" spans="1:10" x14ac:dyDescent="0.25">
      <c r="A190" t="s">
        <v>14220</v>
      </c>
      <c r="B190" t="s">
        <v>12039</v>
      </c>
      <c r="C190" t="s">
        <v>487</v>
      </c>
      <c r="D190" t="s">
        <v>475</v>
      </c>
      <c r="E190" t="s">
        <v>2058</v>
      </c>
      <c r="F190" t="s">
        <v>122</v>
      </c>
      <c r="G190" t="s">
        <v>123</v>
      </c>
      <c r="H190" t="s">
        <v>2131</v>
      </c>
      <c r="I190">
        <v>0.38775510204081631</v>
      </c>
      <c r="J190">
        <v>1.020408163265306E-2</v>
      </c>
    </row>
    <row r="191" spans="1:10" x14ac:dyDescent="0.25">
      <c r="A191" t="s">
        <v>14221</v>
      </c>
      <c r="B191" t="s">
        <v>12040</v>
      </c>
      <c r="C191" t="s">
        <v>487</v>
      </c>
      <c r="D191" t="s">
        <v>475</v>
      </c>
      <c r="E191" t="s">
        <v>2058</v>
      </c>
      <c r="F191" t="s">
        <v>122</v>
      </c>
      <c r="G191" t="s">
        <v>123</v>
      </c>
      <c r="H191" t="s">
        <v>2132</v>
      </c>
      <c r="I191">
        <v>0.21428571428571427</v>
      </c>
      <c r="J191">
        <v>0.40476190476190477</v>
      </c>
    </row>
    <row r="192" spans="1:10" x14ac:dyDescent="0.25">
      <c r="A192" t="s">
        <v>14222</v>
      </c>
      <c r="B192" t="s">
        <v>12041</v>
      </c>
      <c r="C192" t="s">
        <v>487</v>
      </c>
      <c r="D192" t="s">
        <v>475</v>
      </c>
      <c r="E192" t="s">
        <v>2058</v>
      </c>
      <c r="F192" t="s">
        <v>122</v>
      </c>
      <c r="G192" t="s">
        <v>123</v>
      </c>
      <c r="H192" t="s">
        <v>2136</v>
      </c>
      <c r="I192">
        <v>0.5</v>
      </c>
      <c r="J192">
        <v>0.58333333333333337</v>
      </c>
    </row>
    <row r="193" spans="1:10" x14ac:dyDescent="0.25">
      <c r="A193" t="s">
        <v>14223</v>
      </c>
      <c r="B193" t="s">
        <v>12042</v>
      </c>
      <c r="C193" t="s">
        <v>487</v>
      </c>
      <c r="D193" t="s">
        <v>475</v>
      </c>
      <c r="E193" t="s">
        <v>2058</v>
      </c>
      <c r="F193" t="s">
        <v>122</v>
      </c>
      <c r="G193" t="s">
        <v>123</v>
      </c>
      <c r="H193" t="s">
        <v>2138</v>
      </c>
      <c r="I193">
        <v>0.11224489795918367</v>
      </c>
      <c r="J193">
        <v>0.95918367346938771</v>
      </c>
    </row>
    <row r="194" spans="1:10" x14ac:dyDescent="0.25">
      <c r="A194" t="s">
        <v>14224</v>
      </c>
      <c r="B194" t="s">
        <v>12043</v>
      </c>
      <c r="C194" t="s">
        <v>487</v>
      </c>
      <c r="D194" t="s">
        <v>475</v>
      </c>
      <c r="E194" t="s">
        <v>2058</v>
      </c>
      <c r="F194" t="s">
        <v>122</v>
      </c>
      <c r="G194" t="s">
        <v>123</v>
      </c>
      <c r="H194" t="s">
        <v>2140</v>
      </c>
      <c r="I194">
        <v>0.1111111111111111</v>
      </c>
      <c r="J194">
        <v>0.94444444444444442</v>
      </c>
    </row>
    <row r="195" spans="1:10" x14ac:dyDescent="0.25">
      <c r="A195" t="s">
        <v>14225</v>
      </c>
      <c r="B195" t="s">
        <v>12044</v>
      </c>
      <c r="C195" t="s">
        <v>487</v>
      </c>
      <c r="D195" t="s">
        <v>475</v>
      </c>
      <c r="E195" t="s">
        <v>2058</v>
      </c>
      <c r="F195" t="s">
        <v>122</v>
      </c>
      <c r="G195" t="s">
        <v>123</v>
      </c>
      <c r="H195" t="s">
        <v>2142</v>
      </c>
      <c r="I195">
        <v>0.14694444444444443</v>
      </c>
      <c r="J195">
        <v>0.32722222222222225</v>
      </c>
    </row>
    <row r="196" spans="1:10" x14ac:dyDescent="0.25">
      <c r="A196" t="s">
        <v>14226</v>
      </c>
      <c r="B196" t="s">
        <v>12091</v>
      </c>
      <c r="C196" t="s">
        <v>488</v>
      </c>
      <c r="D196" t="s">
        <v>475</v>
      </c>
      <c r="E196" t="s">
        <v>2058</v>
      </c>
      <c r="F196" t="s">
        <v>322</v>
      </c>
      <c r="G196" t="s">
        <v>323</v>
      </c>
      <c r="H196" t="s">
        <v>2131</v>
      </c>
      <c r="I196">
        <v>0</v>
      </c>
      <c r="J196">
        <v>0</v>
      </c>
    </row>
    <row r="197" spans="1:10" x14ac:dyDescent="0.25">
      <c r="A197" t="s">
        <v>14227</v>
      </c>
      <c r="B197" t="s">
        <v>12092</v>
      </c>
      <c r="C197" t="s">
        <v>488</v>
      </c>
      <c r="D197" t="s">
        <v>475</v>
      </c>
      <c r="E197" t="s">
        <v>2058</v>
      </c>
      <c r="F197" t="s">
        <v>322</v>
      </c>
      <c r="G197" t="s">
        <v>323</v>
      </c>
      <c r="H197" t="s">
        <v>2132</v>
      </c>
      <c r="I197">
        <v>1</v>
      </c>
      <c r="J197">
        <v>0</v>
      </c>
    </row>
    <row r="198" spans="1:10" x14ac:dyDescent="0.25">
      <c r="A198" t="s">
        <v>14228</v>
      </c>
      <c r="B198" t="s">
        <v>12093</v>
      </c>
      <c r="C198" t="s">
        <v>489</v>
      </c>
      <c r="D198" t="s">
        <v>475</v>
      </c>
      <c r="E198" t="s">
        <v>2058</v>
      </c>
      <c r="F198" t="s">
        <v>328</v>
      </c>
      <c r="G198" t="s">
        <v>329</v>
      </c>
      <c r="H198" t="s">
        <v>2131</v>
      </c>
      <c r="I198">
        <v>0.09</v>
      </c>
      <c r="J198">
        <v>0.36734693877551022</v>
      </c>
    </row>
    <row r="199" spans="1:10" x14ac:dyDescent="0.25">
      <c r="A199" t="s">
        <v>14229</v>
      </c>
      <c r="B199" t="s">
        <v>12094</v>
      </c>
      <c r="C199" t="s">
        <v>489</v>
      </c>
      <c r="D199" t="s">
        <v>475</v>
      </c>
      <c r="E199" t="s">
        <v>2058</v>
      </c>
      <c r="F199" t="s">
        <v>328</v>
      </c>
      <c r="G199" t="s">
        <v>329</v>
      </c>
      <c r="H199" t="s">
        <v>2132</v>
      </c>
      <c r="I199">
        <v>1</v>
      </c>
      <c r="J199">
        <v>1</v>
      </c>
    </row>
    <row r="200" spans="1:10" x14ac:dyDescent="0.25">
      <c r="A200" t="s">
        <v>14230</v>
      </c>
      <c r="B200" t="s">
        <v>12095</v>
      </c>
      <c r="C200" t="s">
        <v>489</v>
      </c>
      <c r="D200" t="s">
        <v>475</v>
      </c>
      <c r="E200" t="s">
        <v>2058</v>
      </c>
      <c r="F200" t="s">
        <v>328</v>
      </c>
      <c r="G200" t="s">
        <v>329</v>
      </c>
      <c r="H200" t="s">
        <v>2138</v>
      </c>
      <c r="I200">
        <v>0.1</v>
      </c>
      <c r="J200">
        <v>0.26530612244897961</v>
      </c>
    </row>
    <row r="201" spans="1:10" x14ac:dyDescent="0.25">
      <c r="A201" t="s">
        <v>14231</v>
      </c>
      <c r="B201" t="s">
        <v>12096</v>
      </c>
      <c r="C201" t="s">
        <v>489</v>
      </c>
      <c r="D201" t="s">
        <v>475</v>
      </c>
      <c r="E201" t="s">
        <v>2058</v>
      </c>
      <c r="F201" t="s">
        <v>328</v>
      </c>
      <c r="G201" t="s">
        <v>329</v>
      </c>
      <c r="H201" t="s">
        <v>2140</v>
      </c>
      <c r="I201">
        <v>0.1</v>
      </c>
      <c r="J201">
        <v>0.52</v>
      </c>
    </row>
    <row r="202" spans="1:10" x14ac:dyDescent="0.25">
      <c r="A202" t="s">
        <v>14232</v>
      </c>
      <c r="B202" t="s">
        <v>12097</v>
      </c>
      <c r="C202" t="s">
        <v>489</v>
      </c>
      <c r="D202" t="s">
        <v>475</v>
      </c>
      <c r="E202" t="s">
        <v>2058</v>
      </c>
      <c r="F202" t="s">
        <v>328</v>
      </c>
      <c r="G202" t="s">
        <v>329</v>
      </c>
      <c r="H202" t="s">
        <v>2142</v>
      </c>
      <c r="I202">
        <v>9.8461538461538461E-2</v>
      </c>
      <c r="J202">
        <v>0.23469387755102042</v>
      </c>
    </row>
    <row r="203" spans="1:10" x14ac:dyDescent="0.25">
      <c r="A203" t="s">
        <v>14233</v>
      </c>
      <c r="B203" t="s">
        <v>12098</v>
      </c>
      <c r="C203" t="s">
        <v>489</v>
      </c>
      <c r="D203" t="s">
        <v>475</v>
      </c>
      <c r="E203" t="s">
        <v>2058</v>
      </c>
      <c r="F203" t="s">
        <v>328</v>
      </c>
      <c r="G203" t="s">
        <v>329</v>
      </c>
      <c r="H203" t="s">
        <v>2144</v>
      </c>
      <c r="I203">
        <v>8.533333333333333E-2</v>
      </c>
      <c r="J203">
        <v>0.23466666666666666</v>
      </c>
    </row>
    <row r="204" spans="1:10" x14ac:dyDescent="0.25">
      <c r="A204" t="s">
        <v>14234</v>
      </c>
      <c r="B204" t="s">
        <v>12361</v>
      </c>
      <c r="C204" t="s">
        <v>603</v>
      </c>
      <c r="D204" t="s">
        <v>598</v>
      </c>
      <c r="E204" t="s">
        <v>2064</v>
      </c>
      <c r="F204" t="s">
        <v>257</v>
      </c>
      <c r="G204" t="s">
        <v>258</v>
      </c>
      <c r="H204" t="s">
        <v>2131</v>
      </c>
      <c r="I204">
        <v>0.29003877847794501</v>
      </c>
      <c r="J204">
        <v>0.57614638875424096</v>
      </c>
    </row>
    <row r="205" spans="1:10" x14ac:dyDescent="0.25">
      <c r="A205" t="s">
        <v>14235</v>
      </c>
      <c r="B205" t="s">
        <v>12362</v>
      </c>
      <c r="C205" t="s">
        <v>603</v>
      </c>
      <c r="D205" t="s">
        <v>598</v>
      </c>
      <c r="E205" t="s">
        <v>2064</v>
      </c>
      <c r="F205" t="s">
        <v>257</v>
      </c>
      <c r="G205" t="s">
        <v>258</v>
      </c>
      <c r="H205" t="s">
        <v>2132</v>
      </c>
      <c r="I205">
        <v>0.17730496453900699</v>
      </c>
      <c r="J205">
        <v>0.42553191489361702</v>
      </c>
    </row>
    <row r="206" spans="1:10" x14ac:dyDescent="0.25">
      <c r="A206" t="s">
        <v>14236</v>
      </c>
      <c r="B206" t="s">
        <v>12363</v>
      </c>
      <c r="C206" t="s">
        <v>603</v>
      </c>
      <c r="D206" t="s">
        <v>598</v>
      </c>
      <c r="E206" t="s">
        <v>2064</v>
      </c>
      <c r="F206" t="s">
        <v>257</v>
      </c>
      <c r="G206" t="s">
        <v>258</v>
      </c>
      <c r="H206" t="s">
        <v>2138</v>
      </c>
      <c r="I206">
        <v>0.24224999999999999</v>
      </c>
      <c r="J206">
        <v>0.47858333333333303</v>
      </c>
    </row>
    <row r="207" spans="1:10" x14ac:dyDescent="0.25">
      <c r="A207" t="s">
        <v>14237</v>
      </c>
      <c r="B207" t="s">
        <v>12364</v>
      </c>
      <c r="C207" t="s">
        <v>603</v>
      </c>
      <c r="D207" t="s">
        <v>598</v>
      </c>
      <c r="E207" t="s">
        <v>2064</v>
      </c>
      <c r="F207" t="s">
        <v>257</v>
      </c>
      <c r="G207" t="s">
        <v>258</v>
      </c>
      <c r="H207" t="s">
        <v>2140</v>
      </c>
      <c r="I207">
        <v>0.159</v>
      </c>
      <c r="J207">
        <v>0.318</v>
      </c>
    </row>
    <row r="208" spans="1:10" x14ac:dyDescent="0.25">
      <c r="A208" t="s">
        <v>14238</v>
      </c>
      <c r="B208" t="s">
        <v>12365</v>
      </c>
      <c r="C208" t="s">
        <v>603</v>
      </c>
      <c r="D208" t="s">
        <v>598</v>
      </c>
      <c r="E208" t="s">
        <v>2064</v>
      </c>
      <c r="F208" t="s">
        <v>257</v>
      </c>
      <c r="G208" t="s">
        <v>258</v>
      </c>
      <c r="H208" t="s">
        <v>2142</v>
      </c>
      <c r="I208">
        <v>0.255</v>
      </c>
      <c r="J208">
        <v>0.52</v>
      </c>
    </row>
    <row r="209" spans="1:10" x14ac:dyDescent="0.25">
      <c r="A209" t="s">
        <v>14239</v>
      </c>
      <c r="B209" t="s">
        <v>12366</v>
      </c>
      <c r="C209" t="s">
        <v>603</v>
      </c>
      <c r="D209" t="s">
        <v>598</v>
      </c>
      <c r="E209" t="s">
        <v>2064</v>
      </c>
      <c r="F209" t="s">
        <v>257</v>
      </c>
      <c r="G209" t="s">
        <v>258</v>
      </c>
      <c r="H209" t="s">
        <v>2144</v>
      </c>
      <c r="I209">
        <v>0.25022</v>
      </c>
      <c r="J209">
        <v>0.50071100000000002</v>
      </c>
    </row>
    <row r="210" spans="1:10" x14ac:dyDescent="0.25">
      <c r="A210" t="s">
        <v>14240</v>
      </c>
      <c r="B210" t="s">
        <v>12367</v>
      </c>
      <c r="C210" t="s">
        <v>603</v>
      </c>
      <c r="D210" t="s">
        <v>598</v>
      </c>
      <c r="E210" t="s">
        <v>2064</v>
      </c>
      <c r="F210" t="s">
        <v>257</v>
      </c>
      <c r="G210" t="s">
        <v>258</v>
      </c>
      <c r="H210" t="s">
        <v>2317</v>
      </c>
      <c r="I210">
        <v>0.24999230769230801</v>
      </c>
      <c r="J210">
        <v>0.49998461538461503</v>
      </c>
    </row>
    <row r="211" spans="1:10" x14ac:dyDescent="0.25">
      <c r="A211" t="s">
        <v>14241</v>
      </c>
      <c r="B211" t="s">
        <v>12368</v>
      </c>
      <c r="C211" t="s">
        <v>603</v>
      </c>
      <c r="D211" t="s">
        <v>598</v>
      </c>
      <c r="E211" t="s">
        <v>2064</v>
      </c>
      <c r="F211" t="s">
        <v>257</v>
      </c>
      <c r="G211" t="s">
        <v>258</v>
      </c>
      <c r="H211" t="s">
        <v>2321</v>
      </c>
      <c r="I211">
        <v>0.25</v>
      </c>
      <c r="J211">
        <v>0.5</v>
      </c>
    </row>
    <row r="212" spans="1:10" x14ac:dyDescent="0.25">
      <c r="A212" t="s">
        <v>14242</v>
      </c>
      <c r="B212" t="s">
        <v>12369</v>
      </c>
      <c r="C212" t="s">
        <v>603</v>
      </c>
      <c r="D212" t="s">
        <v>598</v>
      </c>
      <c r="E212" t="s">
        <v>2064</v>
      </c>
      <c r="F212" t="s">
        <v>257</v>
      </c>
      <c r="G212" t="s">
        <v>258</v>
      </c>
      <c r="H212" t="s">
        <v>2146</v>
      </c>
      <c r="I212">
        <v>0.25022</v>
      </c>
      <c r="J212">
        <v>0.50071100000000002</v>
      </c>
    </row>
    <row r="213" spans="1:10" x14ac:dyDescent="0.25">
      <c r="A213" t="s">
        <v>14243</v>
      </c>
      <c r="B213" t="s">
        <v>12370</v>
      </c>
      <c r="C213" t="s">
        <v>603</v>
      </c>
      <c r="D213" t="s">
        <v>598</v>
      </c>
      <c r="E213" t="s">
        <v>2064</v>
      </c>
      <c r="F213" t="s">
        <v>257</v>
      </c>
      <c r="G213" t="s">
        <v>258</v>
      </c>
      <c r="H213" t="s">
        <v>2148</v>
      </c>
      <c r="I213" t="s">
        <v>9337</v>
      </c>
      <c r="J213">
        <v>0.29911764705882399</v>
      </c>
    </row>
    <row r="214" spans="1:10" x14ac:dyDescent="0.25">
      <c r="A214" t="s">
        <v>14244</v>
      </c>
      <c r="B214" t="s">
        <v>12371</v>
      </c>
      <c r="C214" t="s">
        <v>603</v>
      </c>
      <c r="D214" t="s">
        <v>598</v>
      </c>
      <c r="E214" t="s">
        <v>2064</v>
      </c>
      <c r="F214" t="s">
        <v>257</v>
      </c>
      <c r="G214" t="s">
        <v>258</v>
      </c>
      <c r="H214" t="s">
        <v>4416</v>
      </c>
      <c r="I214" t="s">
        <v>9337</v>
      </c>
      <c r="J214">
        <v>0.600598563447725</v>
      </c>
    </row>
    <row r="215" spans="1:10" x14ac:dyDescent="0.25">
      <c r="A215" t="s">
        <v>14245</v>
      </c>
      <c r="B215" t="s">
        <v>12372</v>
      </c>
      <c r="C215" t="s">
        <v>603</v>
      </c>
      <c r="D215" t="s">
        <v>598</v>
      </c>
      <c r="E215" t="s">
        <v>2064</v>
      </c>
      <c r="F215" t="s">
        <v>257</v>
      </c>
      <c r="G215" t="s">
        <v>258</v>
      </c>
      <c r="H215" t="s">
        <v>4417</v>
      </c>
      <c r="I215" t="s">
        <v>9337</v>
      </c>
      <c r="J215">
        <v>0.68801999999999996</v>
      </c>
    </row>
    <row r="216" spans="1:10" x14ac:dyDescent="0.25">
      <c r="A216" t="s">
        <v>14246</v>
      </c>
      <c r="B216" t="s">
        <v>12373</v>
      </c>
      <c r="C216" t="s">
        <v>603</v>
      </c>
      <c r="D216" t="s">
        <v>598</v>
      </c>
      <c r="E216" t="s">
        <v>2064</v>
      </c>
      <c r="F216" t="s">
        <v>257</v>
      </c>
      <c r="G216" t="s">
        <v>258</v>
      </c>
      <c r="H216" t="s">
        <v>2150</v>
      </c>
      <c r="I216">
        <v>7.4626250000000005E-2</v>
      </c>
      <c r="J216">
        <v>0.41323937500000002</v>
      </c>
    </row>
    <row r="217" spans="1:10" x14ac:dyDescent="0.25">
      <c r="A217" t="s">
        <v>14247</v>
      </c>
      <c r="B217" t="s">
        <v>12374</v>
      </c>
      <c r="C217" t="s">
        <v>603</v>
      </c>
      <c r="D217" t="s">
        <v>598</v>
      </c>
      <c r="E217" t="s">
        <v>2064</v>
      </c>
      <c r="F217" t="s">
        <v>257</v>
      </c>
      <c r="G217" t="s">
        <v>258</v>
      </c>
      <c r="H217" t="s">
        <v>2151</v>
      </c>
      <c r="I217">
        <v>0</v>
      </c>
      <c r="J217">
        <v>0</v>
      </c>
    </row>
    <row r="218" spans="1:10" x14ac:dyDescent="0.25">
      <c r="A218" t="s">
        <v>14248</v>
      </c>
      <c r="B218" t="s">
        <v>12375</v>
      </c>
      <c r="C218" t="s">
        <v>603</v>
      </c>
      <c r="D218" t="s">
        <v>598</v>
      </c>
      <c r="E218" t="s">
        <v>2064</v>
      </c>
      <c r="F218" t="s">
        <v>257</v>
      </c>
      <c r="G218" t="s">
        <v>258</v>
      </c>
      <c r="H218" t="s">
        <v>2152</v>
      </c>
      <c r="I218">
        <v>0.25</v>
      </c>
      <c r="J218">
        <v>0.875</v>
      </c>
    </row>
    <row r="219" spans="1:10" x14ac:dyDescent="0.25">
      <c r="A219" t="s">
        <v>14249</v>
      </c>
      <c r="B219" t="s">
        <v>12376</v>
      </c>
      <c r="C219" t="s">
        <v>603</v>
      </c>
      <c r="D219" t="s">
        <v>598</v>
      </c>
      <c r="E219" t="s">
        <v>2064</v>
      </c>
      <c r="F219" t="s">
        <v>257</v>
      </c>
      <c r="G219" t="s">
        <v>258</v>
      </c>
      <c r="H219" t="s">
        <v>2154</v>
      </c>
      <c r="I219">
        <v>0.5</v>
      </c>
      <c r="J219">
        <v>0.5</v>
      </c>
    </row>
    <row r="220" spans="1:10" x14ac:dyDescent="0.25">
      <c r="A220" t="s">
        <v>14250</v>
      </c>
      <c r="B220" t="s">
        <v>12377</v>
      </c>
      <c r="C220" t="s">
        <v>604</v>
      </c>
      <c r="D220" t="s">
        <v>598</v>
      </c>
      <c r="E220" t="s">
        <v>2064</v>
      </c>
      <c r="F220" t="s">
        <v>267</v>
      </c>
      <c r="G220" t="s">
        <v>268</v>
      </c>
      <c r="H220" t="s">
        <v>2131</v>
      </c>
      <c r="I220">
        <v>1.46153846153846E-2</v>
      </c>
      <c r="J220">
        <v>0.88923076923076905</v>
      </c>
    </row>
    <row r="221" spans="1:10" x14ac:dyDescent="0.25">
      <c r="A221" t="s">
        <v>14251</v>
      </c>
      <c r="B221" t="s">
        <v>12378</v>
      </c>
      <c r="C221" t="s">
        <v>604</v>
      </c>
      <c r="D221" t="s">
        <v>598</v>
      </c>
      <c r="E221" t="s">
        <v>2064</v>
      </c>
      <c r="F221" t="s">
        <v>267</v>
      </c>
      <c r="G221" t="s">
        <v>268</v>
      </c>
      <c r="H221" t="s">
        <v>2132</v>
      </c>
      <c r="I221">
        <v>0.13600000000000001</v>
      </c>
      <c r="J221">
        <v>1</v>
      </c>
    </row>
    <row r="222" spans="1:10" x14ac:dyDescent="0.25">
      <c r="A222" t="s">
        <v>14252</v>
      </c>
      <c r="B222" t="s">
        <v>12379</v>
      </c>
      <c r="C222" t="s">
        <v>604</v>
      </c>
      <c r="D222" t="s">
        <v>598</v>
      </c>
      <c r="E222" t="s">
        <v>2064</v>
      </c>
      <c r="F222" t="s">
        <v>267</v>
      </c>
      <c r="G222" t="s">
        <v>268</v>
      </c>
      <c r="H222" t="s">
        <v>2138</v>
      </c>
      <c r="I222">
        <v>0</v>
      </c>
      <c r="J222">
        <v>0.54945054945054905</v>
      </c>
    </row>
    <row r="223" spans="1:10" x14ac:dyDescent="0.25">
      <c r="A223" t="s">
        <v>14253</v>
      </c>
      <c r="B223" t="s">
        <v>12380</v>
      </c>
      <c r="C223" t="s">
        <v>604</v>
      </c>
      <c r="D223" t="s">
        <v>598</v>
      </c>
      <c r="E223" t="s">
        <v>2064</v>
      </c>
      <c r="F223" t="s">
        <v>267</v>
      </c>
      <c r="G223" t="s">
        <v>268</v>
      </c>
      <c r="H223" t="s">
        <v>2140</v>
      </c>
      <c r="I223">
        <v>2.8571428571428598E-2</v>
      </c>
      <c r="J223">
        <v>1</v>
      </c>
    </row>
    <row r="224" spans="1:10" x14ac:dyDescent="0.25">
      <c r="A224" t="s">
        <v>14254</v>
      </c>
      <c r="B224" t="s">
        <v>12381</v>
      </c>
      <c r="C224" t="s">
        <v>604</v>
      </c>
      <c r="D224" t="s">
        <v>598</v>
      </c>
      <c r="E224" t="s">
        <v>2064</v>
      </c>
      <c r="F224" t="s">
        <v>267</v>
      </c>
      <c r="G224" t="s">
        <v>268</v>
      </c>
      <c r="H224" t="s">
        <v>2142</v>
      </c>
      <c r="I224">
        <v>0</v>
      </c>
      <c r="J224">
        <v>0.57574404761904796</v>
      </c>
    </row>
    <row r="225" spans="1:10" x14ac:dyDescent="0.25">
      <c r="A225" t="s">
        <v>14255</v>
      </c>
      <c r="B225" t="s">
        <v>12382</v>
      </c>
      <c r="C225" t="s">
        <v>604</v>
      </c>
      <c r="D225" t="s">
        <v>598</v>
      </c>
      <c r="E225" t="s">
        <v>2064</v>
      </c>
      <c r="F225" t="s">
        <v>267</v>
      </c>
      <c r="G225" t="s">
        <v>268</v>
      </c>
      <c r="H225" t="s">
        <v>2144</v>
      </c>
      <c r="I225">
        <v>0</v>
      </c>
      <c r="J225">
        <v>0</v>
      </c>
    </row>
    <row r="226" spans="1:10" x14ac:dyDescent="0.25">
      <c r="A226" t="s">
        <v>14256</v>
      </c>
      <c r="B226" t="s">
        <v>12383</v>
      </c>
      <c r="C226" t="s">
        <v>604</v>
      </c>
      <c r="D226" t="s">
        <v>598</v>
      </c>
      <c r="E226" t="s">
        <v>2064</v>
      </c>
      <c r="F226" t="s">
        <v>267</v>
      </c>
      <c r="G226" t="s">
        <v>268</v>
      </c>
      <c r="H226" t="s">
        <v>2317</v>
      </c>
      <c r="I226">
        <v>0.2</v>
      </c>
      <c r="J226">
        <v>0.29090909090909101</v>
      </c>
    </row>
    <row r="227" spans="1:10" x14ac:dyDescent="0.25">
      <c r="A227" t="s">
        <v>14257</v>
      </c>
      <c r="B227" t="s">
        <v>12384</v>
      </c>
      <c r="C227" t="s">
        <v>604</v>
      </c>
      <c r="D227" t="s">
        <v>598</v>
      </c>
      <c r="E227" t="s">
        <v>2064</v>
      </c>
      <c r="F227" t="s">
        <v>267</v>
      </c>
      <c r="G227" t="s">
        <v>268</v>
      </c>
      <c r="H227" t="s">
        <v>2146</v>
      </c>
      <c r="I227">
        <v>0</v>
      </c>
      <c r="J227">
        <v>0.94339622641509402</v>
      </c>
    </row>
    <row r="228" spans="1:10" x14ac:dyDescent="0.25">
      <c r="A228" t="s">
        <v>14258</v>
      </c>
      <c r="B228" t="s">
        <v>12385</v>
      </c>
      <c r="C228" t="s">
        <v>604</v>
      </c>
      <c r="D228" t="s">
        <v>598</v>
      </c>
      <c r="E228" t="s">
        <v>2064</v>
      </c>
      <c r="F228" t="s">
        <v>267</v>
      </c>
      <c r="G228" t="s">
        <v>268</v>
      </c>
      <c r="H228" t="s">
        <v>2148</v>
      </c>
      <c r="I228">
        <v>1.7361111111111101E-2</v>
      </c>
      <c r="J228">
        <v>0.23633333333333301</v>
      </c>
    </row>
    <row r="229" spans="1:10" x14ac:dyDescent="0.25">
      <c r="A229" t="s">
        <v>14259</v>
      </c>
      <c r="B229" t="s">
        <v>12387</v>
      </c>
      <c r="C229" t="s">
        <v>605</v>
      </c>
      <c r="D229" t="s">
        <v>598</v>
      </c>
      <c r="E229" t="s">
        <v>2064</v>
      </c>
      <c r="F229" t="s">
        <v>276</v>
      </c>
      <c r="G229" t="s">
        <v>277</v>
      </c>
      <c r="H229" t="s">
        <v>2131</v>
      </c>
      <c r="I229">
        <v>0.22494800529400599</v>
      </c>
      <c r="J229">
        <v>0.70975137076952199</v>
      </c>
    </row>
    <row r="230" spans="1:10" x14ac:dyDescent="0.25">
      <c r="A230" t="s">
        <v>14260</v>
      </c>
      <c r="B230" t="s">
        <v>12388</v>
      </c>
      <c r="C230" t="s">
        <v>605</v>
      </c>
      <c r="D230" t="s">
        <v>598</v>
      </c>
      <c r="E230" t="s">
        <v>2064</v>
      </c>
      <c r="F230" t="s">
        <v>276</v>
      </c>
      <c r="G230" t="s">
        <v>277</v>
      </c>
      <c r="H230" t="s">
        <v>2132</v>
      </c>
      <c r="I230">
        <v>0.22494800529400599</v>
      </c>
      <c r="J230">
        <v>0.70975137076952166</v>
      </c>
    </row>
    <row r="231" spans="1:10" x14ac:dyDescent="0.25">
      <c r="A231" t="s">
        <v>14261</v>
      </c>
      <c r="B231" t="s">
        <v>12389</v>
      </c>
      <c r="C231" t="s">
        <v>605</v>
      </c>
      <c r="D231" t="s">
        <v>598</v>
      </c>
      <c r="E231" t="s">
        <v>2064</v>
      </c>
      <c r="F231" t="s">
        <v>276</v>
      </c>
      <c r="G231" t="s">
        <v>277</v>
      </c>
      <c r="H231" t="s">
        <v>2138</v>
      </c>
      <c r="I231">
        <v>0.42100933984292099</v>
      </c>
      <c r="J231">
        <v>0.69536722564211417</v>
      </c>
    </row>
    <row r="232" spans="1:10" x14ac:dyDescent="0.25">
      <c r="A232" t="s">
        <v>14262</v>
      </c>
      <c r="B232" t="s">
        <v>12390</v>
      </c>
      <c r="C232" t="s">
        <v>605</v>
      </c>
      <c r="D232" t="s">
        <v>598</v>
      </c>
      <c r="E232" t="s">
        <v>2064</v>
      </c>
      <c r="F232" t="s">
        <v>276</v>
      </c>
      <c r="G232" t="s">
        <v>277</v>
      </c>
      <c r="H232" t="s">
        <v>2140</v>
      </c>
      <c r="I232">
        <v>0</v>
      </c>
      <c r="J232">
        <v>1</v>
      </c>
    </row>
    <row r="233" spans="1:10" x14ac:dyDescent="0.25">
      <c r="A233" t="s">
        <v>14263</v>
      </c>
      <c r="B233" t="s">
        <v>12391</v>
      </c>
      <c r="C233" t="s">
        <v>605</v>
      </c>
      <c r="D233" t="s">
        <v>598</v>
      </c>
      <c r="E233" t="s">
        <v>2064</v>
      </c>
      <c r="F233" t="s">
        <v>276</v>
      </c>
      <c r="G233" t="s">
        <v>277</v>
      </c>
      <c r="H233" t="s">
        <v>2142</v>
      </c>
      <c r="I233">
        <v>0</v>
      </c>
      <c r="J233">
        <v>0</v>
      </c>
    </row>
    <row r="234" spans="1:10" x14ac:dyDescent="0.25">
      <c r="A234" t="s">
        <v>14264</v>
      </c>
      <c r="B234" t="s">
        <v>12392</v>
      </c>
      <c r="C234" t="s">
        <v>605</v>
      </c>
      <c r="D234" t="s">
        <v>598</v>
      </c>
      <c r="E234" t="s">
        <v>2064</v>
      </c>
      <c r="F234" t="s">
        <v>276</v>
      </c>
      <c r="G234" t="s">
        <v>277</v>
      </c>
      <c r="H234" t="s">
        <v>2144</v>
      </c>
      <c r="I234">
        <v>0</v>
      </c>
      <c r="J234">
        <v>0</v>
      </c>
    </row>
    <row r="235" spans="1:10" x14ac:dyDescent="0.25">
      <c r="A235" t="s">
        <v>14265</v>
      </c>
      <c r="B235" t="s">
        <v>12393</v>
      </c>
      <c r="C235" t="s">
        <v>606</v>
      </c>
      <c r="D235" t="s">
        <v>598</v>
      </c>
      <c r="E235" t="s">
        <v>2064</v>
      </c>
      <c r="F235" t="s">
        <v>284</v>
      </c>
      <c r="G235" t="s">
        <v>285</v>
      </c>
      <c r="H235" t="s">
        <v>2131</v>
      </c>
      <c r="I235">
        <v>0.2</v>
      </c>
      <c r="J235">
        <v>0.4</v>
      </c>
    </row>
    <row r="236" spans="1:10" x14ac:dyDescent="0.25">
      <c r="A236" t="s">
        <v>14266</v>
      </c>
      <c r="B236" t="s">
        <v>12394</v>
      </c>
      <c r="C236" t="s">
        <v>606</v>
      </c>
      <c r="D236" t="s">
        <v>598</v>
      </c>
      <c r="E236" t="s">
        <v>2064</v>
      </c>
      <c r="F236" t="s">
        <v>284</v>
      </c>
      <c r="G236" t="s">
        <v>285</v>
      </c>
      <c r="H236" t="s">
        <v>2132</v>
      </c>
      <c r="I236">
        <v>5.6345964220312697E-2</v>
      </c>
      <c r="J236">
        <v>0.11269192844062544</v>
      </c>
    </row>
    <row r="237" spans="1:10" x14ac:dyDescent="0.25">
      <c r="A237" t="s">
        <v>14267</v>
      </c>
      <c r="B237" t="s">
        <v>12395</v>
      </c>
      <c r="C237" t="s">
        <v>606</v>
      </c>
      <c r="D237" t="s">
        <v>598</v>
      </c>
      <c r="E237" t="s">
        <v>2064</v>
      </c>
      <c r="F237" t="s">
        <v>284</v>
      </c>
      <c r="G237" t="s">
        <v>285</v>
      </c>
      <c r="H237" t="s">
        <v>2138</v>
      </c>
      <c r="I237">
        <v>0</v>
      </c>
      <c r="J237">
        <v>1</v>
      </c>
    </row>
    <row r="238" spans="1:10" x14ac:dyDescent="0.25">
      <c r="A238" t="s">
        <v>14268</v>
      </c>
      <c r="B238" t="s">
        <v>12396</v>
      </c>
      <c r="C238" t="s">
        <v>606</v>
      </c>
      <c r="D238" t="s">
        <v>598</v>
      </c>
      <c r="E238" t="s">
        <v>2064</v>
      </c>
      <c r="F238" t="s">
        <v>284</v>
      </c>
      <c r="G238" t="s">
        <v>285</v>
      </c>
      <c r="H238" t="s">
        <v>2140</v>
      </c>
      <c r="I238">
        <v>0.2</v>
      </c>
      <c r="J238">
        <v>0.50704761904761908</v>
      </c>
    </row>
    <row r="239" spans="1:10" x14ac:dyDescent="0.25">
      <c r="A239" t="s">
        <v>14269</v>
      </c>
      <c r="B239" t="s">
        <v>12397</v>
      </c>
      <c r="C239" t="s">
        <v>607</v>
      </c>
      <c r="D239" t="s">
        <v>598</v>
      </c>
      <c r="E239" t="s">
        <v>2064</v>
      </c>
      <c r="F239" t="s">
        <v>297</v>
      </c>
      <c r="G239" t="s">
        <v>298</v>
      </c>
      <c r="H239" t="s">
        <v>2131</v>
      </c>
      <c r="I239">
        <v>0.92352941176470604</v>
      </c>
      <c r="J239">
        <v>0.92500000000000004</v>
      </c>
    </row>
    <row r="240" spans="1:10" x14ac:dyDescent="0.25">
      <c r="A240" t="s">
        <v>14270</v>
      </c>
      <c r="B240" t="s">
        <v>12398</v>
      </c>
      <c r="C240" t="s">
        <v>607</v>
      </c>
      <c r="D240" t="s">
        <v>598</v>
      </c>
      <c r="E240" t="s">
        <v>2064</v>
      </c>
      <c r="F240" t="s">
        <v>297</v>
      </c>
      <c r="G240" t="s">
        <v>298</v>
      </c>
      <c r="H240" t="s">
        <v>2132</v>
      </c>
      <c r="I240">
        <v>1.66666666666667E-3</v>
      </c>
      <c r="J240">
        <v>1.6666666666666666E-2</v>
      </c>
    </row>
    <row r="241" spans="1:10" x14ac:dyDescent="0.25">
      <c r="A241" t="s">
        <v>14271</v>
      </c>
      <c r="B241" t="s">
        <v>12399</v>
      </c>
      <c r="C241" t="s">
        <v>607</v>
      </c>
      <c r="D241" t="s">
        <v>598</v>
      </c>
      <c r="E241" t="s">
        <v>2064</v>
      </c>
      <c r="F241" t="s">
        <v>297</v>
      </c>
      <c r="G241" t="s">
        <v>298</v>
      </c>
      <c r="H241" t="s">
        <v>2136</v>
      </c>
      <c r="I241">
        <v>0.04</v>
      </c>
      <c r="J241">
        <v>0</v>
      </c>
    </row>
    <row r="242" spans="1:10" x14ac:dyDescent="0.25">
      <c r="A242" t="s">
        <v>14272</v>
      </c>
      <c r="B242" t="s">
        <v>12400</v>
      </c>
      <c r="C242" t="s">
        <v>607</v>
      </c>
      <c r="D242" t="s">
        <v>598</v>
      </c>
      <c r="E242" t="s">
        <v>2064</v>
      </c>
      <c r="F242" t="s">
        <v>297</v>
      </c>
      <c r="G242" t="s">
        <v>298</v>
      </c>
      <c r="H242" t="s">
        <v>2138</v>
      </c>
      <c r="I242">
        <v>0</v>
      </c>
      <c r="J242">
        <v>0.5</v>
      </c>
    </row>
    <row r="243" spans="1:10" x14ac:dyDescent="0.25">
      <c r="A243" t="s">
        <v>14273</v>
      </c>
      <c r="B243" t="s">
        <v>12401</v>
      </c>
      <c r="C243" t="s">
        <v>607</v>
      </c>
      <c r="D243" t="s">
        <v>598</v>
      </c>
      <c r="E243" t="s">
        <v>2064</v>
      </c>
      <c r="F243" t="s">
        <v>297</v>
      </c>
      <c r="G243" t="s">
        <v>298</v>
      </c>
      <c r="H243" t="s">
        <v>2140</v>
      </c>
      <c r="I243">
        <v>0</v>
      </c>
      <c r="J243">
        <v>0</v>
      </c>
    </row>
    <row r="244" spans="1:10" x14ac:dyDescent="0.25">
      <c r="A244" t="s">
        <v>14274</v>
      </c>
      <c r="B244" t="s">
        <v>12402</v>
      </c>
      <c r="C244" t="s">
        <v>607</v>
      </c>
      <c r="D244" t="s">
        <v>598</v>
      </c>
      <c r="E244" t="s">
        <v>2064</v>
      </c>
      <c r="F244" t="s">
        <v>297</v>
      </c>
      <c r="G244" t="s">
        <v>298</v>
      </c>
      <c r="H244" t="s">
        <v>2142</v>
      </c>
      <c r="I244">
        <v>0</v>
      </c>
      <c r="J244">
        <v>0.13333333333333333</v>
      </c>
    </row>
    <row r="245" spans="1:10" x14ac:dyDescent="0.25">
      <c r="A245" t="s">
        <v>14275</v>
      </c>
      <c r="B245" t="s">
        <v>12406</v>
      </c>
      <c r="C245" t="s">
        <v>597</v>
      </c>
      <c r="D245" t="s">
        <v>598</v>
      </c>
      <c r="E245" t="s">
        <v>2064</v>
      </c>
      <c r="F245" t="s">
        <v>247</v>
      </c>
      <c r="G245" t="s">
        <v>248</v>
      </c>
      <c r="H245" t="s">
        <v>2131</v>
      </c>
      <c r="I245">
        <v>0</v>
      </c>
      <c r="J245">
        <v>0.45453570662663501</v>
      </c>
    </row>
    <row r="246" spans="1:10" x14ac:dyDescent="0.25">
      <c r="A246" t="s">
        <v>14276</v>
      </c>
      <c r="B246" t="s">
        <v>12407</v>
      </c>
      <c r="C246" t="s">
        <v>597</v>
      </c>
      <c r="D246" t="s">
        <v>598</v>
      </c>
      <c r="E246" t="s">
        <v>2064</v>
      </c>
      <c r="F246" t="s">
        <v>247</v>
      </c>
      <c r="G246" t="s">
        <v>248</v>
      </c>
      <c r="H246" t="s">
        <v>2132</v>
      </c>
      <c r="I246">
        <v>0</v>
      </c>
      <c r="J246">
        <v>0.436744186046512</v>
      </c>
    </row>
    <row r="247" spans="1:10" x14ac:dyDescent="0.25">
      <c r="A247" t="s">
        <v>14277</v>
      </c>
      <c r="B247" t="s">
        <v>12408</v>
      </c>
      <c r="C247" t="s">
        <v>597</v>
      </c>
      <c r="D247" t="s">
        <v>598</v>
      </c>
      <c r="E247" t="s">
        <v>2064</v>
      </c>
      <c r="F247" t="s">
        <v>247</v>
      </c>
      <c r="G247" t="s">
        <v>248</v>
      </c>
      <c r="H247" t="s">
        <v>2136</v>
      </c>
      <c r="I247">
        <v>0</v>
      </c>
      <c r="J247">
        <v>0.49399999999999999</v>
      </c>
    </row>
    <row r="248" spans="1:10" x14ac:dyDescent="0.25">
      <c r="A248" t="s">
        <v>14278</v>
      </c>
      <c r="B248" t="s">
        <v>12409</v>
      </c>
      <c r="C248" t="s">
        <v>597</v>
      </c>
      <c r="D248" t="s">
        <v>598</v>
      </c>
      <c r="E248" t="s">
        <v>2064</v>
      </c>
      <c r="F248" t="s">
        <v>247</v>
      </c>
      <c r="G248" t="s">
        <v>248</v>
      </c>
      <c r="H248" t="s">
        <v>2345</v>
      </c>
      <c r="I248">
        <v>0</v>
      </c>
      <c r="J248">
        <v>0.5</v>
      </c>
    </row>
    <row r="249" spans="1:10" x14ac:dyDescent="0.25">
      <c r="A249" t="s">
        <v>14279</v>
      </c>
      <c r="B249" t="s">
        <v>12410</v>
      </c>
      <c r="C249" t="s">
        <v>597</v>
      </c>
      <c r="D249" t="s">
        <v>598</v>
      </c>
      <c r="E249" t="s">
        <v>2064</v>
      </c>
      <c r="F249" t="s">
        <v>247</v>
      </c>
      <c r="G249" t="s">
        <v>248</v>
      </c>
      <c r="H249" t="s">
        <v>4418</v>
      </c>
      <c r="I249">
        <v>0</v>
      </c>
      <c r="J249">
        <v>0.44615384615384601</v>
      </c>
    </row>
    <row r="250" spans="1:10" x14ac:dyDescent="0.25">
      <c r="A250" t="s">
        <v>14280</v>
      </c>
      <c r="B250" t="s">
        <v>12411</v>
      </c>
      <c r="C250" t="s">
        <v>597</v>
      </c>
      <c r="D250" t="s">
        <v>598</v>
      </c>
      <c r="E250" t="s">
        <v>2064</v>
      </c>
      <c r="F250" t="s">
        <v>247</v>
      </c>
      <c r="G250" t="s">
        <v>248</v>
      </c>
      <c r="H250" t="s">
        <v>2138</v>
      </c>
      <c r="I250">
        <v>0</v>
      </c>
      <c r="J250">
        <v>0.185111111111111</v>
      </c>
    </row>
    <row r="251" spans="1:10" x14ac:dyDescent="0.25">
      <c r="A251" t="s">
        <v>14281</v>
      </c>
      <c r="B251" t="s">
        <v>12412</v>
      </c>
      <c r="C251" t="s">
        <v>597</v>
      </c>
      <c r="D251" t="s">
        <v>598</v>
      </c>
      <c r="E251" t="s">
        <v>2064</v>
      </c>
      <c r="F251" t="s">
        <v>247</v>
      </c>
      <c r="G251" t="s">
        <v>248</v>
      </c>
      <c r="H251" t="s">
        <v>2140</v>
      </c>
      <c r="I251">
        <v>0</v>
      </c>
      <c r="J251">
        <v>0</v>
      </c>
    </row>
    <row r="252" spans="1:10" x14ac:dyDescent="0.25">
      <c r="A252" t="s">
        <v>14282</v>
      </c>
      <c r="B252" t="s">
        <v>12413</v>
      </c>
      <c r="C252" t="s">
        <v>597</v>
      </c>
      <c r="D252" t="s">
        <v>598</v>
      </c>
      <c r="E252" t="s">
        <v>2064</v>
      </c>
      <c r="F252" t="s">
        <v>247</v>
      </c>
      <c r="G252" t="s">
        <v>248</v>
      </c>
      <c r="H252" t="s">
        <v>2202</v>
      </c>
      <c r="I252">
        <v>0</v>
      </c>
      <c r="J252">
        <v>0.49722222222222201</v>
      </c>
    </row>
    <row r="253" spans="1:10" x14ac:dyDescent="0.25">
      <c r="A253" t="s">
        <v>14283</v>
      </c>
      <c r="B253" t="s">
        <v>12414</v>
      </c>
      <c r="C253" t="s">
        <v>597</v>
      </c>
      <c r="D253" t="s">
        <v>598</v>
      </c>
      <c r="E253" t="s">
        <v>2064</v>
      </c>
      <c r="F253" t="s">
        <v>247</v>
      </c>
      <c r="G253" t="s">
        <v>248</v>
      </c>
      <c r="H253" t="s">
        <v>2142</v>
      </c>
      <c r="I253">
        <v>0</v>
      </c>
      <c r="J253">
        <v>0.62463853424923699</v>
      </c>
    </row>
    <row r="254" spans="1:10" x14ac:dyDescent="0.25">
      <c r="A254" t="s">
        <v>14284</v>
      </c>
      <c r="B254" t="s">
        <v>12415</v>
      </c>
      <c r="C254" t="s">
        <v>597</v>
      </c>
      <c r="D254" t="s">
        <v>598</v>
      </c>
      <c r="E254" t="s">
        <v>2064</v>
      </c>
      <c r="F254" t="s">
        <v>247</v>
      </c>
      <c r="G254" t="s">
        <v>248</v>
      </c>
      <c r="H254" t="s">
        <v>2144</v>
      </c>
      <c r="I254">
        <v>0</v>
      </c>
      <c r="J254">
        <v>0.51219512195121997</v>
      </c>
    </row>
    <row r="255" spans="1:10" x14ac:dyDescent="0.25">
      <c r="A255" t="s">
        <v>14285</v>
      </c>
      <c r="B255" t="s">
        <v>12416</v>
      </c>
      <c r="C255" t="s">
        <v>597</v>
      </c>
      <c r="D255" t="s">
        <v>598</v>
      </c>
      <c r="E255" t="s">
        <v>2064</v>
      </c>
      <c r="F255" t="s">
        <v>247</v>
      </c>
      <c r="G255" t="s">
        <v>248</v>
      </c>
      <c r="H255" t="s">
        <v>2146</v>
      </c>
      <c r="I255">
        <v>0</v>
      </c>
      <c r="J255">
        <v>0.43937888198757802</v>
      </c>
    </row>
    <row r="256" spans="1:10" x14ac:dyDescent="0.25">
      <c r="A256" t="s">
        <v>14286</v>
      </c>
      <c r="B256" t="s">
        <v>12417</v>
      </c>
      <c r="C256" t="s">
        <v>597</v>
      </c>
      <c r="D256" t="s">
        <v>598</v>
      </c>
      <c r="E256" t="s">
        <v>2064</v>
      </c>
      <c r="F256" t="s">
        <v>247</v>
      </c>
      <c r="G256" t="s">
        <v>248</v>
      </c>
      <c r="H256" t="s">
        <v>2148</v>
      </c>
      <c r="I256">
        <v>0</v>
      </c>
      <c r="J256">
        <v>0.6</v>
      </c>
    </row>
    <row r="257" spans="1:10" x14ac:dyDescent="0.25">
      <c r="A257" t="s">
        <v>14287</v>
      </c>
      <c r="B257" t="s">
        <v>12418</v>
      </c>
      <c r="C257" t="s">
        <v>597</v>
      </c>
      <c r="D257" t="s">
        <v>598</v>
      </c>
      <c r="E257" t="s">
        <v>2064</v>
      </c>
      <c r="F257" t="s">
        <v>247</v>
      </c>
      <c r="G257" t="s">
        <v>248</v>
      </c>
      <c r="H257" t="s">
        <v>4416</v>
      </c>
      <c r="I257">
        <v>0</v>
      </c>
      <c r="J257">
        <v>1.1013333333333299</v>
      </c>
    </row>
    <row r="258" spans="1:10" x14ac:dyDescent="0.25">
      <c r="A258" t="s">
        <v>14288</v>
      </c>
      <c r="B258" t="s">
        <v>12419</v>
      </c>
      <c r="C258" t="s">
        <v>597</v>
      </c>
      <c r="D258" t="s">
        <v>598</v>
      </c>
      <c r="E258" t="s">
        <v>2064</v>
      </c>
      <c r="F258" t="s">
        <v>247</v>
      </c>
      <c r="G258" t="s">
        <v>248</v>
      </c>
      <c r="H258" t="s">
        <v>2150</v>
      </c>
      <c r="I258">
        <v>0</v>
      </c>
      <c r="J258">
        <v>0.20815797992877999</v>
      </c>
    </row>
    <row r="259" spans="1:10" x14ac:dyDescent="0.25">
      <c r="A259" t="s">
        <v>14289</v>
      </c>
      <c r="B259" t="s">
        <v>12420</v>
      </c>
      <c r="C259" t="s">
        <v>597</v>
      </c>
      <c r="D259" t="s">
        <v>598</v>
      </c>
      <c r="E259" t="s">
        <v>2064</v>
      </c>
      <c r="F259" t="s">
        <v>247</v>
      </c>
      <c r="G259" t="s">
        <v>248</v>
      </c>
      <c r="H259" t="s">
        <v>2151</v>
      </c>
      <c r="I259">
        <v>0</v>
      </c>
      <c r="J259">
        <v>0.3984375</v>
      </c>
    </row>
    <row r="260" spans="1:10" x14ac:dyDescent="0.25">
      <c r="A260" t="s">
        <v>14290</v>
      </c>
      <c r="B260" t="s">
        <v>12421</v>
      </c>
      <c r="C260" t="s">
        <v>597</v>
      </c>
      <c r="D260" t="s">
        <v>598</v>
      </c>
      <c r="E260" t="s">
        <v>2064</v>
      </c>
      <c r="F260" t="s">
        <v>247</v>
      </c>
      <c r="G260" t="s">
        <v>248</v>
      </c>
      <c r="H260" t="s">
        <v>4426</v>
      </c>
      <c r="I260">
        <v>0</v>
      </c>
      <c r="J260">
        <v>1.37037037037037</v>
      </c>
    </row>
    <row r="261" spans="1:10" x14ac:dyDescent="0.25">
      <c r="A261" t="s">
        <v>14291</v>
      </c>
      <c r="B261" t="s">
        <v>12422</v>
      </c>
      <c r="C261" t="s">
        <v>597</v>
      </c>
      <c r="D261" t="s">
        <v>598</v>
      </c>
      <c r="E261" t="s">
        <v>2064</v>
      </c>
      <c r="F261" t="s">
        <v>247</v>
      </c>
      <c r="G261" t="s">
        <v>248</v>
      </c>
      <c r="H261" t="s">
        <v>2152</v>
      </c>
      <c r="I261">
        <v>0.13320000000000001</v>
      </c>
      <c r="J261">
        <v>0.29920000000000002</v>
      </c>
    </row>
    <row r="262" spans="1:10" x14ac:dyDescent="0.25">
      <c r="A262" t="s">
        <v>14292</v>
      </c>
      <c r="B262" t="s">
        <v>12423</v>
      </c>
      <c r="C262" t="s">
        <v>597</v>
      </c>
      <c r="D262" t="s">
        <v>598</v>
      </c>
      <c r="E262" t="s">
        <v>2064</v>
      </c>
      <c r="F262" t="s">
        <v>247</v>
      </c>
      <c r="G262" t="s">
        <v>248</v>
      </c>
      <c r="H262" t="s">
        <v>2154</v>
      </c>
      <c r="I262">
        <v>0.25824175824175799</v>
      </c>
      <c r="J262">
        <v>0.51648351648351698</v>
      </c>
    </row>
    <row r="263" spans="1:10" x14ac:dyDescent="0.25">
      <c r="A263" t="s">
        <v>14293</v>
      </c>
      <c r="B263" t="s">
        <v>12424</v>
      </c>
      <c r="C263" t="s">
        <v>597</v>
      </c>
      <c r="D263" t="s">
        <v>598</v>
      </c>
      <c r="E263" t="s">
        <v>2064</v>
      </c>
      <c r="F263" t="s">
        <v>247</v>
      </c>
      <c r="G263" t="s">
        <v>248</v>
      </c>
      <c r="H263" t="s">
        <v>4419</v>
      </c>
      <c r="I263">
        <v>0.27335164835164799</v>
      </c>
      <c r="J263">
        <v>0.61401098901098905</v>
      </c>
    </row>
    <row r="264" spans="1:10" x14ac:dyDescent="0.25">
      <c r="A264" t="s">
        <v>14294</v>
      </c>
      <c r="B264" t="s">
        <v>12425</v>
      </c>
      <c r="C264" t="s">
        <v>608</v>
      </c>
      <c r="D264" t="s">
        <v>598</v>
      </c>
      <c r="E264" t="s">
        <v>2064</v>
      </c>
      <c r="F264" t="s">
        <v>304</v>
      </c>
      <c r="G264" t="s">
        <v>305</v>
      </c>
      <c r="H264" t="s">
        <v>2131</v>
      </c>
      <c r="I264">
        <v>0.16666666666666699</v>
      </c>
      <c r="J264">
        <v>0.33333333333333298</v>
      </c>
    </row>
    <row r="265" spans="1:10" x14ac:dyDescent="0.25">
      <c r="A265" t="s">
        <v>14295</v>
      </c>
      <c r="B265" t="s">
        <v>12426</v>
      </c>
      <c r="C265" t="s">
        <v>608</v>
      </c>
      <c r="D265" t="s">
        <v>598</v>
      </c>
      <c r="E265" t="s">
        <v>2064</v>
      </c>
      <c r="F265" t="s">
        <v>304</v>
      </c>
      <c r="G265" t="s">
        <v>305</v>
      </c>
      <c r="H265" t="s">
        <v>2132</v>
      </c>
      <c r="I265">
        <v>0.16666666666666699</v>
      </c>
      <c r="J265">
        <v>0.33333333333333298</v>
      </c>
    </row>
    <row r="266" spans="1:10" x14ac:dyDescent="0.25">
      <c r="A266" t="s">
        <v>14296</v>
      </c>
      <c r="B266" t="s">
        <v>12427</v>
      </c>
      <c r="C266" t="s">
        <v>608</v>
      </c>
      <c r="D266" t="s">
        <v>598</v>
      </c>
      <c r="E266" t="s">
        <v>2064</v>
      </c>
      <c r="F266" t="s">
        <v>304</v>
      </c>
      <c r="G266" t="s">
        <v>305</v>
      </c>
      <c r="H266" t="s">
        <v>2136</v>
      </c>
      <c r="I266">
        <v>0</v>
      </c>
      <c r="J266">
        <v>0.375</v>
      </c>
    </row>
    <row r="267" spans="1:10" x14ac:dyDescent="0.25">
      <c r="A267" t="s">
        <v>14297</v>
      </c>
      <c r="B267" t="s">
        <v>12428</v>
      </c>
      <c r="C267" t="s">
        <v>608</v>
      </c>
      <c r="D267" t="s">
        <v>598</v>
      </c>
      <c r="E267" t="s">
        <v>2064</v>
      </c>
      <c r="F267" t="s">
        <v>304</v>
      </c>
      <c r="G267" t="s">
        <v>305</v>
      </c>
      <c r="H267" t="s">
        <v>2345</v>
      </c>
      <c r="I267">
        <v>0.25</v>
      </c>
      <c r="J267">
        <v>0.25</v>
      </c>
    </row>
    <row r="268" spans="1:10" x14ac:dyDescent="0.25">
      <c r="A268" t="s">
        <v>14298</v>
      </c>
      <c r="B268" t="s">
        <v>12429</v>
      </c>
      <c r="C268" t="s">
        <v>608</v>
      </c>
      <c r="D268" t="s">
        <v>598</v>
      </c>
      <c r="E268" t="s">
        <v>2064</v>
      </c>
      <c r="F268" t="s">
        <v>304</v>
      </c>
      <c r="G268" t="s">
        <v>305</v>
      </c>
      <c r="H268" t="s">
        <v>4418</v>
      </c>
      <c r="I268">
        <v>4.1666666666666699E-2</v>
      </c>
      <c r="J268">
        <v>0.125</v>
      </c>
    </row>
    <row r="269" spans="1:10" x14ac:dyDescent="0.25">
      <c r="A269" t="s">
        <v>14299</v>
      </c>
      <c r="B269" t="s">
        <v>12430</v>
      </c>
      <c r="C269" t="s">
        <v>609</v>
      </c>
      <c r="D269" t="s">
        <v>598</v>
      </c>
      <c r="E269" t="s">
        <v>2064</v>
      </c>
      <c r="F269" t="s">
        <v>312</v>
      </c>
      <c r="G269" t="s">
        <v>313</v>
      </c>
      <c r="H269" t="s">
        <v>2131</v>
      </c>
      <c r="I269">
        <v>0.110169491525424</v>
      </c>
      <c r="J269">
        <v>0.44915254237288099</v>
      </c>
    </row>
    <row r="270" spans="1:10" x14ac:dyDescent="0.25">
      <c r="A270" t="s">
        <v>14300</v>
      </c>
      <c r="B270" t="s">
        <v>12431</v>
      </c>
      <c r="C270" t="s">
        <v>609</v>
      </c>
      <c r="D270" t="s">
        <v>598</v>
      </c>
      <c r="E270" t="s">
        <v>2064</v>
      </c>
      <c r="F270" t="s">
        <v>312</v>
      </c>
      <c r="G270" t="s">
        <v>313</v>
      </c>
      <c r="H270" t="s">
        <v>2132</v>
      </c>
      <c r="I270">
        <v>0.52</v>
      </c>
      <c r="J270">
        <v>0.52</v>
      </c>
    </row>
    <row r="271" spans="1:10" x14ac:dyDescent="0.25">
      <c r="A271" t="s">
        <v>14301</v>
      </c>
      <c r="B271" t="s">
        <v>12432</v>
      </c>
      <c r="C271" t="s">
        <v>609</v>
      </c>
      <c r="D271" t="s">
        <v>598</v>
      </c>
      <c r="E271" t="s">
        <v>2064</v>
      </c>
      <c r="F271" t="s">
        <v>312</v>
      </c>
      <c r="G271" t="s">
        <v>313</v>
      </c>
      <c r="H271" t="s">
        <v>2138</v>
      </c>
      <c r="I271">
        <v>0</v>
      </c>
      <c r="J271">
        <v>0</v>
      </c>
    </row>
    <row r="272" spans="1:10" x14ac:dyDescent="0.25">
      <c r="A272" t="s">
        <v>14302</v>
      </c>
      <c r="B272" t="s">
        <v>12433</v>
      </c>
      <c r="C272" t="s">
        <v>609</v>
      </c>
      <c r="D272" t="s">
        <v>598</v>
      </c>
      <c r="E272" t="s">
        <v>2064</v>
      </c>
      <c r="F272" t="s">
        <v>312</v>
      </c>
      <c r="G272" t="s">
        <v>313</v>
      </c>
      <c r="H272" t="s">
        <v>2140</v>
      </c>
      <c r="I272">
        <v>7.1942446043165506E-2</v>
      </c>
      <c r="J272">
        <v>0.23980815347721801</v>
      </c>
    </row>
    <row r="273" spans="1:10" x14ac:dyDescent="0.25">
      <c r="A273" t="s">
        <v>14303</v>
      </c>
      <c r="B273" t="s">
        <v>12434</v>
      </c>
      <c r="C273" t="s">
        <v>609</v>
      </c>
      <c r="D273" t="s">
        <v>598</v>
      </c>
      <c r="E273" t="s">
        <v>2064</v>
      </c>
      <c r="F273" t="s">
        <v>312</v>
      </c>
      <c r="G273" t="s">
        <v>313</v>
      </c>
      <c r="H273" t="s">
        <v>2142</v>
      </c>
      <c r="I273">
        <v>0.16000152673103199</v>
      </c>
      <c r="J273">
        <v>0.300461240115935</v>
      </c>
    </row>
    <row r="274" spans="1:10" x14ac:dyDescent="0.25">
      <c r="A274" t="s">
        <v>14304</v>
      </c>
      <c r="B274" t="s">
        <v>12435</v>
      </c>
      <c r="C274" t="s">
        <v>609</v>
      </c>
      <c r="D274" t="s">
        <v>598</v>
      </c>
      <c r="E274" t="s">
        <v>2064</v>
      </c>
      <c r="F274" t="s">
        <v>312</v>
      </c>
      <c r="G274" t="s">
        <v>313</v>
      </c>
      <c r="H274" t="s">
        <v>2144</v>
      </c>
      <c r="I274">
        <v>3.4385834045024601E-4</v>
      </c>
      <c r="J274">
        <v>5.9602112344709301E-4</v>
      </c>
    </row>
    <row r="275" spans="1:10" x14ac:dyDescent="0.25">
      <c r="A275" t="s">
        <v>14305</v>
      </c>
      <c r="B275" t="s">
        <v>12436</v>
      </c>
      <c r="C275" t="s">
        <v>609</v>
      </c>
      <c r="D275" t="s">
        <v>598</v>
      </c>
      <c r="E275" t="s">
        <v>2064</v>
      </c>
      <c r="F275" t="s">
        <v>312</v>
      </c>
      <c r="G275" t="s">
        <v>313</v>
      </c>
      <c r="H275" t="s">
        <v>2146</v>
      </c>
      <c r="I275">
        <v>0.16489600560770201</v>
      </c>
      <c r="J275">
        <v>0.42410983209752101</v>
      </c>
    </row>
    <row r="276" spans="1:10" x14ac:dyDescent="0.25">
      <c r="A276" t="s">
        <v>14306</v>
      </c>
      <c r="B276" t="s">
        <v>12437</v>
      </c>
      <c r="C276" t="s">
        <v>609</v>
      </c>
      <c r="D276" t="s">
        <v>598</v>
      </c>
      <c r="E276" t="s">
        <v>2064</v>
      </c>
      <c r="F276" t="s">
        <v>312</v>
      </c>
      <c r="G276" t="s">
        <v>313</v>
      </c>
      <c r="H276" t="s">
        <v>2148</v>
      </c>
      <c r="I276">
        <v>0.125</v>
      </c>
      <c r="J276">
        <v>0.125</v>
      </c>
    </row>
    <row r="277" spans="1:10" x14ac:dyDescent="0.25">
      <c r="A277" t="s">
        <v>14307</v>
      </c>
      <c r="B277" t="s">
        <v>12438</v>
      </c>
      <c r="C277" t="s">
        <v>609</v>
      </c>
      <c r="D277" t="s">
        <v>598</v>
      </c>
      <c r="E277" t="s">
        <v>2064</v>
      </c>
      <c r="F277" t="s">
        <v>312</v>
      </c>
      <c r="G277" t="s">
        <v>313</v>
      </c>
      <c r="H277" t="s">
        <v>4416</v>
      </c>
      <c r="I277">
        <v>0.142520920502092</v>
      </c>
      <c r="J277">
        <v>0.33185146443514602</v>
      </c>
    </row>
    <row r="278" spans="1:10" x14ac:dyDescent="0.25">
      <c r="A278" t="s">
        <v>14308</v>
      </c>
      <c r="B278" t="s">
        <v>12439</v>
      </c>
      <c r="C278" t="s">
        <v>609</v>
      </c>
      <c r="D278" t="s">
        <v>598</v>
      </c>
      <c r="E278" t="s">
        <v>2064</v>
      </c>
      <c r="F278" t="s">
        <v>312</v>
      </c>
      <c r="G278" t="s">
        <v>313</v>
      </c>
      <c r="H278" t="s">
        <v>2150</v>
      </c>
      <c r="I278">
        <v>0.21821585903083701</v>
      </c>
      <c r="J278">
        <v>0.67841409691629995</v>
      </c>
    </row>
    <row r="279" spans="1:10" x14ac:dyDescent="0.25">
      <c r="A279" t="s">
        <v>14309</v>
      </c>
      <c r="B279" t="s">
        <v>12440</v>
      </c>
      <c r="C279" t="s">
        <v>609</v>
      </c>
      <c r="D279" t="s">
        <v>598</v>
      </c>
      <c r="E279" t="s">
        <v>2064</v>
      </c>
      <c r="F279" t="s">
        <v>312</v>
      </c>
      <c r="G279" t="s">
        <v>313</v>
      </c>
      <c r="H279" t="s">
        <v>2151</v>
      </c>
      <c r="I279">
        <v>7.0484581497797405E-2</v>
      </c>
      <c r="J279">
        <v>0.36784140969162998</v>
      </c>
    </row>
    <row r="280" spans="1:10" x14ac:dyDescent="0.25">
      <c r="A280" t="s">
        <v>14310</v>
      </c>
      <c r="B280" t="s">
        <v>12466</v>
      </c>
      <c r="C280" t="s">
        <v>612</v>
      </c>
      <c r="D280" t="s">
        <v>598</v>
      </c>
      <c r="E280" t="s">
        <v>2064</v>
      </c>
      <c r="F280" t="s">
        <v>122</v>
      </c>
      <c r="G280" t="s">
        <v>123</v>
      </c>
      <c r="H280" t="s">
        <v>2131</v>
      </c>
      <c r="I280">
        <v>0</v>
      </c>
      <c r="J280">
        <v>0</v>
      </c>
    </row>
    <row r="281" spans="1:10" x14ac:dyDescent="0.25">
      <c r="A281" t="s">
        <v>14311</v>
      </c>
      <c r="B281" t="s">
        <v>12467</v>
      </c>
      <c r="C281" t="s">
        <v>612</v>
      </c>
      <c r="D281" t="s">
        <v>598</v>
      </c>
      <c r="E281" t="s">
        <v>2064</v>
      </c>
      <c r="F281" t="s">
        <v>122</v>
      </c>
      <c r="G281" t="s">
        <v>123</v>
      </c>
      <c r="H281" t="s">
        <v>2132</v>
      </c>
      <c r="I281">
        <v>0</v>
      </c>
      <c r="J281">
        <v>0.57714285714285696</v>
      </c>
    </row>
    <row r="282" spans="1:10" x14ac:dyDescent="0.25">
      <c r="A282" t="s">
        <v>14312</v>
      </c>
      <c r="B282" t="s">
        <v>12468</v>
      </c>
      <c r="C282" t="s">
        <v>612</v>
      </c>
      <c r="D282" t="s">
        <v>598</v>
      </c>
      <c r="E282" t="s">
        <v>2064</v>
      </c>
      <c r="F282" t="s">
        <v>122</v>
      </c>
      <c r="G282" t="s">
        <v>123</v>
      </c>
      <c r="H282" t="s">
        <v>2138</v>
      </c>
      <c r="I282">
        <v>0.1925</v>
      </c>
      <c r="J282">
        <v>0.35499999999999998</v>
      </c>
    </row>
    <row r="283" spans="1:10" x14ac:dyDescent="0.25">
      <c r="A283" t="s">
        <v>14313</v>
      </c>
      <c r="B283" t="s">
        <v>12469</v>
      </c>
      <c r="C283" t="s">
        <v>612</v>
      </c>
      <c r="D283" t="s">
        <v>598</v>
      </c>
      <c r="E283" t="s">
        <v>2064</v>
      </c>
      <c r="F283" t="s">
        <v>122</v>
      </c>
      <c r="G283" t="s">
        <v>123</v>
      </c>
      <c r="H283" t="s">
        <v>2140</v>
      </c>
      <c r="I283">
        <v>0.1925</v>
      </c>
      <c r="J283">
        <v>0.25</v>
      </c>
    </row>
    <row r="284" spans="1:10" x14ac:dyDescent="0.25">
      <c r="A284" t="s">
        <v>14314</v>
      </c>
      <c r="B284" t="s">
        <v>12470</v>
      </c>
      <c r="C284" t="s">
        <v>612</v>
      </c>
      <c r="D284" t="s">
        <v>598</v>
      </c>
      <c r="E284" t="s">
        <v>2064</v>
      </c>
      <c r="F284" t="s">
        <v>122</v>
      </c>
      <c r="G284" t="s">
        <v>123</v>
      </c>
      <c r="H284" t="s">
        <v>2142</v>
      </c>
      <c r="I284">
        <v>2.1999999999999999E-2</v>
      </c>
      <c r="J284">
        <v>0.40400000000000003</v>
      </c>
    </row>
    <row r="285" spans="1:10" x14ac:dyDescent="0.25">
      <c r="A285" t="s">
        <v>14315</v>
      </c>
      <c r="B285" t="s">
        <v>12471</v>
      </c>
      <c r="C285" t="s">
        <v>612</v>
      </c>
      <c r="D285" t="s">
        <v>598</v>
      </c>
      <c r="E285" t="s">
        <v>2064</v>
      </c>
      <c r="F285" t="s">
        <v>122</v>
      </c>
      <c r="G285" t="s">
        <v>123</v>
      </c>
      <c r="H285" t="s">
        <v>2144</v>
      </c>
      <c r="I285">
        <v>0</v>
      </c>
      <c r="J285">
        <v>0.16</v>
      </c>
    </row>
    <row r="286" spans="1:10" x14ac:dyDescent="0.25">
      <c r="A286" t="s">
        <v>14316</v>
      </c>
      <c r="B286" t="s">
        <v>12472</v>
      </c>
      <c r="C286" t="s">
        <v>612</v>
      </c>
      <c r="D286" t="s">
        <v>598</v>
      </c>
      <c r="E286" t="s">
        <v>2064</v>
      </c>
      <c r="F286" t="s">
        <v>122</v>
      </c>
      <c r="G286" t="s">
        <v>123</v>
      </c>
      <c r="H286" t="s">
        <v>2146</v>
      </c>
      <c r="I286">
        <v>0</v>
      </c>
      <c r="J286">
        <v>0.14285714285714299</v>
      </c>
    </row>
    <row r="287" spans="1:10" x14ac:dyDescent="0.25">
      <c r="A287" t="s">
        <v>14317</v>
      </c>
      <c r="B287" t="s">
        <v>12473</v>
      </c>
      <c r="C287" t="s">
        <v>612</v>
      </c>
      <c r="D287" t="s">
        <v>598</v>
      </c>
      <c r="E287" t="s">
        <v>2064</v>
      </c>
      <c r="F287" t="s">
        <v>122</v>
      </c>
      <c r="G287" t="s">
        <v>123</v>
      </c>
      <c r="H287" t="s">
        <v>2148</v>
      </c>
      <c r="I287">
        <v>0</v>
      </c>
      <c r="J287">
        <v>0.14285714285714299</v>
      </c>
    </row>
    <row r="288" spans="1:10" x14ac:dyDescent="0.25">
      <c r="A288" t="s">
        <v>14318</v>
      </c>
      <c r="B288" t="s">
        <v>12474</v>
      </c>
      <c r="C288" t="s">
        <v>612</v>
      </c>
      <c r="D288" t="s">
        <v>598</v>
      </c>
      <c r="E288" t="s">
        <v>2064</v>
      </c>
      <c r="F288" t="s">
        <v>122</v>
      </c>
      <c r="G288" t="s">
        <v>123</v>
      </c>
      <c r="H288" t="s">
        <v>4416</v>
      </c>
      <c r="I288">
        <v>0.35599999999999998</v>
      </c>
      <c r="J288">
        <v>1.6E-2</v>
      </c>
    </row>
    <row r="289" spans="1:10" x14ac:dyDescent="0.25">
      <c r="A289" t="s">
        <v>14319</v>
      </c>
      <c r="B289" t="s">
        <v>12475</v>
      </c>
      <c r="C289" t="s">
        <v>612</v>
      </c>
      <c r="D289" t="s">
        <v>598</v>
      </c>
      <c r="E289" t="s">
        <v>2064</v>
      </c>
      <c r="F289" t="s">
        <v>122</v>
      </c>
      <c r="G289" t="s">
        <v>123</v>
      </c>
      <c r="H289" t="s">
        <v>4417</v>
      </c>
      <c r="I289">
        <v>0</v>
      </c>
      <c r="J289">
        <v>0</v>
      </c>
    </row>
    <row r="290" spans="1:10" x14ac:dyDescent="0.25">
      <c r="A290" t="s">
        <v>14320</v>
      </c>
      <c r="B290" t="s">
        <v>12441</v>
      </c>
      <c r="C290" t="s">
        <v>613</v>
      </c>
      <c r="D290" t="s">
        <v>598</v>
      </c>
      <c r="E290" t="s">
        <v>2064</v>
      </c>
      <c r="F290" t="s">
        <v>322</v>
      </c>
      <c r="G290" t="s">
        <v>323</v>
      </c>
      <c r="H290" t="s">
        <v>2131</v>
      </c>
      <c r="I290">
        <v>0</v>
      </c>
      <c r="J290">
        <v>0.13736263736263701</v>
      </c>
    </row>
    <row r="291" spans="1:10" x14ac:dyDescent="0.25">
      <c r="A291" t="s">
        <v>14321</v>
      </c>
      <c r="B291" t="s">
        <v>12442</v>
      </c>
      <c r="C291" t="s">
        <v>613</v>
      </c>
      <c r="D291" t="s">
        <v>598</v>
      </c>
      <c r="E291" t="s">
        <v>2064</v>
      </c>
      <c r="F291" t="s">
        <v>322</v>
      </c>
      <c r="G291" t="s">
        <v>323</v>
      </c>
      <c r="H291" t="s">
        <v>2132</v>
      </c>
      <c r="I291">
        <v>0</v>
      </c>
      <c r="J291">
        <v>1</v>
      </c>
    </row>
    <row r="292" spans="1:10" x14ac:dyDescent="0.25">
      <c r="A292" t="s">
        <v>14322</v>
      </c>
      <c r="B292" t="s">
        <v>12443</v>
      </c>
      <c r="C292" t="s">
        <v>614</v>
      </c>
      <c r="D292" t="s">
        <v>598</v>
      </c>
      <c r="E292" t="s">
        <v>2064</v>
      </c>
      <c r="F292" t="s">
        <v>328</v>
      </c>
      <c r="G292" t="s">
        <v>329</v>
      </c>
      <c r="H292" t="s">
        <v>2131</v>
      </c>
      <c r="I292">
        <v>6.0112711333750797E-2</v>
      </c>
      <c r="J292">
        <v>0.44395742016280498</v>
      </c>
    </row>
    <row r="293" spans="1:10" x14ac:dyDescent="0.25">
      <c r="A293" t="s">
        <v>14323</v>
      </c>
      <c r="B293" t="s">
        <v>12444</v>
      </c>
      <c r="C293" t="s">
        <v>614</v>
      </c>
      <c r="D293" t="s">
        <v>598</v>
      </c>
      <c r="E293" t="s">
        <v>2064</v>
      </c>
      <c r="F293" t="s">
        <v>328</v>
      </c>
      <c r="G293" t="s">
        <v>329</v>
      </c>
      <c r="H293" t="s">
        <v>2132</v>
      </c>
      <c r="I293">
        <v>6.5000000000000002E-2</v>
      </c>
      <c r="J293">
        <v>0.49560606060606099</v>
      </c>
    </row>
    <row r="294" spans="1:10" x14ac:dyDescent="0.25">
      <c r="A294" t="s">
        <v>14324</v>
      </c>
      <c r="B294" t="s">
        <v>12445</v>
      </c>
      <c r="C294" t="s">
        <v>614</v>
      </c>
      <c r="D294" t="s">
        <v>598</v>
      </c>
      <c r="E294" t="s">
        <v>2064</v>
      </c>
      <c r="F294" t="s">
        <v>328</v>
      </c>
      <c r="G294" t="s">
        <v>329</v>
      </c>
      <c r="H294" t="s">
        <v>2136</v>
      </c>
      <c r="I294">
        <v>6.4259259259259294E-2</v>
      </c>
      <c r="J294">
        <v>0.61555555555555597</v>
      </c>
    </row>
    <row r="295" spans="1:10" x14ac:dyDescent="0.25">
      <c r="A295" t="s">
        <v>14325</v>
      </c>
      <c r="B295" t="s">
        <v>12446</v>
      </c>
      <c r="C295" t="s">
        <v>614</v>
      </c>
      <c r="D295" t="s">
        <v>598</v>
      </c>
      <c r="E295" t="s">
        <v>2064</v>
      </c>
      <c r="F295" t="s">
        <v>328</v>
      </c>
      <c r="G295" t="s">
        <v>329</v>
      </c>
      <c r="H295" t="s">
        <v>2345</v>
      </c>
      <c r="I295">
        <v>1.12666666666667</v>
      </c>
      <c r="J295">
        <v>2.88533333333333</v>
      </c>
    </row>
    <row r="296" spans="1:10" x14ac:dyDescent="0.25">
      <c r="A296" t="s">
        <v>14326</v>
      </c>
      <c r="B296" t="s">
        <v>12447</v>
      </c>
      <c r="C296" t="s">
        <v>614</v>
      </c>
      <c r="D296" t="s">
        <v>598</v>
      </c>
      <c r="E296" t="s">
        <v>2064</v>
      </c>
      <c r="F296" t="s">
        <v>328</v>
      </c>
      <c r="G296" t="s">
        <v>329</v>
      </c>
      <c r="H296" t="s">
        <v>4418</v>
      </c>
      <c r="I296">
        <v>0.28545454545454502</v>
      </c>
      <c r="J296">
        <v>1.39818181818182</v>
      </c>
    </row>
    <row r="297" spans="1:10" x14ac:dyDescent="0.25">
      <c r="A297" t="s">
        <v>14327</v>
      </c>
      <c r="B297" t="s">
        <v>12448</v>
      </c>
      <c r="C297" t="s">
        <v>615</v>
      </c>
      <c r="D297" t="s">
        <v>598</v>
      </c>
      <c r="E297" t="s">
        <v>2064</v>
      </c>
      <c r="F297" t="s">
        <v>409</v>
      </c>
      <c r="G297" t="s">
        <v>410</v>
      </c>
      <c r="H297" t="s">
        <v>2131</v>
      </c>
      <c r="I297">
        <v>0</v>
      </c>
      <c r="J297">
        <v>0.256169212690952</v>
      </c>
    </row>
    <row r="298" spans="1:10" x14ac:dyDescent="0.25">
      <c r="A298" t="s">
        <v>14328</v>
      </c>
      <c r="B298" t="s">
        <v>12449</v>
      </c>
      <c r="C298" t="s">
        <v>615</v>
      </c>
      <c r="D298" t="s">
        <v>598</v>
      </c>
      <c r="E298" t="s">
        <v>2064</v>
      </c>
      <c r="F298" t="s">
        <v>409</v>
      </c>
      <c r="G298" t="s">
        <v>410</v>
      </c>
      <c r="H298" t="s">
        <v>2132</v>
      </c>
      <c r="I298">
        <v>0</v>
      </c>
      <c r="J298">
        <v>0.59631578947368402</v>
      </c>
    </row>
    <row r="299" spans="1:10" x14ac:dyDescent="0.25">
      <c r="A299" t="s">
        <v>14329</v>
      </c>
      <c r="B299" t="s">
        <v>12450</v>
      </c>
      <c r="C299" t="s">
        <v>615</v>
      </c>
      <c r="D299" t="s">
        <v>598</v>
      </c>
      <c r="E299" t="s">
        <v>2064</v>
      </c>
      <c r="F299" t="s">
        <v>409</v>
      </c>
      <c r="G299" t="s">
        <v>410</v>
      </c>
      <c r="H299" t="s">
        <v>2136</v>
      </c>
      <c r="I299">
        <v>0</v>
      </c>
      <c r="J299">
        <v>0.59631578947368402</v>
      </c>
    </row>
    <row r="300" spans="1:10" x14ac:dyDescent="0.25">
      <c r="A300" t="s">
        <v>14330</v>
      </c>
      <c r="B300" t="s">
        <v>12451</v>
      </c>
      <c r="C300" t="s">
        <v>615</v>
      </c>
      <c r="D300" t="s">
        <v>598</v>
      </c>
      <c r="E300" t="s">
        <v>2064</v>
      </c>
      <c r="F300" t="s">
        <v>409</v>
      </c>
      <c r="G300" t="s">
        <v>410</v>
      </c>
      <c r="H300" t="s">
        <v>2138</v>
      </c>
      <c r="I300">
        <v>6.8965517241379296E-2</v>
      </c>
      <c r="J300">
        <v>1</v>
      </c>
    </row>
    <row r="301" spans="1:10" x14ac:dyDescent="0.25">
      <c r="A301" t="s">
        <v>14331</v>
      </c>
      <c r="B301" t="s">
        <v>12452</v>
      </c>
      <c r="C301" t="s">
        <v>615</v>
      </c>
      <c r="D301" t="s">
        <v>598</v>
      </c>
      <c r="E301" t="s">
        <v>2064</v>
      </c>
      <c r="F301" t="s">
        <v>409</v>
      </c>
      <c r="G301" t="s">
        <v>410</v>
      </c>
      <c r="H301" t="s">
        <v>2140</v>
      </c>
      <c r="I301">
        <v>6.8965517241379296E-2</v>
      </c>
      <c r="J301">
        <v>0.931034482758621</v>
      </c>
    </row>
    <row r="302" spans="1:10" x14ac:dyDescent="0.25">
      <c r="A302" t="s">
        <v>14332</v>
      </c>
      <c r="B302" t="s">
        <v>12453</v>
      </c>
      <c r="C302" t="s">
        <v>615</v>
      </c>
      <c r="D302" t="s">
        <v>598</v>
      </c>
      <c r="E302" t="s">
        <v>2064</v>
      </c>
      <c r="F302" t="s">
        <v>409</v>
      </c>
      <c r="G302" t="s">
        <v>410</v>
      </c>
      <c r="H302" t="s">
        <v>2202</v>
      </c>
      <c r="I302">
        <v>0.27586206896551702</v>
      </c>
      <c r="J302">
        <v>0.72413793103448298</v>
      </c>
    </row>
    <row r="303" spans="1:10" x14ac:dyDescent="0.25">
      <c r="A303" t="s">
        <v>14333</v>
      </c>
      <c r="B303" t="s">
        <v>12454</v>
      </c>
      <c r="C303" t="s">
        <v>615</v>
      </c>
      <c r="D303" t="s">
        <v>598</v>
      </c>
      <c r="E303" t="s">
        <v>2064</v>
      </c>
      <c r="F303" t="s">
        <v>409</v>
      </c>
      <c r="G303" t="s">
        <v>410</v>
      </c>
      <c r="H303" t="s">
        <v>2142</v>
      </c>
      <c r="I303">
        <v>0.44444444444444398</v>
      </c>
      <c r="J303">
        <v>1.0972222222222201</v>
      </c>
    </row>
    <row r="304" spans="1:10" x14ac:dyDescent="0.25">
      <c r="A304" t="s">
        <v>14334</v>
      </c>
      <c r="B304" t="s">
        <v>12455</v>
      </c>
      <c r="C304" t="s">
        <v>615</v>
      </c>
      <c r="D304" t="s">
        <v>598</v>
      </c>
      <c r="E304" t="s">
        <v>2064</v>
      </c>
      <c r="F304" t="s">
        <v>409</v>
      </c>
      <c r="G304" t="s">
        <v>410</v>
      </c>
      <c r="H304" t="s">
        <v>2144</v>
      </c>
      <c r="I304">
        <v>0.44444444444444398</v>
      </c>
      <c r="J304">
        <v>0.65277777777777801</v>
      </c>
    </row>
    <row r="305" spans="1:10" x14ac:dyDescent="0.25">
      <c r="A305" t="s">
        <v>14335</v>
      </c>
      <c r="B305" t="s">
        <v>12456</v>
      </c>
      <c r="C305" t="s">
        <v>615</v>
      </c>
      <c r="D305" t="s">
        <v>598</v>
      </c>
      <c r="E305" t="s">
        <v>2064</v>
      </c>
      <c r="F305" t="s">
        <v>409</v>
      </c>
      <c r="G305" t="s">
        <v>410</v>
      </c>
      <c r="H305" t="s">
        <v>2317</v>
      </c>
      <c r="I305">
        <v>0.20833333333333301</v>
      </c>
      <c r="J305">
        <v>0.65277777777777801</v>
      </c>
    </row>
    <row r="306" spans="1:10" x14ac:dyDescent="0.25">
      <c r="A306" t="s">
        <v>14336</v>
      </c>
      <c r="B306" t="s">
        <v>12457</v>
      </c>
      <c r="C306" t="s">
        <v>615</v>
      </c>
      <c r="D306" t="s">
        <v>598</v>
      </c>
      <c r="E306" t="s">
        <v>2064</v>
      </c>
      <c r="F306" t="s">
        <v>409</v>
      </c>
      <c r="G306" t="s">
        <v>410</v>
      </c>
      <c r="H306" t="s">
        <v>2146</v>
      </c>
      <c r="I306">
        <v>6.3670411985018702E-2</v>
      </c>
      <c r="J306">
        <v>1.02247191011236</v>
      </c>
    </row>
    <row r="307" spans="1:10" x14ac:dyDescent="0.25">
      <c r="A307" t="s">
        <v>14337</v>
      </c>
      <c r="B307" t="s">
        <v>12458</v>
      </c>
      <c r="C307" t="s">
        <v>615</v>
      </c>
      <c r="D307" t="s">
        <v>598</v>
      </c>
      <c r="E307" t="s">
        <v>2064</v>
      </c>
      <c r="F307" t="s">
        <v>409</v>
      </c>
      <c r="G307" t="s">
        <v>410</v>
      </c>
      <c r="H307" t="s">
        <v>2148</v>
      </c>
      <c r="I307">
        <v>6.3670411985018702E-2</v>
      </c>
      <c r="J307">
        <v>1.02247191011236</v>
      </c>
    </row>
    <row r="308" spans="1:10" x14ac:dyDescent="0.25">
      <c r="A308" t="s">
        <v>14338</v>
      </c>
      <c r="B308" t="s">
        <v>12459</v>
      </c>
      <c r="C308" t="s">
        <v>615</v>
      </c>
      <c r="D308" t="s">
        <v>598</v>
      </c>
      <c r="E308" t="s">
        <v>2064</v>
      </c>
      <c r="F308" t="s">
        <v>409</v>
      </c>
      <c r="G308" t="s">
        <v>410</v>
      </c>
      <c r="H308" t="s">
        <v>4416</v>
      </c>
      <c r="I308">
        <v>0.112359550561798</v>
      </c>
      <c r="J308">
        <v>1.02247191011236</v>
      </c>
    </row>
    <row r="309" spans="1:10" x14ac:dyDescent="0.25">
      <c r="A309" t="s">
        <v>14339</v>
      </c>
      <c r="B309" t="s">
        <v>12460</v>
      </c>
      <c r="C309" t="s">
        <v>616</v>
      </c>
      <c r="D309" t="s">
        <v>598</v>
      </c>
      <c r="E309" t="s">
        <v>2064</v>
      </c>
      <c r="F309" t="s">
        <v>336</v>
      </c>
      <c r="G309" t="s">
        <v>337</v>
      </c>
      <c r="H309" t="s">
        <v>2131</v>
      </c>
      <c r="I309">
        <v>4.7230247456349697E-2</v>
      </c>
      <c r="J309">
        <v>9.2630143377536903E-2</v>
      </c>
    </row>
    <row r="310" spans="1:10" x14ac:dyDescent="0.25">
      <c r="A310" t="s">
        <v>14340</v>
      </c>
      <c r="B310" t="s">
        <v>12461</v>
      </c>
      <c r="C310" t="s">
        <v>616</v>
      </c>
      <c r="D310" t="s">
        <v>598</v>
      </c>
      <c r="E310" t="s">
        <v>2064</v>
      </c>
      <c r="F310" t="s">
        <v>336</v>
      </c>
      <c r="G310" t="s">
        <v>337</v>
      </c>
      <c r="H310" t="s">
        <v>2132</v>
      </c>
      <c r="I310">
        <v>9.2630143377536903E-2</v>
      </c>
      <c r="J310">
        <v>9.2630143377536903E-2</v>
      </c>
    </row>
    <row r="311" spans="1:10" x14ac:dyDescent="0.25">
      <c r="A311" t="s">
        <v>14341</v>
      </c>
      <c r="B311" t="s">
        <v>12462</v>
      </c>
      <c r="C311" t="s">
        <v>616</v>
      </c>
      <c r="D311" t="s">
        <v>598</v>
      </c>
      <c r="E311" t="s">
        <v>2064</v>
      </c>
      <c r="F311" t="s">
        <v>336</v>
      </c>
      <c r="G311" t="s">
        <v>337</v>
      </c>
      <c r="H311" t="s">
        <v>2136</v>
      </c>
      <c r="I311">
        <v>9.2630143377536903E-2</v>
      </c>
      <c r="J311">
        <v>9.2630143377536903E-2</v>
      </c>
    </row>
    <row r="312" spans="1:10" x14ac:dyDescent="0.25">
      <c r="A312" t="s">
        <v>14342</v>
      </c>
      <c r="B312" t="s">
        <v>13886</v>
      </c>
      <c r="C312" t="s">
        <v>1631</v>
      </c>
      <c r="D312" t="s">
        <v>1632</v>
      </c>
      <c r="E312" t="s">
        <v>1633</v>
      </c>
      <c r="F312" t="s">
        <v>1638</v>
      </c>
      <c r="G312" t="s">
        <v>1639</v>
      </c>
      <c r="H312" t="s">
        <v>2131</v>
      </c>
      <c r="J312">
        <v>0.29816909329500718</v>
      </c>
    </row>
    <row r="313" spans="1:10" x14ac:dyDescent="0.25">
      <c r="A313" t="s">
        <v>14343</v>
      </c>
      <c r="B313" t="s">
        <v>13887</v>
      </c>
      <c r="C313" t="s">
        <v>1631</v>
      </c>
      <c r="D313" t="s">
        <v>1632</v>
      </c>
      <c r="E313" t="s">
        <v>1633</v>
      </c>
      <c r="F313" t="s">
        <v>1638</v>
      </c>
      <c r="G313" t="s">
        <v>1639</v>
      </c>
      <c r="H313" t="s">
        <v>2132</v>
      </c>
      <c r="J313">
        <v>0.66666666666666663</v>
      </c>
    </row>
    <row r="314" spans="1:10" x14ac:dyDescent="0.25">
      <c r="A314" t="s">
        <v>14344</v>
      </c>
      <c r="B314" t="s">
        <v>13888</v>
      </c>
      <c r="C314" t="s">
        <v>1631</v>
      </c>
      <c r="D314" t="s">
        <v>1632</v>
      </c>
      <c r="E314" t="s">
        <v>1633</v>
      </c>
      <c r="F314" t="s">
        <v>1638</v>
      </c>
      <c r="G314" t="s">
        <v>1639</v>
      </c>
      <c r="H314" t="s">
        <v>2136</v>
      </c>
      <c r="J314">
        <v>0.17759295499021527</v>
      </c>
    </row>
    <row r="315" spans="1:10" x14ac:dyDescent="0.25">
      <c r="A315" t="s">
        <v>14345</v>
      </c>
      <c r="B315" t="s">
        <v>13889</v>
      </c>
      <c r="C315" t="s">
        <v>1631</v>
      </c>
      <c r="D315" t="s">
        <v>1632</v>
      </c>
      <c r="E315" t="s">
        <v>1633</v>
      </c>
      <c r="F315" t="s">
        <v>1638</v>
      </c>
      <c r="G315" t="s">
        <v>1639</v>
      </c>
      <c r="H315" t="s">
        <v>2138</v>
      </c>
      <c r="J315">
        <v>0.35256873015442236</v>
      </c>
    </row>
    <row r="316" spans="1:10" x14ac:dyDescent="0.25">
      <c r="A316" t="s">
        <v>14346</v>
      </c>
      <c r="B316" t="s">
        <v>13890</v>
      </c>
      <c r="C316" t="s">
        <v>1631</v>
      </c>
      <c r="D316" t="s">
        <v>1632</v>
      </c>
      <c r="E316" t="s">
        <v>1633</v>
      </c>
      <c r="F316" t="s">
        <v>1638</v>
      </c>
      <c r="G316" t="s">
        <v>1639</v>
      </c>
      <c r="H316" t="s">
        <v>2140</v>
      </c>
      <c r="J316">
        <v>0.20499999999999999</v>
      </c>
    </row>
    <row r="317" spans="1:10" x14ac:dyDescent="0.25">
      <c r="A317" t="s">
        <v>14347</v>
      </c>
      <c r="B317" t="s">
        <v>13891</v>
      </c>
      <c r="C317" t="s">
        <v>1631</v>
      </c>
      <c r="D317" t="s">
        <v>1632</v>
      </c>
      <c r="E317" t="s">
        <v>1633</v>
      </c>
      <c r="F317" t="s">
        <v>1638</v>
      </c>
      <c r="G317" t="s">
        <v>1639</v>
      </c>
      <c r="H317" t="s">
        <v>2202</v>
      </c>
      <c r="J317">
        <v>0.43963541389051758</v>
      </c>
    </row>
    <row r="318" spans="1:10" x14ac:dyDescent="0.25">
      <c r="A318" t="s">
        <v>14348</v>
      </c>
      <c r="B318" t="s">
        <v>14349</v>
      </c>
      <c r="C318" t="s">
        <v>9331</v>
      </c>
      <c r="D318" t="s">
        <v>9332</v>
      </c>
      <c r="E318" t="s">
        <v>1633</v>
      </c>
      <c r="F318" t="s">
        <v>1644</v>
      </c>
      <c r="G318" t="s">
        <v>1645</v>
      </c>
      <c r="H318" t="s">
        <v>2131</v>
      </c>
      <c r="I318">
        <v>0.19300122864813388</v>
      </c>
      <c r="J318">
        <v>0.39157133749161227</v>
      </c>
    </row>
    <row r="319" spans="1:10" x14ac:dyDescent="0.25">
      <c r="A319" t="s">
        <v>14350</v>
      </c>
      <c r="B319" t="s">
        <v>14351</v>
      </c>
      <c r="C319" t="s">
        <v>9331</v>
      </c>
      <c r="D319" t="s">
        <v>9332</v>
      </c>
      <c r="E319" t="s">
        <v>1633</v>
      </c>
      <c r="F319" t="s">
        <v>1644</v>
      </c>
      <c r="G319" t="s">
        <v>1645</v>
      </c>
      <c r="H319" t="s">
        <v>2138</v>
      </c>
      <c r="I319">
        <v>0.26742784314839696</v>
      </c>
      <c r="J319">
        <v>0.3438769670377842</v>
      </c>
    </row>
    <row r="320" spans="1:10" x14ac:dyDescent="0.25">
      <c r="A320" t="s">
        <v>14352</v>
      </c>
      <c r="B320" t="s">
        <v>13893</v>
      </c>
      <c r="C320" t="s">
        <v>1649</v>
      </c>
      <c r="D320" t="s">
        <v>1632</v>
      </c>
      <c r="E320" t="s">
        <v>1633</v>
      </c>
      <c r="F320" t="s">
        <v>1650</v>
      </c>
      <c r="G320" t="s">
        <v>1651</v>
      </c>
      <c r="H320" t="s">
        <v>2214</v>
      </c>
      <c r="J320">
        <v>0.41727672035139091</v>
      </c>
    </row>
    <row r="321" spans="1:10" x14ac:dyDescent="0.25">
      <c r="A321" t="s">
        <v>14353</v>
      </c>
      <c r="B321" t="s">
        <v>13894</v>
      </c>
      <c r="C321" t="s">
        <v>1649</v>
      </c>
      <c r="D321" t="s">
        <v>1632</v>
      </c>
      <c r="E321" t="s">
        <v>1633</v>
      </c>
      <c r="F321" t="s">
        <v>1650</v>
      </c>
      <c r="G321" t="s">
        <v>1651</v>
      </c>
      <c r="H321" t="s">
        <v>2218</v>
      </c>
      <c r="J321">
        <v>0.39474849731097755</v>
      </c>
    </row>
    <row r="322" spans="1:10" x14ac:dyDescent="0.25">
      <c r="A322" t="s">
        <v>14354</v>
      </c>
      <c r="B322" t="s">
        <v>13895</v>
      </c>
      <c r="C322" t="s">
        <v>1649</v>
      </c>
      <c r="D322" t="s">
        <v>1632</v>
      </c>
      <c r="E322" t="s">
        <v>1633</v>
      </c>
      <c r="F322" t="s">
        <v>1650</v>
      </c>
      <c r="G322" t="s">
        <v>1651</v>
      </c>
      <c r="H322" t="s">
        <v>2220</v>
      </c>
      <c r="J322">
        <v>0.38745387453874541</v>
      </c>
    </row>
    <row r="323" spans="1:10" x14ac:dyDescent="0.25">
      <c r="A323" t="s">
        <v>14355</v>
      </c>
      <c r="B323" t="s">
        <v>13896</v>
      </c>
      <c r="C323" t="s">
        <v>1649</v>
      </c>
      <c r="D323" t="s">
        <v>1632</v>
      </c>
      <c r="E323" t="s">
        <v>1633</v>
      </c>
      <c r="F323" t="s">
        <v>1650</v>
      </c>
      <c r="G323" t="s">
        <v>1651</v>
      </c>
      <c r="H323" t="s">
        <v>2223</v>
      </c>
      <c r="J323">
        <v>0.41340842924387122</v>
      </c>
    </row>
    <row r="324" spans="1:10" x14ac:dyDescent="0.25">
      <c r="A324" t="s">
        <v>14356</v>
      </c>
      <c r="B324" t="s">
        <v>13897</v>
      </c>
      <c r="C324" t="s">
        <v>1649</v>
      </c>
      <c r="D324" t="s">
        <v>1632</v>
      </c>
      <c r="E324" t="s">
        <v>1633</v>
      </c>
      <c r="F324" t="s">
        <v>1650</v>
      </c>
      <c r="G324" t="s">
        <v>1651</v>
      </c>
      <c r="H324" t="s">
        <v>2226</v>
      </c>
      <c r="J324">
        <v>0.40208932949578935</v>
      </c>
    </row>
    <row r="325" spans="1:10" x14ac:dyDescent="0.25">
      <c r="A325" t="s">
        <v>14357</v>
      </c>
      <c r="B325" t="s">
        <v>13898</v>
      </c>
      <c r="C325" t="s">
        <v>1649</v>
      </c>
      <c r="D325" t="s">
        <v>1632</v>
      </c>
      <c r="E325" t="s">
        <v>1633</v>
      </c>
      <c r="F325" t="s">
        <v>1650</v>
      </c>
      <c r="G325" t="s">
        <v>1651</v>
      </c>
      <c r="H325" t="s">
        <v>2230</v>
      </c>
      <c r="J325">
        <v>0.45705506745403046</v>
      </c>
    </row>
    <row r="326" spans="1:10" x14ac:dyDescent="0.25">
      <c r="A326" t="s">
        <v>14358</v>
      </c>
      <c r="B326" t="s">
        <v>13899</v>
      </c>
      <c r="C326" t="s">
        <v>1649</v>
      </c>
      <c r="D326" t="s">
        <v>1632</v>
      </c>
      <c r="E326" t="s">
        <v>1633</v>
      </c>
      <c r="F326" t="s">
        <v>1650</v>
      </c>
      <c r="G326" t="s">
        <v>1651</v>
      </c>
      <c r="H326" t="s">
        <v>2234</v>
      </c>
      <c r="J326">
        <v>4.2437989317333728E-3</v>
      </c>
    </row>
    <row r="327" spans="1:10" x14ac:dyDescent="0.25">
      <c r="A327" t="s">
        <v>14359</v>
      </c>
      <c r="B327" t="s">
        <v>13900</v>
      </c>
      <c r="C327" t="s">
        <v>1649</v>
      </c>
      <c r="D327" t="s">
        <v>1632</v>
      </c>
      <c r="E327" t="s">
        <v>1633</v>
      </c>
      <c r="F327" t="s">
        <v>1650</v>
      </c>
      <c r="G327" t="s">
        <v>1651</v>
      </c>
      <c r="H327" t="s">
        <v>2235</v>
      </c>
      <c r="J327">
        <v>0.2378722470183654</v>
      </c>
    </row>
    <row r="328" spans="1:10" x14ac:dyDescent="0.25">
      <c r="A328" t="s">
        <v>14360</v>
      </c>
      <c r="B328" t="s">
        <v>13901</v>
      </c>
      <c r="C328" t="s">
        <v>1649</v>
      </c>
      <c r="D328" t="s">
        <v>1632</v>
      </c>
      <c r="E328" t="s">
        <v>1633</v>
      </c>
      <c r="F328" t="s">
        <v>1650</v>
      </c>
      <c r="G328" t="s">
        <v>1651</v>
      </c>
      <c r="H328" t="s">
        <v>2152</v>
      </c>
      <c r="J328">
        <v>1.4873485771629274E-3</v>
      </c>
    </row>
    <row r="329" spans="1:10" x14ac:dyDescent="0.25">
      <c r="A329" t="s">
        <v>14361</v>
      </c>
      <c r="B329" t="s">
        <v>13902</v>
      </c>
      <c r="C329" t="s">
        <v>1649</v>
      </c>
      <c r="D329" t="s">
        <v>1632</v>
      </c>
      <c r="E329" t="s">
        <v>1633</v>
      </c>
      <c r="F329" t="s">
        <v>1650</v>
      </c>
      <c r="G329" t="s">
        <v>1651</v>
      </c>
      <c r="H329" t="s">
        <v>2236</v>
      </c>
      <c r="J329">
        <v>0.24792129596444698</v>
      </c>
    </row>
    <row r="330" spans="1:10" x14ac:dyDescent="0.25">
      <c r="A330" t="s">
        <v>14362</v>
      </c>
      <c r="B330" t="s">
        <v>13906</v>
      </c>
      <c r="C330" t="s">
        <v>1652</v>
      </c>
      <c r="D330" t="s">
        <v>1632</v>
      </c>
      <c r="E330" t="s">
        <v>1633</v>
      </c>
      <c r="F330" t="s">
        <v>1653</v>
      </c>
      <c r="G330" t="s">
        <v>1654</v>
      </c>
      <c r="H330" t="s">
        <v>2131</v>
      </c>
      <c r="J330">
        <v>0.36610541476629743</v>
      </c>
    </row>
    <row r="331" spans="1:10" x14ac:dyDescent="0.25">
      <c r="A331" t="s">
        <v>14363</v>
      </c>
      <c r="B331" t="s">
        <v>13907</v>
      </c>
      <c r="C331" t="s">
        <v>1652</v>
      </c>
      <c r="D331" t="s">
        <v>1632</v>
      </c>
      <c r="E331" t="s">
        <v>1633</v>
      </c>
      <c r="F331" t="s">
        <v>1653</v>
      </c>
      <c r="G331" t="s">
        <v>1654</v>
      </c>
      <c r="H331" t="s">
        <v>2132</v>
      </c>
      <c r="J331">
        <v>0.5</v>
      </c>
    </row>
    <row r="332" spans="1:10" x14ac:dyDescent="0.25">
      <c r="A332" t="s">
        <v>14364</v>
      </c>
      <c r="B332" t="s">
        <v>13908</v>
      </c>
      <c r="C332" t="s">
        <v>1652</v>
      </c>
      <c r="D332" t="s">
        <v>1632</v>
      </c>
      <c r="E332" t="s">
        <v>1633</v>
      </c>
      <c r="F332" t="s">
        <v>1653</v>
      </c>
      <c r="G332" t="s">
        <v>1654</v>
      </c>
      <c r="H332" t="s">
        <v>2138</v>
      </c>
      <c r="J332">
        <v>0.29871304347826089</v>
      </c>
    </row>
    <row r="333" spans="1:10" x14ac:dyDescent="0.25">
      <c r="A333" t="s">
        <v>14365</v>
      </c>
      <c r="B333" t="s">
        <v>13909</v>
      </c>
      <c r="C333" t="s">
        <v>1652</v>
      </c>
      <c r="D333" t="s">
        <v>1632</v>
      </c>
      <c r="E333" t="s">
        <v>1633</v>
      </c>
      <c r="F333" t="s">
        <v>1653</v>
      </c>
      <c r="G333" t="s">
        <v>1654</v>
      </c>
      <c r="H333" t="s">
        <v>2140</v>
      </c>
      <c r="J333">
        <v>0.5</v>
      </c>
    </row>
    <row r="334" spans="1:10" x14ac:dyDescent="0.25">
      <c r="A334" t="s">
        <v>14366</v>
      </c>
      <c r="B334" t="s">
        <v>13910</v>
      </c>
      <c r="C334" t="s">
        <v>1652</v>
      </c>
      <c r="D334" t="s">
        <v>1632</v>
      </c>
      <c r="E334" t="s">
        <v>1633</v>
      </c>
      <c r="F334" t="s">
        <v>1653</v>
      </c>
      <c r="G334" t="s">
        <v>1654</v>
      </c>
      <c r="H334" t="s">
        <v>2142</v>
      </c>
      <c r="J334">
        <v>0.21240981240981241</v>
      </c>
    </row>
    <row r="335" spans="1:10" x14ac:dyDescent="0.25">
      <c r="A335" t="s">
        <v>14367</v>
      </c>
      <c r="B335" t="s">
        <v>13911</v>
      </c>
      <c r="C335" t="s">
        <v>1652</v>
      </c>
      <c r="D335" t="s">
        <v>1632</v>
      </c>
      <c r="E335" t="s">
        <v>1633</v>
      </c>
      <c r="F335" t="s">
        <v>1653</v>
      </c>
      <c r="G335" t="s">
        <v>1654</v>
      </c>
      <c r="H335" t="s">
        <v>2144</v>
      </c>
      <c r="J335">
        <v>0.5</v>
      </c>
    </row>
    <row r="336" spans="1:10" x14ac:dyDescent="0.25">
      <c r="A336" t="s">
        <v>14368</v>
      </c>
      <c r="B336" t="s">
        <v>13912</v>
      </c>
      <c r="C336" t="s">
        <v>1652</v>
      </c>
      <c r="D336" t="s">
        <v>1632</v>
      </c>
      <c r="E336" t="s">
        <v>1633</v>
      </c>
      <c r="F336" t="s">
        <v>1653</v>
      </c>
      <c r="G336" t="s">
        <v>1654</v>
      </c>
      <c r="H336" t="s">
        <v>2146</v>
      </c>
      <c r="J336">
        <v>0.50801377181526775</v>
      </c>
    </row>
    <row r="337" spans="1:10" x14ac:dyDescent="0.25">
      <c r="A337" t="s">
        <v>14369</v>
      </c>
      <c r="B337" t="s">
        <v>13913</v>
      </c>
      <c r="C337" t="s">
        <v>1652</v>
      </c>
      <c r="D337" t="s">
        <v>1632</v>
      </c>
      <c r="E337" t="s">
        <v>1633</v>
      </c>
      <c r="F337" t="s">
        <v>1653</v>
      </c>
      <c r="G337" t="s">
        <v>1654</v>
      </c>
      <c r="H337" t="s">
        <v>2148</v>
      </c>
      <c r="J337">
        <v>0.5</v>
      </c>
    </row>
    <row r="338" spans="1:10" x14ac:dyDescent="0.25">
      <c r="A338" t="s">
        <v>14370</v>
      </c>
      <c r="B338" t="s">
        <v>13914</v>
      </c>
      <c r="C338" t="s">
        <v>1657</v>
      </c>
      <c r="D338" t="s">
        <v>1632</v>
      </c>
      <c r="E338" t="s">
        <v>1633</v>
      </c>
      <c r="F338" t="s">
        <v>122</v>
      </c>
      <c r="G338" t="s">
        <v>123</v>
      </c>
      <c r="H338" t="s">
        <v>2131</v>
      </c>
      <c r="J338">
        <v>0.5</v>
      </c>
    </row>
    <row r="339" spans="1:10" x14ac:dyDescent="0.25">
      <c r="A339" t="s">
        <v>14371</v>
      </c>
      <c r="B339" t="s">
        <v>13915</v>
      </c>
      <c r="C339" t="s">
        <v>1657</v>
      </c>
      <c r="D339" t="s">
        <v>1632</v>
      </c>
      <c r="E339" t="s">
        <v>1633</v>
      </c>
      <c r="F339" t="s">
        <v>122</v>
      </c>
      <c r="G339" t="s">
        <v>123</v>
      </c>
      <c r="H339" t="s">
        <v>2132</v>
      </c>
      <c r="J339">
        <v>1</v>
      </c>
    </row>
    <row r="340" spans="1:10" x14ac:dyDescent="0.25">
      <c r="A340" t="s">
        <v>14372</v>
      </c>
      <c r="B340" t="s">
        <v>13916</v>
      </c>
      <c r="C340" t="s">
        <v>1657</v>
      </c>
      <c r="D340" t="s">
        <v>1632</v>
      </c>
      <c r="E340" t="s">
        <v>1633</v>
      </c>
      <c r="F340" t="s">
        <v>122</v>
      </c>
      <c r="G340" t="s">
        <v>123</v>
      </c>
      <c r="H340" t="s">
        <v>2138</v>
      </c>
      <c r="J340">
        <v>0.5</v>
      </c>
    </row>
    <row r="341" spans="1:10" x14ac:dyDescent="0.25">
      <c r="A341" t="s">
        <v>14373</v>
      </c>
      <c r="B341" t="s">
        <v>13917</v>
      </c>
      <c r="C341" t="s">
        <v>1657</v>
      </c>
      <c r="D341" t="s">
        <v>1632</v>
      </c>
      <c r="E341" t="s">
        <v>1633</v>
      </c>
      <c r="F341" t="s">
        <v>122</v>
      </c>
      <c r="G341" t="s">
        <v>123</v>
      </c>
      <c r="H341" t="s">
        <v>2140</v>
      </c>
      <c r="J341">
        <v>0.5</v>
      </c>
    </row>
    <row r="342" spans="1:10" x14ac:dyDescent="0.25">
      <c r="A342" t="s">
        <v>14374</v>
      </c>
      <c r="B342" t="s">
        <v>13371</v>
      </c>
      <c r="C342" t="s">
        <v>1678</v>
      </c>
      <c r="D342" t="s">
        <v>1672</v>
      </c>
      <c r="E342" t="s">
        <v>2101</v>
      </c>
      <c r="F342" t="s">
        <v>122</v>
      </c>
      <c r="G342" t="s">
        <v>123</v>
      </c>
      <c r="H342" t="s">
        <v>2131</v>
      </c>
      <c r="I342">
        <v>0.4</v>
      </c>
      <c r="J342">
        <v>0.4</v>
      </c>
    </row>
    <row r="343" spans="1:10" x14ac:dyDescent="0.25">
      <c r="A343" t="s">
        <v>14375</v>
      </c>
      <c r="B343" t="s">
        <v>13372</v>
      </c>
      <c r="C343" t="s">
        <v>1678</v>
      </c>
      <c r="D343" t="s">
        <v>1672</v>
      </c>
      <c r="E343" t="s">
        <v>2101</v>
      </c>
      <c r="F343" t="s">
        <v>122</v>
      </c>
      <c r="G343" t="s">
        <v>123</v>
      </c>
      <c r="H343" t="s">
        <v>2132</v>
      </c>
      <c r="I343">
        <v>0</v>
      </c>
      <c r="J343">
        <v>0</v>
      </c>
    </row>
    <row r="344" spans="1:10" x14ac:dyDescent="0.25">
      <c r="A344" t="s">
        <v>14376</v>
      </c>
      <c r="B344" t="s">
        <v>13373</v>
      </c>
      <c r="C344" t="s">
        <v>1678</v>
      </c>
      <c r="D344" t="s">
        <v>1672</v>
      </c>
      <c r="E344" t="s">
        <v>2101</v>
      </c>
      <c r="F344" t="s">
        <v>122</v>
      </c>
      <c r="G344" t="s">
        <v>123</v>
      </c>
      <c r="H344" t="s">
        <v>2136</v>
      </c>
      <c r="I344">
        <v>0.4</v>
      </c>
      <c r="J344">
        <v>0.4</v>
      </c>
    </row>
    <row r="345" spans="1:10" x14ac:dyDescent="0.25">
      <c r="A345" t="s">
        <v>14377</v>
      </c>
      <c r="B345" t="s">
        <v>10907</v>
      </c>
      <c r="C345" t="s">
        <v>1679</v>
      </c>
      <c r="D345" t="s">
        <v>1672</v>
      </c>
      <c r="E345" t="s">
        <v>2101</v>
      </c>
      <c r="F345" t="s">
        <v>1680</v>
      </c>
      <c r="G345" t="s">
        <v>1681</v>
      </c>
      <c r="H345" t="s">
        <v>2131</v>
      </c>
      <c r="I345">
        <v>0.17651515151515151</v>
      </c>
      <c r="J345">
        <v>0.47575757575757577</v>
      </c>
    </row>
    <row r="346" spans="1:10" x14ac:dyDescent="0.25">
      <c r="A346" t="s">
        <v>14378</v>
      </c>
      <c r="B346" t="s">
        <v>10908</v>
      </c>
      <c r="C346" t="s">
        <v>1679</v>
      </c>
      <c r="D346" t="s">
        <v>1672</v>
      </c>
      <c r="E346" t="s">
        <v>2101</v>
      </c>
      <c r="F346" t="s">
        <v>1680</v>
      </c>
      <c r="G346" t="s">
        <v>1681</v>
      </c>
      <c r="H346" t="s">
        <v>2132</v>
      </c>
      <c r="I346">
        <v>0.14000000000000001</v>
      </c>
      <c r="J346">
        <v>0.49333333333333335</v>
      </c>
    </row>
    <row r="347" spans="1:10" x14ac:dyDescent="0.25">
      <c r="A347" t="s">
        <v>14379</v>
      </c>
      <c r="B347" t="s">
        <v>10909</v>
      </c>
      <c r="C347" t="s">
        <v>1679</v>
      </c>
      <c r="D347" t="s">
        <v>1672</v>
      </c>
      <c r="E347" t="s">
        <v>2101</v>
      </c>
      <c r="F347" t="s">
        <v>1680</v>
      </c>
      <c r="G347" t="s">
        <v>1681</v>
      </c>
      <c r="H347" t="s">
        <v>2136</v>
      </c>
      <c r="I347">
        <v>0.18119658119658119</v>
      </c>
      <c r="J347">
        <v>0.47350427350427349</v>
      </c>
    </row>
    <row r="348" spans="1:10" x14ac:dyDescent="0.25">
      <c r="A348" t="s">
        <v>14380</v>
      </c>
      <c r="B348" t="s">
        <v>10910</v>
      </c>
      <c r="C348" t="s">
        <v>1679</v>
      </c>
      <c r="D348" t="s">
        <v>1672</v>
      </c>
      <c r="E348" t="s">
        <v>2101</v>
      </c>
      <c r="F348" t="s">
        <v>1680</v>
      </c>
      <c r="G348" t="s">
        <v>1681</v>
      </c>
      <c r="H348" t="s">
        <v>2138</v>
      </c>
      <c r="I348">
        <v>0.05</v>
      </c>
      <c r="J348">
        <v>0.6</v>
      </c>
    </row>
    <row r="349" spans="1:10" x14ac:dyDescent="0.25">
      <c r="A349" t="s">
        <v>14381</v>
      </c>
      <c r="B349" t="s">
        <v>10911</v>
      </c>
      <c r="C349" t="s">
        <v>1679</v>
      </c>
      <c r="D349" t="s">
        <v>1672</v>
      </c>
      <c r="E349" t="s">
        <v>2101</v>
      </c>
      <c r="F349" t="s">
        <v>1680</v>
      </c>
      <c r="G349" t="s">
        <v>1681</v>
      </c>
      <c r="H349" t="s">
        <v>2142</v>
      </c>
      <c r="I349">
        <v>0.70499999999999996</v>
      </c>
      <c r="J349">
        <v>0.70499999999999996</v>
      </c>
    </row>
    <row r="350" spans="1:10" x14ac:dyDescent="0.25">
      <c r="A350" t="s">
        <v>14382</v>
      </c>
      <c r="B350" t="s">
        <v>10915</v>
      </c>
      <c r="C350" t="s">
        <v>1679</v>
      </c>
      <c r="D350" t="s">
        <v>1672</v>
      </c>
      <c r="E350" t="s">
        <v>2101</v>
      </c>
      <c r="F350" t="s">
        <v>1680</v>
      </c>
      <c r="G350" t="s">
        <v>1681</v>
      </c>
      <c r="H350" t="s">
        <v>2144</v>
      </c>
      <c r="I350">
        <v>0</v>
      </c>
      <c r="J350">
        <v>2.2999999999999998</v>
      </c>
    </row>
    <row r="351" spans="1:10" x14ac:dyDescent="0.25">
      <c r="A351" t="s">
        <v>14383</v>
      </c>
      <c r="B351" t="s">
        <v>10916</v>
      </c>
      <c r="C351" t="s">
        <v>1679</v>
      </c>
      <c r="D351" t="s">
        <v>1672</v>
      </c>
      <c r="E351" t="s">
        <v>2101</v>
      </c>
      <c r="F351" t="s">
        <v>1680</v>
      </c>
      <c r="G351" t="s">
        <v>1681</v>
      </c>
      <c r="H351" t="s">
        <v>2317</v>
      </c>
      <c r="I351">
        <v>0</v>
      </c>
      <c r="J351">
        <v>1.04</v>
      </c>
    </row>
    <row r="352" spans="1:10" x14ac:dyDescent="0.25">
      <c r="A352" t="s">
        <v>14384</v>
      </c>
      <c r="B352" t="s">
        <v>10917</v>
      </c>
      <c r="C352" t="s">
        <v>1679</v>
      </c>
      <c r="D352" t="s">
        <v>1672</v>
      </c>
      <c r="E352" t="s">
        <v>2101</v>
      </c>
      <c r="F352" t="s">
        <v>1680</v>
      </c>
      <c r="G352" t="s">
        <v>1681</v>
      </c>
      <c r="H352" t="s">
        <v>2321</v>
      </c>
      <c r="I352">
        <v>0</v>
      </c>
      <c r="J352">
        <v>1.544</v>
      </c>
    </row>
    <row r="353" spans="1:10" x14ac:dyDescent="0.25">
      <c r="A353" t="s">
        <v>14385</v>
      </c>
      <c r="B353" t="s">
        <v>10918</v>
      </c>
      <c r="C353" t="s">
        <v>1679</v>
      </c>
      <c r="D353" t="s">
        <v>1672</v>
      </c>
      <c r="E353" t="s">
        <v>2101</v>
      </c>
      <c r="F353" t="s">
        <v>1680</v>
      </c>
      <c r="G353" t="s">
        <v>1681</v>
      </c>
      <c r="H353" t="s">
        <v>2146</v>
      </c>
      <c r="I353">
        <v>0.21779999999999999</v>
      </c>
      <c r="J353">
        <v>0.51880000000000004</v>
      </c>
    </row>
    <row r="354" spans="1:10" x14ac:dyDescent="0.25">
      <c r="A354" t="s">
        <v>14386</v>
      </c>
      <c r="B354" t="s">
        <v>13374</v>
      </c>
      <c r="C354" t="s">
        <v>1684</v>
      </c>
      <c r="D354" t="s">
        <v>1685</v>
      </c>
      <c r="E354" t="s">
        <v>1686</v>
      </c>
      <c r="F354" t="s">
        <v>1691</v>
      </c>
      <c r="G354" t="s">
        <v>1692</v>
      </c>
      <c r="H354" t="s">
        <v>2131</v>
      </c>
      <c r="I354">
        <v>1.8927444794952682E-2</v>
      </c>
      <c r="J354">
        <v>3.7854889589905363E-2</v>
      </c>
    </row>
    <row r="355" spans="1:10" x14ac:dyDescent="0.25">
      <c r="A355" t="s">
        <v>14387</v>
      </c>
      <c r="B355" t="s">
        <v>13375</v>
      </c>
      <c r="C355" t="s">
        <v>1684</v>
      </c>
      <c r="D355" t="s">
        <v>1685</v>
      </c>
      <c r="E355" t="s">
        <v>1686</v>
      </c>
      <c r="F355" t="s">
        <v>1691</v>
      </c>
      <c r="G355" t="s">
        <v>1692</v>
      </c>
      <c r="H355" t="s">
        <v>2132</v>
      </c>
      <c r="I355">
        <v>0</v>
      </c>
      <c r="J355">
        <v>0</v>
      </c>
    </row>
    <row r="356" spans="1:10" x14ac:dyDescent="0.25">
      <c r="A356" t="s">
        <v>14388</v>
      </c>
      <c r="B356" t="s">
        <v>13376</v>
      </c>
      <c r="C356" t="s">
        <v>1684</v>
      </c>
      <c r="D356" t="s">
        <v>1685</v>
      </c>
      <c r="E356" t="s">
        <v>1686</v>
      </c>
      <c r="F356" t="s">
        <v>1691</v>
      </c>
      <c r="G356" t="s">
        <v>1692</v>
      </c>
      <c r="H356" t="s">
        <v>2138</v>
      </c>
      <c r="I356">
        <v>0</v>
      </c>
      <c r="J356">
        <v>0</v>
      </c>
    </row>
    <row r="357" spans="1:10" x14ac:dyDescent="0.25">
      <c r="A357" t="s">
        <v>14389</v>
      </c>
      <c r="B357" t="s">
        <v>13377</v>
      </c>
      <c r="C357" t="s">
        <v>1684</v>
      </c>
      <c r="D357" t="s">
        <v>1685</v>
      </c>
      <c r="E357" t="s">
        <v>1686</v>
      </c>
      <c r="F357" t="s">
        <v>1691</v>
      </c>
      <c r="G357" t="s">
        <v>1692</v>
      </c>
      <c r="H357" t="s">
        <v>2140</v>
      </c>
      <c r="I357">
        <v>0.74</v>
      </c>
      <c r="J357">
        <v>2.14</v>
      </c>
    </row>
    <row r="358" spans="1:10" x14ac:dyDescent="0.25">
      <c r="A358" t="s">
        <v>14390</v>
      </c>
      <c r="B358" t="s">
        <v>13378</v>
      </c>
      <c r="C358" t="s">
        <v>1684</v>
      </c>
      <c r="D358" t="s">
        <v>1685</v>
      </c>
      <c r="E358" t="s">
        <v>1686</v>
      </c>
      <c r="F358" t="s">
        <v>1691</v>
      </c>
      <c r="G358" t="s">
        <v>1692</v>
      </c>
      <c r="H358" t="s">
        <v>2142</v>
      </c>
      <c r="I358">
        <v>0.23908696513734451</v>
      </c>
      <c r="J358">
        <v>0.51885603558401661</v>
      </c>
    </row>
    <row r="359" spans="1:10" x14ac:dyDescent="0.25">
      <c r="A359" t="s">
        <v>14391</v>
      </c>
      <c r="B359" t="s">
        <v>13379</v>
      </c>
      <c r="C359" t="s">
        <v>1684</v>
      </c>
      <c r="D359" t="s">
        <v>1685</v>
      </c>
      <c r="E359" t="s">
        <v>1686</v>
      </c>
      <c r="F359" t="s">
        <v>1691</v>
      </c>
      <c r="G359" t="s">
        <v>1692</v>
      </c>
      <c r="H359" t="s">
        <v>2144</v>
      </c>
      <c r="I359">
        <v>0</v>
      </c>
      <c r="J359">
        <v>0.70190995218811891</v>
      </c>
    </row>
    <row r="360" spans="1:10" x14ac:dyDescent="0.25">
      <c r="A360" t="s">
        <v>14392</v>
      </c>
      <c r="B360" t="s">
        <v>13380</v>
      </c>
      <c r="C360" t="s">
        <v>1684</v>
      </c>
      <c r="D360" t="s">
        <v>1685</v>
      </c>
      <c r="E360" t="s">
        <v>1686</v>
      </c>
      <c r="F360" t="s">
        <v>1691</v>
      </c>
      <c r="G360" t="s">
        <v>1692</v>
      </c>
      <c r="H360" t="s">
        <v>2317</v>
      </c>
      <c r="I360">
        <v>0.17729090909090908</v>
      </c>
      <c r="J360">
        <v>0.17729090909090908</v>
      </c>
    </row>
    <row r="361" spans="1:10" x14ac:dyDescent="0.25">
      <c r="A361" t="s">
        <v>14393</v>
      </c>
      <c r="B361" t="s">
        <v>13381</v>
      </c>
      <c r="C361" t="s">
        <v>1684</v>
      </c>
      <c r="D361" t="s">
        <v>1685</v>
      </c>
      <c r="E361" t="s">
        <v>1686</v>
      </c>
      <c r="F361" t="s">
        <v>1691</v>
      </c>
      <c r="G361" t="s">
        <v>1692</v>
      </c>
      <c r="H361" t="s">
        <v>2321</v>
      </c>
      <c r="I361">
        <v>0.18278199659222633</v>
      </c>
      <c r="J361">
        <v>0.30070557964812911</v>
      </c>
    </row>
    <row r="362" spans="1:10" x14ac:dyDescent="0.25">
      <c r="A362" t="s">
        <v>14394</v>
      </c>
      <c r="B362" t="s">
        <v>13382</v>
      </c>
      <c r="C362" t="s">
        <v>1684</v>
      </c>
      <c r="D362" t="s">
        <v>1685</v>
      </c>
      <c r="E362" t="s">
        <v>1686</v>
      </c>
      <c r="F362" t="s">
        <v>1691</v>
      </c>
      <c r="G362" t="s">
        <v>1692</v>
      </c>
      <c r="H362" t="s">
        <v>2325</v>
      </c>
      <c r="I362">
        <v>0.20315110316491536</v>
      </c>
      <c r="J362">
        <v>0.45973905527794079</v>
      </c>
    </row>
    <row r="363" spans="1:10" x14ac:dyDescent="0.25">
      <c r="A363" t="s">
        <v>14395</v>
      </c>
      <c r="B363" t="s">
        <v>13383</v>
      </c>
      <c r="C363" t="s">
        <v>1684</v>
      </c>
      <c r="D363" t="s">
        <v>1685</v>
      </c>
      <c r="E363" t="s">
        <v>1686</v>
      </c>
      <c r="F363" t="s">
        <v>1691</v>
      </c>
      <c r="G363" t="s">
        <v>1692</v>
      </c>
      <c r="H363" t="s">
        <v>2329</v>
      </c>
      <c r="I363">
        <v>0.22786508716936524</v>
      </c>
      <c r="J363">
        <v>0.46173671337235928</v>
      </c>
    </row>
    <row r="364" spans="1:10" x14ac:dyDescent="0.25">
      <c r="A364" t="s">
        <v>14396</v>
      </c>
      <c r="B364" t="s">
        <v>13384</v>
      </c>
      <c r="C364" t="s">
        <v>1684</v>
      </c>
      <c r="D364" t="s">
        <v>1685</v>
      </c>
      <c r="E364" t="s">
        <v>1686</v>
      </c>
      <c r="F364" t="s">
        <v>1691</v>
      </c>
      <c r="G364" t="s">
        <v>1692</v>
      </c>
      <c r="H364" t="s">
        <v>2146</v>
      </c>
      <c r="I364">
        <v>0.24337472465311613</v>
      </c>
      <c r="J364">
        <v>0.33102498078572407</v>
      </c>
    </row>
    <row r="365" spans="1:10" x14ac:dyDescent="0.25">
      <c r="A365" t="s">
        <v>14397</v>
      </c>
      <c r="B365" t="s">
        <v>13385</v>
      </c>
      <c r="C365" t="s">
        <v>1684</v>
      </c>
      <c r="D365" t="s">
        <v>1685</v>
      </c>
      <c r="E365" t="s">
        <v>1686</v>
      </c>
      <c r="F365" t="s">
        <v>1691</v>
      </c>
      <c r="G365" t="s">
        <v>1692</v>
      </c>
      <c r="H365" t="s">
        <v>2148</v>
      </c>
      <c r="I365">
        <v>0</v>
      </c>
      <c r="J365">
        <v>0</v>
      </c>
    </row>
    <row r="366" spans="1:10" x14ac:dyDescent="0.25">
      <c r="A366" t="s">
        <v>14398</v>
      </c>
      <c r="B366" t="s">
        <v>13386</v>
      </c>
      <c r="C366" t="s">
        <v>1693</v>
      </c>
      <c r="D366" t="s">
        <v>1685</v>
      </c>
      <c r="E366" t="s">
        <v>1686</v>
      </c>
      <c r="F366" t="s">
        <v>1650</v>
      </c>
      <c r="G366" t="s">
        <v>1651</v>
      </c>
      <c r="H366" t="s">
        <v>2131</v>
      </c>
      <c r="I366">
        <v>0.19901035369457734</v>
      </c>
      <c r="J366">
        <v>0.35513692284517978</v>
      </c>
    </row>
    <row r="367" spans="1:10" x14ac:dyDescent="0.25">
      <c r="A367" t="s">
        <v>14399</v>
      </c>
      <c r="B367" t="s">
        <v>13387</v>
      </c>
      <c r="C367" t="s">
        <v>1693</v>
      </c>
      <c r="D367" t="s">
        <v>1685</v>
      </c>
      <c r="E367" t="s">
        <v>1686</v>
      </c>
      <c r="F367" t="s">
        <v>1650</v>
      </c>
      <c r="G367" t="s">
        <v>1651</v>
      </c>
      <c r="H367" t="s">
        <v>2136</v>
      </c>
      <c r="I367">
        <v>0.30909090909090908</v>
      </c>
      <c r="J367">
        <v>0.72727272727272729</v>
      </c>
    </row>
    <row r="368" spans="1:10" x14ac:dyDescent="0.25">
      <c r="A368" t="s">
        <v>14400</v>
      </c>
      <c r="B368" t="s">
        <v>13388</v>
      </c>
      <c r="C368" t="s">
        <v>1693</v>
      </c>
      <c r="D368" t="s">
        <v>1685</v>
      </c>
      <c r="E368" t="s">
        <v>1686</v>
      </c>
      <c r="F368" t="s">
        <v>1650</v>
      </c>
      <c r="G368" t="s">
        <v>1651</v>
      </c>
      <c r="H368" t="s">
        <v>2345</v>
      </c>
      <c r="I368">
        <v>0.21935769004124928</v>
      </c>
      <c r="J368">
        <v>0.4553624042427814</v>
      </c>
    </row>
    <row r="369" spans="1:10" x14ac:dyDescent="0.25">
      <c r="A369" t="s">
        <v>14401</v>
      </c>
      <c r="B369" t="s">
        <v>13389</v>
      </c>
      <c r="C369" t="s">
        <v>1693</v>
      </c>
      <c r="D369" t="s">
        <v>1685</v>
      </c>
      <c r="E369" t="s">
        <v>1686</v>
      </c>
      <c r="F369" t="s">
        <v>1650</v>
      </c>
      <c r="G369" t="s">
        <v>1651</v>
      </c>
      <c r="H369" t="s">
        <v>2138</v>
      </c>
      <c r="I369">
        <v>0.54251428571428573</v>
      </c>
      <c r="J369">
        <v>0.58524761904761902</v>
      </c>
    </row>
    <row r="370" spans="1:10" x14ac:dyDescent="0.25">
      <c r="A370" t="s">
        <v>14402</v>
      </c>
      <c r="B370" t="s">
        <v>13390</v>
      </c>
      <c r="C370" t="s">
        <v>1693</v>
      </c>
      <c r="D370" t="s">
        <v>1685</v>
      </c>
      <c r="E370" t="s">
        <v>1686</v>
      </c>
      <c r="F370" t="s">
        <v>1650</v>
      </c>
      <c r="G370" t="s">
        <v>1651</v>
      </c>
      <c r="H370" t="s">
        <v>2140</v>
      </c>
      <c r="I370">
        <v>0</v>
      </c>
      <c r="J370">
        <v>0</v>
      </c>
    </row>
    <row r="371" spans="1:10" x14ac:dyDescent="0.25">
      <c r="A371" t="s">
        <v>14403</v>
      </c>
      <c r="B371" t="s">
        <v>13391</v>
      </c>
      <c r="C371" t="s">
        <v>1693</v>
      </c>
      <c r="D371" t="s">
        <v>1685</v>
      </c>
      <c r="E371" t="s">
        <v>1686</v>
      </c>
      <c r="F371" t="s">
        <v>1650</v>
      </c>
      <c r="G371" t="s">
        <v>1651</v>
      </c>
      <c r="H371" t="s">
        <v>2142</v>
      </c>
      <c r="I371">
        <v>5.4857142857142854E-2</v>
      </c>
      <c r="J371">
        <v>0.34085714285714286</v>
      </c>
    </row>
    <row r="372" spans="1:10" x14ac:dyDescent="0.25">
      <c r="A372" t="s">
        <v>14404</v>
      </c>
      <c r="B372" t="s">
        <v>13392</v>
      </c>
      <c r="C372" t="s">
        <v>1693</v>
      </c>
      <c r="D372" t="s">
        <v>1685</v>
      </c>
      <c r="E372" t="s">
        <v>1686</v>
      </c>
      <c r="F372" t="s">
        <v>1650</v>
      </c>
      <c r="G372" t="s">
        <v>1651</v>
      </c>
      <c r="H372" t="s">
        <v>2146</v>
      </c>
      <c r="I372">
        <v>0.17148562609595142</v>
      </c>
      <c r="J372">
        <v>0.4242030324318643</v>
      </c>
    </row>
    <row r="373" spans="1:10" x14ac:dyDescent="0.25">
      <c r="A373" t="s">
        <v>14405</v>
      </c>
      <c r="B373" t="s">
        <v>13393</v>
      </c>
      <c r="C373" t="s">
        <v>1693</v>
      </c>
      <c r="D373" t="s">
        <v>1685</v>
      </c>
      <c r="E373" t="s">
        <v>1686</v>
      </c>
      <c r="F373" t="s">
        <v>1650</v>
      </c>
      <c r="G373" t="s">
        <v>1651</v>
      </c>
      <c r="H373" t="s">
        <v>2148</v>
      </c>
      <c r="I373">
        <v>0.17148562609595142</v>
      </c>
      <c r="J373">
        <v>0.4242030324318643</v>
      </c>
    </row>
    <row r="374" spans="1:10" x14ac:dyDescent="0.25">
      <c r="A374" t="s">
        <v>14406</v>
      </c>
      <c r="B374" t="s">
        <v>11571</v>
      </c>
      <c r="C374" t="s">
        <v>134</v>
      </c>
      <c r="D374" t="s">
        <v>95</v>
      </c>
      <c r="E374" t="s">
        <v>96</v>
      </c>
      <c r="F374" t="s">
        <v>135</v>
      </c>
      <c r="G374" t="s">
        <v>136</v>
      </c>
      <c r="H374" t="s">
        <v>2131</v>
      </c>
      <c r="I374">
        <v>9.9942578237151886E-2</v>
      </c>
      <c r="J374">
        <v>0.21501579098478324</v>
      </c>
    </row>
    <row r="375" spans="1:10" x14ac:dyDescent="0.25">
      <c r="A375" t="s">
        <v>14407</v>
      </c>
      <c r="B375" t="s">
        <v>11572</v>
      </c>
      <c r="C375" t="s">
        <v>134</v>
      </c>
      <c r="D375" t="s">
        <v>95</v>
      </c>
      <c r="E375" t="s">
        <v>96</v>
      </c>
      <c r="F375" t="s">
        <v>135</v>
      </c>
      <c r="G375" t="s">
        <v>136</v>
      </c>
      <c r="H375" t="s">
        <v>2132</v>
      </c>
      <c r="I375">
        <v>0.17958656330749354</v>
      </c>
      <c r="J375">
        <v>0.31943726672408845</v>
      </c>
    </row>
    <row r="376" spans="1:10" x14ac:dyDescent="0.25">
      <c r="A376" t="s">
        <v>14408</v>
      </c>
      <c r="B376" t="s">
        <v>11573</v>
      </c>
      <c r="C376" t="s">
        <v>134</v>
      </c>
      <c r="D376" t="s">
        <v>95</v>
      </c>
      <c r="E376" t="s">
        <v>96</v>
      </c>
      <c r="F376" t="s">
        <v>135</v>
      </c>
      <c r="G376" t="s">
        <v>136</v>
      </c>
      <c r="H376" t="s">
        <v>2136</v>
      </c>
      <c r="I376">
        <v>0.19988015978695073</v>
      </c>
      <c r="J376">
        <v>0.36241677762982688</v>
      </c>
    </row>
    <row r="377" spans="1:10" x14ac:dyDescent="0.25">
      <c r="A377" t="s">
        <v>14409</v>
      </c>
      <c r="B377" t="s">
        <v>11574</v>
      </c>
      <c r="C377" t="s">
        <v>134</v>
      </c>
      <c r="D377" t="s">
        <v>95</v>
      </c>
      <c r="E377" t="s">
        <v>96</v>
      </c>
      <c r="F377" t="s">
        <v>135</v>
      </c>
      <c r="G377" t="s">
        <v>136</v>
      </c>
      <c r="H377" t="s">
        <v>2138</v>
      </c>
      <c r="I377">
        <v>0.57199999999999995</v>
      </c>
      <c r="J377">
        <v>1.1040000000000001</v>
      </c>
    </row>
    <row r="378" spans="1:10" x14ac:dyDescent="0.25">
      <c r="A378" t="s">
        <v>14410</v>
      </c>
      <c r="B378" t="s">
        <v>11575</v>
      </c>
      <c r="C378" t="s">
        <v>134</v>
      </c>
      <c r="D378" t="s">
        <v>95</v>
      </c>
      <c r="E378" t="s">
        <v>96</v>
      </c>
      <c r="F378" t="s">
        <v>135</v>
      </c>
      <c r="G378" t="s">
        <v>136</v>
      </c>
      <c r="H378" t="s">
        <v>2140</v>
      </c>
      <c r="I378">
        <v>0.25600000000000001</v>
      </c>
      <c r="J378">
        <v>0.38800000000000001</v>
      </c>
    </row>
    <row r="379" spans="1:10" x14ac:dyDescent="0.25">
      <c r="A379" t="s">
        <v>14411</v>
      </c>
      <c r="B379" t="s">
        <v>11576</v>
      </c>
      <c r="C379" t="s">
        <v>134</v>
      </c>
      <c r="D379" t="s">
        <v>95</v>
      </c>
      <c r="E379" t="s">
        <v>96</v>
      </c>
      <c r="F379" t="s">
        <v>135</v>
      </c>
      <c r="G379" t="s">
        <v>136</v>
      </c>
      <c r="H379" t="s">
        <v>2142</v>
      </c>
      <c r="I379">
        <v>0.25</v>
      </c>
      <c r="J379">
        <v>0.6726724137931035</v>
      </c>
    </row>
    <row r="380" spans="1:10" x14ac:dyDescent="0.25">
      <c r="A380" t="s">
        <v>14412</v>
      </c>
      <c r="B380" t="s">
        <v>11577</v>
      </c>
      <c r="C380" t="s">
        <v>134</v>
      </c>
      <c r="D380" t="s">
        <v>95</v>
      </c>
      <c r="E380" t="s">
        <v>96</v>
      </c>
      <c r="F380" t="s">
        <v>135</v>
      </c>
      <c r="G380" t="s">
        <v>136</v>
      </c>
      <c r="H380" t="s">
        <v>2144</v>
      </c>
      <c r="I380">
        <v>0.26</v>
      </c>
      <c r="J380">
        <v>0.52</v>
      </c>
    </row>
    <row r="381" spans="1:10" x14ac:dyDescent="0.25">
      <c r="A381" t="s">
        <v>14413</v>
      </c>
      <c r="B381" t="s">
        <v>11578</v>
      </c>
      <c r="C381" t="s">
        <v>134</v>
      </c>
      <c r="D381" t="s">
        <v>95</v>
      </c>
      <c r="E381" t="s">
        <v>96</v>
      </c>
      <c r="F381" t="s">
        <v>135</v>
      </c>
      <c r="G381" t="s">
        <v>136</v>
      </c>
      <c r="H381" t="s">
        <v>2146</v>
      </c>
      <c r="I381">
        <v>0.3125</v>
      </c>
      <c r="J381">
        <v>0.4375</v>
      </c>
    </row>
    <row r="382" spans="1:10" x14ac:dyDescent="0.25">
      <c r="A382" t="s">
        <v>14414</v>
      </c>
      <c r="B382" t="s">
        <v>11579</v>
      </c>
      <c r="C382" t="s">
        <v>134</v>
      </c>
      <c r="D382" t="s">
        <v>95</v>
      </c>
      <c r="E382" t="s">
        <v>96</v>
      </c>
      <c r="F382" t="s">
        <v>135</v>
      </c>
      <c r="G382" t="s">
        <v>136</v>
      </c>
      <c r="H382" t="s">
        <v>2148</v>
      </c>
      <c r="I382">
        <v>0.73972602739726023</v>
      </c>
      <c r="J382">
        <v>1.3150684931506849</v>
      </c>
    </row>
    <row r="383" spans="1:10" x14ac:dyDescent="0.25">
      <c r="A383" t="s">
        <v>14415</v>
      </c>
      <c r="B383" t="s">
        <v>11580</v>
      </c>
      <c r="C383" t="s">
        <v>134</v>
      </c>
      <c r="D383" t="s">
        <v>95</v>
      </c>
      <c r="E383" t="s">
        <v>96</v>
      </c>
      <c r="F383" t="s">
        <v>135</v>
      </c>
      <c r="G383" t="s">
        <v>136</v>
      </c>
      <c r="H383" t="s">
        <v>2150</v>
      </c>
      <c r="I383">
        <v>0.25326370757180156</v>
      </c>
      <c r="J383">
        <v>0.45654606490115629</v>
      </c>
    </row>
    <row r="384" spans="1:10" x14ac:dyDescent="0.25">
      <c r="A384" t="s">
        <v>14416</v>
      </c>
      <c r="B384" t="s">
        <v>11581</v>
      </c>
      <c r="C384" t="s">
        <v>134</v>
      </c>
      <c r="D384" t="s">
        <v>95</v>
      </c>
      <c r="E384" t="s">
        <v>96</v>
      </c>
      <c r="F384" t="s">
        <v>135</v>
      </c>
      <c r="G384" t="s">
        <v>136</v>
      </c>
      <c r="H384" t="s">
        <v>2151</v>
      </c>
      <c r="I384">
        <v>0.25326370757180156</v>
      </c>
      <c r="J384">
        <v>0.45654606490115629</v>
      </c>
    </row>
    <row r="385" spans="1:10" x14ac:dyDescent="0.25">
      <c r="A385" t="s">
        <v>14417</v>
      </c>
      <c r="B385" t="s">
        <v>11582</v>
      </c>
      <c r="C385" t="s">
        <v>134</v>
      </c>
      <c r="D385" t="s">
        <v>95</v>
      </c>
      <c r="E385" t="s">
        <v>96</v>
      </c>
      <c r="F385" t="s">
        <v>135</v>
      </c>
      <c r="G385" t="s">
        <v>136</v>
      </c>
      <c r="H385" t="s">
        <v>2152</v>
      </c>
      <c r="I385">
        <v>0.38768402722811462</v>
      </c>
      <c r="J385">
        <v>0.72182206743707455</v>
      </c>
    </row>
    <row r="386" spans="1:10" x14ac:dyDescent="0.25">
      <c r="A386" t="s">
        <v>14418</v>
      </c>
      <c r="B386" t="s">
        <v>11583</v>
      </c>
      <c r="C386" t="s">
        <v>134</v>
      </c>
      <c r="D386" t="s">
        <v>95</v>
      </c>
      <c r="E386" t="s">
        <v>96</v>
      </c>
      <c r="F386" t="s">
        <v>135</v>
      </c>
      <c r="G386" t="s">
        <v>136</v>
      </c>
      <c r="H386" t="s">
        <v>2154</v>
      </c>
      <c r="I386">
        <v>0.25</v>
      </c>
      <c r="J386">
        <v>0.5</v>
      </c>
    </row>
    <row r="387" spans="1:10" x14ac:dyDescent="0.25">
      <c r="A387" t="s">
        <v>14419</v>
      </c>
      <c r="B387" t="s">
        <v>11566</v>
      </c>
      <c r="C387" t="s">
        <v>121</v>
      </c>
      <c r="D387" t="s">
        <v>95</v>
      </c>
      <c r="E387" t="s">
        <v>96</v>
      </c>
      <c r="F387" t="s">
        <v>122</v>
      </c>
      <c r="G387" t="s">
        <v>123</v>
      </c>
      <c r="H387" t="s">
        <v>2131</v>
      </c>
      <c r="I387">
        <v>0.5</v>
      </c>
      <c r="J387">
        <v>0.5</v>
      </c>
    </row>
    <row r="388" spans="1:10" x14ac:dyDescent="0.25">
      <c r="A388" t="s">
        <v>14420</v>
      </c>
      <c r="B388" t="s">
        <v>11567</v>
      </c>
      <c r="C388" t="s">
        <v>121</v>
      </c>
      <c r="D388" t="s">
        <v>95</v>
      </c>
      <c r="E388" t="s">
        <v>96</v>
      </c>
      <c r="F388" t="s">
        <v>122</v>
      </c>
      <c r="G388" t="s">
        <v>123</v>
      </c>
      <c r="H388" t="s">
        <v>2132</v>
      </c>
      <c r="I388">
        <v>0.5</v>
      </c>
      <c r="J388">
        <v>0.5</v>
      </c>
    </row>
    <row r="389" spans="1:10" x14ac:dyDescent="0.25">
      <c r="A389" t="s">
        <v>14421</v>
      </c>
      <c r="B389" t="s">
        <v>11568</v>
      </c>
      <c r="C389" t="s">
        <v>121</v>
      </c>
      <c r="D389" t="s">
        <v>95</v>
      </c>
      <c r="E389" t="s">
        <v>96</v>
      </c>
      <c r="F389" t="s">
        <v>122</v>
      </c>
      <c r="G389" t="s">
        <v>123</v>
      </c>
      <c r="H389" t="s">
        <v>2136</v>
      </c>
      <c r="I389">
        <v>1</v>
      </c>
      <c r="J389">
        <v>1</v>
      </c>
    </row>
    <row r="390" spans="1:10" x14ac:dyDescent="0.25">
      <c r="A390" t="s">
        <v>14422</v>
      </c>
      <c r="B390" t="s">
        <v>11569</v>
      </c>
      <c r="C390" t="s">
        <v>121</v>
      </c>
      <c r="D390" t="s">
        <v>95</v>
      </c>
      <c r="E390" t="s">
        <v>96</v>
      </c>
      <c r="F390" t="s">
        <v>122</v>
      </c>
      <c r="G390" t="s">
        <v>123</v>
      </c>
      <c r="H390" t="s">
        <v>2138</v>
      </c>
      <c r="I390">
        <v>0</v>
      </c>
      <c r="J390">
        <v>0</v>
      </c>
    </row>
    <row r="391" spans="1:10" x14ac:dyDescent="0.25">
      <c r="A391" t="s">
        <v>14423</v>
      </c>
      <c r="B391" t="s">
        <v>11570</v>
      </c>
      <c r="C391" t="s">
        <v>121</v>
      </c>
      <c r="D391" t="s">
        <v>95</v>
      </c>
      <c r="E391" t="s">
        <v>96</v>
      </c>
      <c r="F391" t="s">
        <v>122</v>
      </c>
      <c r="G391" t="s">
        <v>123</v>
      </c>
      <c r="H391" t="s">
        <v>2140</v>
      </c>
      <c r="I391">
        <v>8.3333333333333329E-2</v>
      </c>
      <c r="J391">
        <v>0.16666666666666666</v>
      </c>
    </row>
    <row r="392" spans="1:10" x14ac:dyDescent="0.25">
      <c r="A392" t="s">
        <v>14424</v>
      </c>
      <c r="B392" t="s">
        <v>13872</v>
      </c>
      <c r="C392" t="s">
        <v>141</v>
      </c>
      <c r="D392" t="s">
        <v>142</v>
      </c>
      <c r="E392" t="s">
        <v>143</v>
      </c>
      <c r="F392" t="s">
        <v>148</v>
      </c>
      <c r="G392" t="s">
        <v>149</v>
      </c>
      <c r="H392" t="s">
        <v>2131</v>
      </c>
      <c r="I392">
        <v>0.24</v>
      </c>
      <c r="J392">
        <v>0.49523285661899524</v>
      </c>
    </row>
    <row r="393" spans="1:10" x14ac:dyDescent="0.25">
      <c r="A393" t="s">
        <v>14425</v>
      </c>
      <c r="B393" t="s">
        <v>13873</v>
      </c>
      <c r="C393" t="s">
        <v>141</v>
      </c>
      <c r="D393" t="s">
        <v>142</v>
      </c>
      <c r="E393" t="s">
        <v>143</v>
      </c>
      <c r="F393" t="s">
        <v>148</v>
      </c>
      <c r="G393" t="s">
        <v>149</v>
      </c>
      <c r="H393" t="s">
        <v>2132</v>
      </c>
      <c r="I393">
        <v>1</v>
      </c>
      <c r="J393">
        <v>1</v>
      </c>
    </row>
    <row r="394" spans="1:10" x14ac:dyDescent="0.25">
      <c r="A394" t="s">
        <v>14426</v>
      </c>
      <c r="B394" t="s">
        <v>11586</v>
      </c>
      <c r="C394" t="s">
        <v>165</v>
      </c>
      <c r="D394" t="s">
        <v>166</v>
      </c>
      <c r="E394" t="s">
        <v>2049</v>
      </c>
      <c r="F394" t="s">
        <v>171</v>
      </c>
      <c r="G394" t="s">
        <v>172</v>
      </c>
      <c r="H394" t="s">
        <v>2131</v>
      </c>
      <c r="I394">
        <v>0.18250106923195494</v>
      </c>
      <c r="J394">
        <v>0.39048568097592112</v>
      </c>
    </row>
    <row r="395" spans="1:10" x14ac:dyDescent="0.25">
      <c r="A395" t="s">
        <v>14427</v>
      </c>
      <c r="B395" t="s">
        <v>11587</v>
      </c>
      <c r="C395" t="s">
        <v>165</v>
      </c>
      <c r="D395" t="s">
        <v>166</v>
      </c>
      <c r="E395" t="s">
        <v>2049</v>
      </c>
      <c r="F395" t="s">
        <v>171</v>
      </c>
      <c r="G395" t="s">
        <v>172</v>
      </c>
      <c r="H395" t="s">
        <v>2132</v>
      </c>
      <c r="I395">
        <v>0.18250106923195494</v>
      </c>
      <c r="J395">
        <v>0.39048568097592112</v>
      </c>
    </row>
    <row r="396" spans="1:10" x14ac:dyDescent="0.25">
      <c r="A396" t="s">
        <v>14428</v>
      </c>
      <c r="B396" t="s">
        <v>11588</v>
      </c>
      <c r="C396" t="s">
        <v>165</v>
      </c>
      <c r="D396" t="s">
        <v>166</v>
      </c>
      <c r="E396" t="s">
        <v>2049</v>
      </c>
      <c r="F396" t="s">
        <v>171</v>
      </c>
      <c r="G396" t="s">
        <v>172</v>
      </c>
      <c r="H396" t="s">
        <v>2138</v>
      </c>
      <c r="I396">
        <v>0.52</v>
      </c>
      <c r="J396">
        <v>1.19</v>
      </c>
    </row>
    <row r="397" spans="1:10" x14ac:dyDescent="0.25">
      <c r="A397" t="s">
        <v>14429</v>
      </c>
      <c r="B397" t="s">
        <v>11589</v>
      </c>
      <c r="C397" t="s">
        <v>165</v>
      </c>
      <c r="D397" t="s">
        <v>166</v>
      </c>
      <c r="E397" t="s">
        <v>2049</v>
      </c>
      <c r="F397" t="s">
        <v>171</v>
      </c>
      <c r="G397" t="s">
        <v>172</v>
      </c>
      <c r="H397" t="s">
        <v>2140</v>
      </c>
      <c r="I397">
        <v>0.52</v>
      </c>
      <c r="J397">
        <v>1.19</v>
      </c>
    </row>
    <row r="398" spans="1:10" x14ac:dyDescent="0.25">
      <c r="A398" t="s">
        <v>14430</v>
      </c>
      <c r="B398" t="s">
        <v>11590</v>
      </c>
      <c r="C398" t="s">
        <v>165</v>
      </c>
      <c r="D398" t="s">
        <v>166</v>
      </c>
      <c r="E398" t="s">
        <v>2049</v>
      </c>
      <c r="F398" t="s">
        <v>171</v>
      </c>
      <c r="G398" t="s">
        <v>172</v>
      </c>
      <c r="H398" t="s">
        <v>2142</v>
      </c>
      <c r="I398">
        <v>0.23071428571428571</v>
      </c>
      <c r="J398">
        <v>0.32321428571428573</v>
      </c>
    </row>
    <row r="399" spans="1:10" x14ac:dyDescent="0.25">
      <c r="A399" t="s">
        <v>14431</v>
      </c>
      <c r="B399" t="s">
        <v>11591</v>
      </c>
      <c r="C399" t="s">
        <v>165</v>
      </c>
      <c r="D399" t="s">
        <v>166</v>
      </c>
      <c r="E399" t="s">
        <v>2049</v>
      </c>
      <c r="F399" t="s">
        <v>171</v>
      </c>
      <c r="G399" t="s">
        <v>172</v>
      </c>
      <c r="H399" t="s">
        <v>2144</v>
      </c>
      <c r="I399">
        <v>0.23071428571428571</v>
      </c>
      <c r="J399">
        <v>0.32321428571428573</v>
      </c>
    </row>
    <row r="400" spans="1:10" x14ac:dyDescent="0.25">
      <c r="A400" t="s">
        <v>14432</v>
      </c>
      <c r="B400" t="s">
        <v>11592</v>
      </c>
      <c r="C400" t="s">
        <v>183</v>
      </c>
      <c r="D400" t="s">
        <v>166</v>
      </c>
      <c r="E400" t="s">
        <v>2049</v>
      </c>
      <c r="F400" t="s">
        <v>184</v>
      </c>
      <c r="G400" t="s">
        <v>185</v>
      </c>
      <c r="H400" t="s">
        <v>2131</v>
      </c>
      <c r="I400">
        <v>0.21409978229053656</v>
      </c>
      <c r="J400">
        <v>0.1596851586220957</v>
      </c>
    </row>
    <row r="401" spans="1:10" x14ac:dyDescent="0.25">
      <c r="A401" t="s">
        <v>14433</v>
      </c>
      <c r="B401" t="s">
        <v>11593</v>
      </c>
      <c r="C401" t="s">
        <v>183</v>
      </c>
      <c r="D401" t="s">
        <v>166</v>
      </c>
      <c r="E401" t="s">
        <v>2049</v>
      </c>
      <c r="F401" t="s">
        <v>184</v>
      </c>
      <c r="G401" t="s">
        <v>185</v>
      </c>
      <c r="H401" t="s">
        <v>2132</v>
      </c>
      <c r="I401">
        <v>0.29137533578464059</v>
      </c>
      <c r="J401">
        <v>0.23865952866314846</v>
      </c>
    </row>
    <row r="402" spans="1:10" x14ac:dyDescent="0.25">
      <c r="A402" t="s">
        <v>14434</v>
      </c>
      <c r="B402" t="s">
        <v>11594</v>
      </c>
      <c r="C402" t="s">
        <v>183</v>
      </c>
      <c r="D402" t="s">
        <v>166</v>
      </c>
      <c r="E402" t="s">
        <v>2049</v>
      </c>
      <c r="F402" t="s">
        <v>184</v>
      </c>
      <c r="G402" t="s">
        <v>185</v>
      </c>
      <c r="H402" t="s">
        <v>2138</v>
      </c>
      <c r="I402">
        <v>0.23280299988900058</v>
      </c>
      <c r="J402">
        <v>0.2333185766347258</v>
      </c>
    </row>
    <row r="403" spans="1:10" x14ac:dyDescent="0.25">
      <c r="A403" t="s">
        <v>14435</v>
      </c>
      <c r="B403" t="s">
        <v>11595</v>
      </c>
      <c r="C403" t="s">
        <v>183</v>
      </c>
      <c r="D403" t="s">
        <v>166</v>
      </c>
      <c r="E403" t="s">
        <v>2049</v>
      </c>
      <c r="F403" t="s">
        <v>184</v>
      </c>
      <c r="G403" t="s">
        <v>185</v>
      </c>
      <c r="H403" t="s">
        <v>2136</v>
      </c>
      <c r="I403">
        <v>0.25</v>
      </c>
      <c r="J403">
        <v>0.25</v>
      </c>
    </row>
    <row r="404" spans="1:10" x14ac:dyDescent="0.25">
      <c r="A404" t="s">
        <v>14436</v>
      </c>
      <c r="B404" t="s">
        <v>11596</v>
      </c>
      <c r="C404" t="s">
        <v>193</v>
      </c>
      <c r="D404" t="s">
        <v>166</v>
      </c>
      <c r="E404" t="s">
        <v>2049</v>
      </c>
      <c r="F404" t="s">
        <v>122</v>
      </c>
      <c r="G404" t="s">
        <v>123</v>
      </c>
      <c r="H404" t="s">
        <v>2131</v>
      </c>
      <c r="I404">
        <v>1</v>
      </c>
      <c r="J404">
        <v>1</v>
      </c>
    </row>
    <row r="405" spans="1:10" x14ac:dyDescent="0.25">
      <c r="A405" t="s">
        <v>14437</v>
      </c>
      <c r="B405" t="s">
        <v>11597</v>
      </c>
      <c r="C405" t="s">
        <v>193</v>
      </c>
      <c r="D405" t="s">
        <v>166</v>
      </c>
      <c r="E405" t="s">
        <v>2049</v>
      </c>
      <c r="F405" t="s">
        <v>122</v>
      </c>
      <c r="G405" t="s">
        <v>123</v>
      </c>
      <c r="H405" t="s">
        <v>2132</v>
      </c>
      <c r="I405">
        <v>1</v>
      </c>
      <c r="J405">
        <v>1</v>
      </c>
    </row>
    <row r="406" spans="1:10" x14ac:dyDescent="0.25">
      <c r="A406" t="s">
        <v>14438</v>
      </c>
      <c r="B406" t="s">
        <v>11598</v>
      </c>
      <c r="C406" t="s">
        <v>193</v>
      </c>
      <c r="D406" t="s">
        <v>166</v>
      </c>
      <c r="E406" t="s">
        <v>2049</v>
      </c>
      <c r="F406" t="s">
        <v>122</v>
      </c>
      <c r="G406" t="s">
        <v>123</v>
      </c>
      <c r="H406" t="s">
        <v>2136</v>
      </c>
      <c r="I406">
        <v>1</v>
      </c>
      <c r="J406">
        <v>1</v>
      </c>
    </row>
    <row r="407" spans="1:10" x14ac:dyDescent="0.25">
      <c r="A407" t="s">
        <v>14439</v>
      </c>
      <c r="B407" t="s">
        <v>11599</v>
      </c>
      <c r="C407" t="s">
        <v>206</v>
      </c>
      <c r="D407" t="s">
        <v>195</v>
      </c>
      <c r="E407" t="s">
        <v>2050</v>
      </c>
      <c r="F407" t="s">
        <v>122</v>
      </c>
      <c r="G407" t="s">
        <v>123</v>
      </c>
      <c r="H407" t="s">
        <v>2131</v>
      </c>
      <c r="I407">
        <v>0</v>
      </c>
      <c r="J407">
        <v>0</v>
      </c>
    </row>
    <row r="408" spans="1:10" x14ac:dyDescent="0.25">
      <c r="A408" t="s">
        <v>14440</v>
      </c>
      <c r="B408" t="s">
        <v>11607</v>
      </c>
      <c r="C408" t="s">
        <v>207</v>
      </c>
      <c r="D408" t="s">
        <v>195</v>
      </c>
      <c r="E408" t="s">
        <v>2050</v>
      </c>
      <c r="F408" t="s">
        <v>208</v>
      </c>
      <c r="G408" t="s">
        <v>209</v>
      </c>
      <c r="H408" t="s">
        <v>2131</v>
      </c>
      <c r="I408">
        <v>0</v>
      </c>
      <c r="J408">
        <v>0.5</v>
      </c>
    </row>
    <row r="409" spans="1:10" x14ac:dyDescent="0.25">
      <c r="A409" t="s">
        <v>14441</v>
      </c>
      <c r="B409" t="s">
        <v>11608</v>
      </c>
      <c r="C409" t="s">
        <v>207</v>
      </c>
      <c r="D409" t="s">
        <v>195</v>
      </c>
      <c r="E409" t="s">
        <v>2050</v>
      </c>
      <c r="F409" t="s">
        <v>208</v>
      </c>
      <c r="G409" t="s">
        <v>209</v>
      </c>
      <c r="H409" t="s">
        <v>2132</v>
      </c>
      <c r="I409">
        <v>0.5</v>
      </c>
      <c r="J409">
        <v>0.66666666666666663</v>
      </c>
    </row>
    <row r="410" spans="1:10" x14ac:dyDescent="0.25">
      <c r="A410" t="s">
        <v>14442</v>
      </c>
      <c r="B410" t="s">
        <v>11600</v>
      </c>
      <c r="C410" t="s">
        <v>206</v>
      </c>
      <c r="D410" t="s">
        <v>195</v>
      </c>
      <c r="E410" t="s">
        <v>2050</v>
      </c>
      <c r="F410" t="s">
        <v>122</v>
      </c>
      <c r="G410" t="s">
        <v>123</v>
      </c>
      <c r="H410" t="s">
        <v>2132</v>
      </c>
      <c r="I410">
        <v>1</v>
      </c>
      <c r="J410">
        <v>1</v>
      </c>
    </row>
    <row r="411" spans="1:10" x14ac:dyDescent="0.25">
      <c r="A411" t="s">
        <v>14443</v>
      </c>
      <c r="B411" t="s">
        <v>11601</v>
      </c>
      <c r="C411" t="s">
        <v>206</v>
      </c>
      <c r="D411" t="s">
        <v>195</v>
      </c>
      <c r="E411" t="s">
        <v>2050</v>
      </c>
      <c r="F411" t="s">
        <v>122</v>
      </c>
      <c r="G411" t="s">
        <v>123</v>
      </c>
      <c r="H411" t="s">
        <v>2136</v>
      </c>
      <c r="I411">
        <v>0</v>
      </c>
      <c r="J411">
        <v>0</v>
      </c>
    </row>
    <row r="412" spans="1:10" x14ac:dyDescent="0.25">
      <c r="A412" t="s">
        <v>14444</v>
      </c>
      <c r="B412" t="s">
        <v>11602</v>
      </c>
      <c r="C412" t="s">
        <v>206</v>
      </c>
      <c r="D412" t="s">
        <v>195</v>
      </c>
      <c r="E412" t="s">
        <v>2050</v>
      </c>
      <c r="F412" t="s">
        <v>122</v>
      </c>
      <c r="G412" t="s">
        <v>123</v>
      </c>
      <c r="H412" t="s">
        <v>2345</v>
      </c>
      <c r="I412">
        <v>0</v>
      </c>
      <c r="J412">
        <v>0.5</v>
      </c>
    </row>
    <row r="413" spans="1:10" x14ac:dyDescent="0.25">
      <c r="A413" t="s">
        <v>14439</v>
      </c>
      <c r="B413" t="s">
        <v>11603</v>
      </c>
      <c r="C413" t="s">
        <v>206</v>
      </c>
      <c r="D413" t="s">
        <v>195</v>
      </c>
      <c r="E413" t="s">
        <v>2050</v>
      </c>
      <c r="F413" t="s">
        <v>122</v>
      </c>
      <c r="G413" t="s">
        <v>123</v>
      </c>
      <c r="H413" t="s">
        <v>2131</v>
      </c>
      <c r="I413">
        <v>0</v>
      </c>
      <c r="J413">
        <v>0</v>
      </c>
    </row>
    <row r="414" spans="1:10" x14ac:dyDescent="0.25">
      <c r="A414" t="s">
        <v>14442</v>
      </c>
      <c r="B414" t="s">
        <v>11604</v>
      </c>
      <c r="C414" t="s">
        <v>206</v>
      </c>
      <c r="D414" t="s">
        <v>195</v>
      </c>
      <c r="E414" t="s">
        <v>2050</v>
      </c>
      <c r="F414" t="s">
        <v>122</v>
      </c>
      <c r="G414" t="s">
        <v>123</v>
      </c>
      <c r="H414" t="s">
        <v>2132</v>
      </c>
      <c r="I414">
        <v>1</v>
      </c>
      <c r="J414">
        <v>1</v>
      </c>
    </row>
    <row r="415" spans="1:10" x14ac:dyDescent="0.25">
      <c r="A415" t="s">
        <v>14443</v>
      </c>
      <c r="B415" t="s">
        <v>11605</v>
      </c>
      <c r="C415" t="s">
        <v>206</v>
      </c>
      <c r="D415" t="s">
        <v>195</v>
      </c>
      <c r="E415" t="s">
        <v>2050</v>
      </c>
      <c r="F415" t="s">
        <v>122</v>
      </c>
      <c r="G415" t="s">
        <v>123</v>
      </c>
      <c r="H415" t="s">
        <v>2136</v>
      </c>
      <c r="I415">
        <v>0</v>
      </c>
      <c r="J415">
        <v>0</v>
      </c>
    </row>
    <row r="416" spans="1:10" x14ac:dyDescent="0.25">
      <c r="A416" t="s">
        <v>14444</v>
      </c>
      <c r="B416" t="s">
        <v>11606</v>
      </c>
      <c r="C416" t="s">
        <v>206</v>
      </c>
      <c r="D416" t="s">
        <v>195</v>
      </c>
      <c r="E416" t="s">
        <v>2050</v>
      </c>
      <c r="F416" t="s">
        <v>122</v>
      </c>
      <c r="G416" t="s">
        <v>123</v>
      </c>
      <c r="H416" t="s">
        <v>2345</v>
      </c>
      <c r="I416">
        <v>0</v>
      </c>
      <c r="J416">
        <v>0.5</v>
      </c>
    </row>
    <row r="417" spans="1:10" x14ac:dyDescent="0.25">
      <c r="A417" t="s">
        <v>14445</v>
      </c>
      <c r="B417" t="s">
        <v>13688</v>
      </c>
      <c r="C417" t="s">
        <v>650</v>
      </c>
      <c r="D417" t="s">
        <v>645</v>
      </c>
      <c r="E417" t="s">
        <v>2066</v>
      </c>
      <c r="F417" t="s">
        <v>257</v>
      </c>
      <c r="G417" t="s">
        <v>258</v>
      </c>
      <c r="H417" t="s">
        <v>2131</v>
      </c>
      <c r="I417">
        <v>0</v>
      </c>
      <c r="J417">
        <v>0</v>
      </c>
    </row>
    <row r="418" spans="1:10" x14ac:dyDescent="0.25">
      <c r="A418" t="s">
        <v>14446</v>
      </c>
      <c r="B418" t="s">
        <v>13689</v>
      </c>
      <c r="C418" t="s">
        <v>650</v>
      </c>
      <c r="D418" t="s">
        <v>645</v>
      </c>
      <c r="E418" t="s">
        <v>2066</v>
      </c>
      <c r="F418" t="s">
        <v>257</v>
      </c>
      <c r="G418" t="s">
        <v>258</v>
      </c>
      <c r="H418" t="s">
        <v>2132</v>
      </c>
      <c r="I418">
        <v>0</v>
      </c>
      <c r="J418">
        <v>0</v>
      </c>
    </row>
    <row r="419" spans="1:10" x14ac:dyDescent="0.25">
      <c r="A419" t="s">
        <v>14447</v>
      </c>
      <c r="B419" t="s">
        <v>13690</v>
      </c>
      <c r="C419" t="s">
        <v>650</v>
      </c>
      <c r="D419" t="s">
        <v>645</v>
      </c>
      <c r="E419" t="s">
        <v>2066</v>
      </c>
      <c r="F419" t="s">
        <v>257</v>
      </c>
      <c r="G419" t="s">
        <v>258</v>
      </c>
      <c r="H419" t="s">
        <v>2138</v>
      </c>
      <c r="I419">
        <v>0.20253939999999998</v>
      </c>
      <c r="J419">
        <v>0.52292983333333332</v>
      </c>
    </row>
    <row r="420" spans="1:10" x14ac:dyDescent="0.25">
      <c r="A420" t="s">
        <v>14448</v>
      </c>
      <c r="B420" t="s">
        <v>13691</v>
      </c>
      <c r="C420" t="s">
        <v>650</v>
      </c>
      <c r="D420" t="s">
        <v>645</v>
      </c>
      <c r="E420" t="s">
        <v>2066</v>
      </c>
      <c r="F420" t="s">
        <v>257</v>
      </c>
      <c r="G420" t="s">
        <v>258</v>
      </c>
      <c r="H420" t="s">
        <v>2140</v>
      </c>
      <c r="I420">
        <v>0.20253939999999998</v>
      </c>
      <c r="J420">
        <v>0.52292983333333332</v>
      </c>
    </row>
    <row r="421" spans="1:10" x14ac:dyDescent="0.25">
      <c r="A421" t="s">
        <v>14449</v>
      </c>
      <c r="B421" t="s">
        <v>13692</v>
      </c>
      <c r="C421" t="s">
        <v>650</v>
      </c>
      <c r="D421" t="s">
        <v>645</v>
      </c>
      <c r="E421" t="s">
        <v>2066</v>
      </c>
      <c r="F421" t="s">
        <v>257</v>
      </c>
      <c r="G421" t="s">
        <v>258</v>
      </c>
      <c r="H421" t="s">
        <v>2142</v>
      </c>
      <c r="I421">
        <v>0.3</v>
      </c>
      <c r="J421">
        <v>0.59599999999999997</v>
      </c>
    </row>
    <row r="422" spans="1:10" x14ac:dyDescent="0.25">
      <c r="A422" t="s">
        <v>14450</v>
      </c>
      <c r="B422" t="s">
        <v>13693</v>
      </c>
      <c r="C422" t="s">
        <v>650</v>
      </c>
      <c r="D422" t="s">
        <v>645</v>
      </c>
      <c r="E422" t="s">
        <v>2066</v>
      </c>
      <c r="F422" t="s">
        <v>257</v>
      </c>
      <c r="G422" t="s">
        <v>258</v>
      </c>
      <c r="H422" t="s">
        <v>2144</v>
      </c>
      <c r="I422">
        <v>0.3</v>
      </c>
      <c r="J422">
        <v>0.59599999999999997</v>
      </c>
    </row>
    <row r="423" spans="1:10" x14ac:dyDescent="0.25">
      <c r="A423" t="s">
        <v>14451</v>
      </c>
      <c r="B423" t="s">
        <v>13694</v>
      </c>
      <c r="C423" t="s">
        <v>650</v>
      </c>
      <c r="D423" t="s">
        <v>645</v>
      </c>
      <c r="E423" t="s">
        <v>2066</v>
      </c>
      <c r="F423" t="s">
        <v>257</v>
      </c>
      <c r="G423" t="s">
        <v>258</v>
      </c>
      <c r="H423" t="s">
        <v>2146</v>
      </c>
      <c r="I423">
        <v>0.3</v>
      </c>
      <c r="J423">
        <v>0.53649999999999998</v>
      </c>
    </row>
    <row r="424" spans="1:10" x14ac:dyDescent="0.25">
      <c r="A424" t="s">
        <v>14452</v>
      </c>
      <c r="B424" t="s">
        <v>13695</v>
      </c>
      <c r="C424" t="s">
        <v>650</v>
      </c>
      <c r="D424" t="s">
        <v>645</v>
      </c>
      <c r="E424" t="s">
        <v>2066</v>
      </c>
      <c r="F424" t="s">
        <v>257</v>
      </c>
      <c r="G424" t="s">
        <v>258</v>
      </c>
      <c r="H424" t="s">
        <v>2148</v>
      </c>
      <c r="I424">
        <v>0.3</v>
      </c>
      <c r="J424">
        <v>0.53649999999999998</v>
      </c>
    </row>
    <row r="425" spans="1:10" x14ac:dyDescent="0.25">
      <c r="A425" t="s">
        <v>14453</v>
      </c>
      <c r="B425" t="s">
        <v>13696</v>
      </c>
      <c r="C425" t="s">
        <v>650</v>
      </c>
      <c r="D425" t="s">
        <v>645</v>
      </c>
      <c r="E425" t="s">
        <v>2066</v>
      </c>
      <c r="F425" t="s">
        <v>257</v>
      </c>
      <c r="G425" t="s">
        <v>258</v>
      </c>
      <c r="H425" t="s">
        <v>2150</v>
      </c>
      <c r="I425">
        <v>0.25</v>
      </c>
      <c r="J425">
        <v>0.62</v>
      </c>
    </row>
    <row r="426" spans="1:10" x14ac:dyDescent="0.25">
      <c r="A426" t="s">
        <v>14454</v>
      </c>
      <c r="B426" t="s">
        <v>13697</v>
      </c>
      <c r="C426" t="s">
        <v>650</v>
      </c>
      <c r="D426" t="s">
        <v>645</v>
      </c>
      <c r="E426" t="s">
        <v>2066</v>
      </c>
      <c r="H426" t="s">
        <v>2151</v>
      </c>
      <c r="I426">
        <v>0</v>
      </c>
      <c r="J426">
        <v>0.62</v>
      </c>
    </row>
    <row r="427" spans="1:10" x14ac:dyDescent="0.25">
      <c r="A427" t="s">
        <v>14455</v>
      </c>
      <c r="B427" t="s">
        <v>13698</v>
      </c>
      <c r="C427" t="s">
        <v>650</v>
      </c>
      <c r="D427" t="s">
        <v>645</v>
      </c>
      <c r="E427" t="s">
        <v>2066</v>
      </c>
      <c r="F427" t="s">
        <v>257</v>
      </c>
      <c r="G427" t="s">
        <v>258</v>
      </c>
      <c r="H427" t="s">
        <v>2152</v>
      </c>
      <c r="I427">
        <v>0.24429961089494162</v>
      </c>
      <c r="J427">
        <v>0.48861867704280154</v>
      </c>
    </row>
    <row r="428" spans="1:10" x14ac:dyDescent="0.25">
      <c r="A428" t="s">
        <v>14456</v>
      </c>
      <c r="B428" t="s">
        <v>13699</v>
      </c>
      <c r="C428" t="s">
        <v>650</v>
      </c>
      <c r="D428" t="s">
        <v>645</v>
      </c>
      <c r="E428" t="s">
        <v>2066</v>
      </c>
      <c r="F428" t="s">
        <v>257</v>
      </c>
      <c r="G428" t="s">
        <v>258</v>
      </c>
      <c r="H428" t="s">
        <v>2154</v>
      </c>
      <c r="I428">
        <v>0.247944</v>
      </c>
      <c r="J428">
        <v>0.48861867704280154</v>
      </c>
    </row>
    <row r="429" spans="1:10" x14ac:dyDescent="0.25">
      <c r="A429" t="s">
        <v>14457</v>
      </c>
      <c r="B429" t="s">
        <v>13700</v>
      </c>
      <c r="C429" t="s">
        <v>650</v>
      </c>
      <c r="D429" t="s">
        <v>645</v>
      </c>
      <c r="E429" t="s">
        <v>2066</v>
      </c>
      <c r="F429" t="s">
        <v>257</v>
      </c>
      <c r="G429" t="s">
        <v>258</v>
      </c>
      <c r="H429" t="s">
        <v>2156</v>
      </c>
      <c r="I429">
        <v>0.26616666666666666</v>
      </c>
      <c r="J429">
        <v>0.58520833333333333</v>
      </c>
    </row>
    <row r="430" spans="1:10" x14ac:dyDescent="0.25">
      <c r="A430" t="s">
        <v>14458</v>
      </c>
      <c r="B430" t="s">
        <v>13701</v>
      </c>
      <c r="C430" t="s">
        <v>650</v>
      </c>
      <c r="D430" t="s">
        <v>645</v>
      </c>
      <c r="E430" t="s">
        <v>2066</v>
      </c>
      <c r="F430" t="s">
        <v>257</v>
      </c>
      <c r="G430" t="s">
        <v>258</v>
      </c>
      <c r="H430" t="s">
        <v>2157</v>
      </c>
      <c r="I430">
        <v>0.26238</v>
      </c>
      <c r="J430">
        <v>0.58520833333333333</v>
      </c>
    </row>
    <row r="431" spans="1:10" x14ac:dyDescent="0.25">
      <c r="A431" t="s">
        <v>14459</v>
      </c>
      <c r="B431" t="s">
        <v>13702</v>
      </c>
      <c r="C431" t="s">
        <v>650</v>
      </c>
      <c r="D431" t="s">
        <v>645</v>
      </c>
      <c r="E431" t="s">
        <v>2066</v>
      </c>
      <c r="F431" t="s">
        <v>257</v>
      </c>
      <c r="G431" t="s">
        <v>258</v>
      </c>
      <c r="H431" t="s">
        <v>2159</v>
      </c>
      <c r="I431">
        <v>0.21224999999999999</v>
      </c>
      <c r="J431">
        <v>0.49349999999999999</v>
      </c>
    </row>
    <row r="432" spans="1:10" x14ac:dyDescent="0.25">
      <c r="A432" t="s">
        <v>14460</v>
      </c>
      <c r="B432" t="s">
        <v>13703</v>
      </c>
      <c r="C432" t="s">
        <v>650</v>
      </c>
      <c r="D432" t="s">
        <v>645</v>
      </c>
      <c r="E432" t="s">
        <v>2066</v>
      </c>
      <c r="F432" t="s">
        <v>257</v>
      </c>
      <c r="G432" t="s">
        <v>258</v>
      </c>
      <c r="H432" t="s">
        <v>2161</v>
      </c>
      <c r="I432">
        <v>0.24030000000000001</v>
      </c>
      <c r="J432">
        <v>0.49349999999999999</v>
      </c>
    </row>
    <row r="433" spans="1:10" x14ac:dyDescent="0.25">
      <c r="A433" t="s">
        <v>14461</v>
      </c>
      <c r="B433" t="s">
        <v>13704</v>
      </c>
      <c r="C433" t="s">
        <v>650</v>
      </c>
      <c r="D433" t="s">
        <v>645</v>
      </c>
      <c r="E433" t="s">
        <v>2066</v>
      </c>
      <c r="F433" t="s">
        <v>257</v>
      </c>
      <c r="G433" t="s">
        <v>258</v>
      </c>
      <c r="H433" t="s">
        <v>4423</v>
      </c>
      <c r="I433">
        <v>0.22818749999999999</v>
      </c>
      <c r="J433">
        <v>0.448125</v>
      </c>
    </row>
    <row r="434" spans="1:10" x14ac:dyDescent="0.25">
      <c r="A434" t="s">
        <v>14462</v>
      </c>
      <c r="B434" t="s">
        <v>13705</v>
      </c>
      <c r="C434" t="s">
        <v>650</v>
      </c>
      <c r="D434" t="s">
        <v>645</v>
      </c>
      <c r="E434" t="s">
        <v>2066</v>
      </c>
      <c r="F434" t="s">
        <v>257</v>
      </c>
      <c r="G434" t="s">
        <v>258</v>
      </c>
      <c r="H434" t="s">
        <v>4424</v>
      </c>
      <c r="I434">
        <v>0.17374999999999999</v>
      </c>
      <c r="J434">
        <v>0.448125</v>
      </c>
    </row>
    <row r="435" spans="1:10" x14ac:dyDescent="0.25">
      <c r="A435" t="s">
        <v>14463</v>
      </c>
      <c r="B435" t="s">
        <v>12588</v>
      </c>
      <c r="C435" t="s">
        <v>651</v>
      </c>
      <c r="D435" t="s">
        <v>645</v>
      </c>
      <c r="E435" t="s">
        <v>2066</v>
      </c>
      <c r="F435" t="s">
        <v>267</v>
      </c>
      <c r="G435" t="s">
        <v>268</v>
      </c>
      <c r="H435" t="s">
        <v>2131</v>
      </c>
      <c r="I435">
        <v>0.25116279069767444</v>
      </c>
      <c r="J435">
        <v>0.65116279069767447</v>
      </c>
    </row>
    <row r="436" spans="1:10" x14ac:dyDescent="0.25">
      <c r="A436" t="s">
        <v>14464</v>
      </c>
      <c r="B436" t="s">
        <v>12589</v>
      </c>
      <c r="C436" t="s">
        <v>651</v>
      </c>
      <c r="D436" t="s">
        <v>645</v>
      </c>
      <c r="E436" t="s">
        <v>2066</v>
      </c>
      <c r="F436" t="s">
        <v>267</v>
      </c>
      <c r="G436" t="s">
        <v>268</v>
      </c>
      <c r="H436" t="s">
        <v>2132</v>
      </c>
      <c r="I436">
        <v>0.25116279069767444</v>
      </c>
      <c r="J436">
        <v>0.57674418604651168</v>
      </c>
    </row>
    <row r="437" spans="1:10" x14ac:dyDescent="0.25">
      <c r="A437" t="s">
        <v>14465</v>
      </c>
      <c r="B437" t="s">
        <v>12590</v>
      </c>
      <c r="C437" t="s">
        <v>651</v>
      </c>
      <c r="D437" t="s">
        <v>645</v>
      </c>
      <c r="E437" t="s">
        <v>2066</v>
      </c>
      <c r="F437" t="s">
        <v>267</v>
      </c>
      <c r="G437" t="s">
        <v>268</v>
      </c>
      <c r="H437" t="s">
        <v>2138</v>
      </c>
      <c r="I437">
        <v>0.25</v>
      </c>
      <c r="J437">
        <v>0.5</v>
      </c>
    </row>
    <row r="438" spans="1:10" x14ac:dyDescent="0.25">
      <c r="A438" t="s">
        <v>14466</v>
      </c>
      <c r="B438" t="s">
        <v>12591</v>
      </c>
      <c r="C438" t="s">
        <v>651</v>
      </c>
      <c r="D438" t="s">
        <v>645</v>
      </c>
      <c r="E438" t="s">
        <v>2066</v>
      </c>
      <c r="F438" t="s">
        <v>267</v>
      </c>
      <c r="G438" t="s">
        <v>268</v>
      </c>
      <c r="H438" t="s">
        <v>2140</v>
      </c>
      <c r="I438">
        <v>0.3125</v>
      </c>
      <c r="J438">
        <v>0.5</v>
      </c>
    </row>
    <row r="439" spans="1:10" x14ac:dyDescent="0.25">
      <c r="A439" t="s">
        <v>14467</v>
      </c>
      <c r="B439" t="s">
        <v>12592</v>
      </c>
      <c r="C439" t="s">
        <v>651</v>
      </c>
      <c r="D439" t="s">
        <v>645</v>
      </c>
      <c r="E439" t="s">
        <v>2066</v>
      </c>
      <c r="F439" t="s">
        <v>267</v>
      </c>
      <c r="G439" t="s">
        <v>268</v>
      </c>
      <c r="H439" t="s">
        <v>2202</v>
      </c>
      <c r="I439">
        <v>0</v>
      </c>
      <c r="J439">
        <v>0</v>
      </c>
    </row>
    <row r="440" spans="1:10" x14ac:dyDescent="0.25">
      <c r="A440" t="s">
        <v>14468</v>
      </c>
      <c r="B440" t="s">
        <v>12593</v>
      </c>
      <c r="C440" t="s">
        <v>651</v>
      </c>
      <c r="D440" t="s">
        <v>645</v>
      </c>
      <c r="E440" t="s">
        <v>2066</v>
      </c>
      <c r="F440" t="s">
        <v>267</v>
      </c>
      <c r="G440" t="s">
        <v>268</v>
      </c>
      <c r="H440" t="s">
        <v>2142</v>
      </c>
      <c r="I440">
        <v>0</v>
      </c>
      <c r="J440">
        <v>0</v>
      </c>
    </row>
    <row r="441" spans="1:10" x14ac:dyDescent="0.25">
      <c r="A441" t="s">
        <v>14469</v>
      </c>
      <c r="B441" t="s">
        <v>12594</v>
      </c>
      <c r="C441" t="s">
        <v>651</v>
      </c>
      <c r="D441" t="s">
        <v>645</v>
      </c>
      <c r="E441" t="s">
        <v>2066</v>
      </c>
      <c r="F441" t="s">
        <v>267</v>
      </c>
      <c r="G441" t="s">
        <v>268</v>
      </c>
      <c r="H441" t="s">
        <v>2144</v>
      </c>
      <c r="I441">
        <v>0</v>
      </c>
      <c r="J441">
        <v>0</v>
      </c>
    </row>
    <row r="442" spans="1:10" x14ac:dyDescent="0.25">
      <c r="A442" t="s">
        <v>14470</v>
      </c>
      <c r="B442" t="s">
        <v>12595</v>
      </c>
      <c r="C442" t="s">
        <v>651</v>
      </c>
      <c r="D442" t="s">
        <v>645</v>
      </c>
      <c r="E442" t="s">
        <v>2066</v>
      </c>
      <c r="F442" t="s">
        <v>267</v>
      </c>
      <c r="G442" t="s">
        <v>268</v>
      </c>
      <c r="H442" t="s">
        <v>2146</v>
      </c>
      <c r="I442">
        <v>0</v>
      </c>
      <c r="J442">
        <v>0</v>
      </c>
    </row>
    <row r="443" spans="1:10" x14ac:dyDescent="0.25">
      <c r="A443" t="s">
        <v>14471</v>
      </c>
      <c r="B443" t="s">
        <v>12596</v>
      </c>
      <c r="C443" t="s">
        <v>651</v>
      </c>
      <c r="D443" t="s">
        <v>645</v>
      </c>
      <c r="E443" t="s">
        <v>2066</v>
      </c>
      <c r="F443" t="s">
        <v>267</v>
      </c>
      <c r="G443" t="s">
        <v>268</v>
      </c>
      <c r="H443" t="s">
        <v>2148</v>
      </c>
      <c r="I443">
        <v>0</v>
      </c>
      <c r="J443">
        <v>0</v>
      </c>
    </row>
    <row r="444" spans="1:10" x14ac:dyDescent="0.25">
      <c r="A444" t="s">
        <v>14472</v>
      </c>
      <c r="B444" t="s">
        <v>12597</v>
      </c>
      <c r="C444" t="s">
        <v>651</v>
      </c>
      <c r="D444" t="s">
        <v>645</v>
      </c>
      <c r="E444" t="s">
        <v>2066</v>
      </c>
      <c r="F444" t="s">
        <v>267</v>
      </c>
      <c r="G444" t="s">
        <v>268</v>
      </c>
      <c r="H444" t="s">
        <v>2150</v>
      </c>
      <c r="I444">
        <v>0</v>
      </c>
      <c r="J444">
        <v>0</v>
      </c>
    </row>
    <row r="445" spans="1:10" x14ac:dyDescent="0.25">
      <c r="A445" t="s">
        <v>14473</v>
      </c>
      <c r="B445" t="s">
        <v>12598</v>
      </c>
      <c r="C445" t="s">
        <v>651</v>
      </c>
      <c r="D445" t="s">
        <v>645</v>
      </c>
      <c r="E445" t="s">
        <v>2066</v>
      </c>
      <c r="F445" t="s">
        <v>267</v>
      </c>
      <c r="G445" t="s">
        <v>268</v>
      </c>
      <c r="H445" t="s">
        <v>2151</v>
      </c>
      <c r="I445">
        <v>0</v>
      </c>
      <c r="J445">
        <v>0</v>
      </c>
    </row>
    <row r="446" spans="1:10" x14ac:dyDescent="0.25">
      <c r="A446" t="s">
        <v>14474</v>
      </c>
      <c r="B446" t="s">
        <v>12599</v>
      </c>
      <c r="C446" t="s">
        <v>652</v>
      </c>
      <c r="D446" t="s">
        <v>645</v>
      </c>
      <c r="E446" t="s">
        <v>2066</v>
      </c>
      <c r="F446" t="s">
        <v>276</v>
      </c>
      <c r="G446" t="s">
        <v>277</v>
      </c>
      <c r="H446" t="s">
        <v>2131</v>
      </c>
      <c r="I446">
        <v>0.2</v>
      </c>
      <c r="J446">
        <v>0.56666666666666665</v>
      </c>
    </row>
    <row r="447" spans="1:10" x14ac:dyDescent="0.25">
      <c r="A447" t="s">
        <v>14475</v>
      </c>
      <c r="B447" t="s">
        <v>12600</v>
      </c>
      <c r="C447" t="s">
        <v>652</v>
      </c>
      <c r="D447" t="s">
        <v>645</v>
      </c>
      <c r="E447" t="s">
        <v>2066</v>
      </c>
      <c r="F447" t="s">
        <v>276</v>
      </c>
      <c r="G447" t="s">
        <v>277</v>
      </c>
      <c r="H447" t="s">
        <v>2132</v>
      </c>
      <c r="I447">
        <v>0.2</v>
      </c>
      <c r="J447">
        <v>0.56666666666666665</v>
      </c>
    </row>
    <row r="448" spans="1:10" x14ac:dyDescent="0.25">
      <c r="A448" t="s">
        <v>14476</v>
      </c>
      <c r="B448" t="s">
        <v>12601</v>
      </c>
      <c r="C448" t="s">
        <v>652</v>
      </c>
      <c r="D448" t="s">
        <v>645</v>
      </c>
      <c r="E448" t="s">
        <v>2066</v>
      </c>
      <c r="F448" t="s">
        <v>276</v>
      </c>
      <c r="G448" t="s">
        <v>277</v>
      </c>
      <c r="H448" t="s">
        <v>2138</v>
      </c>
      <c r="I448">
        <v>0.5</v>
      </c>
      <c r="J448">
        <v>0.56666666666666665</v>
      </c>
    </row>
    <row r="449" spans="1:10" x14ac:dyDescent="0.25">
      <c r="A449" t="s">
        <v>14477</v>
      </c>
      <c r="B449" t="s">
        <v>12602</v>
      </c>
      <c r="C449" t="s">
        <v>652</v>
      </c>
      <c r="D449" t="s">
        <v>645</v>
      </c>
      <c r="E449" t="s">
        <v>2066</v>
      </c>
      <c r="F449" t="s">
        <v>276</v>
      </c>
      <c r="G449" t="s">
        <v>277</v>
      </c>
      <c r="H449" t="s">
        <v>2140</v>
      </c>
      <c r="I449">
        <v>0.20162857142857143</v>
      </c>
      <c r="J449">
        <v>0.22734285714285715</v>
      </c>
    </row>
    <row r="450" spans="1:10" x14ac:dyDescent="0.25">
      <c r="A450" t="s">
        <v>14478</v>
      </c>
      <c r="B450" t="s">
        <v>12603</v>
      </c>
      <c r="C450" t="s">
        <v>652</v>
      </c>
      <c r="D450" t="s">
        <v>645</v>
      </c>
      <c r="E450" t="s">
        <v>2066</v>
      </c>
      <c r="F450" t="s">
        <v>276</v>
      </c>
      <c r="G450" t="s">
        <v>277</v>
      </c>
      <c r="H450" t="s">
        <v>2142</v>
      </c>
      <c r="I450">
        <v>0.33333333333333331</v>
      </c>
      <c r="J450">
        <v>0.66666666666666663</v>
      </c>
    </row>
    <row r="451" spans="1:10" x14ac:dyDescent="0.25">
      <c r="A451" t="s">
        <v>14479</v>
      </c>
      <c r="B451" t="s">
        <v>12604</v>
      </c>
      <c r="C451" t="s">
        <v>652</v>
      </c>
      <c r="D451" t="s">
        <v>645</v>
      </c>
      <c r="E451" t="s">
        <v>2066</v>
      </c>
      <c r="F451" t="s">
        <v>276</v>
      </c>
      <c r="G451" t="s">
        <v>277</v>
      </c>
      <c r="H451" t="s">
        <v>2144</v>
      </c>
      <c r="I451">
        <v>0.30387401574803152</v>
      </c>
      <c r="J451">
        <v>0.57099212598425197</v>
      </c>
    </row>
    <row r="452" spans="1:10" x14ac:dyDescent="0.25">
      <c r="A452" t="s">
        <v>14480</v>
      </c>
      <c r="B452" t="s">
        <v>12605</v>
      </c>
      <c r="C452" t="s">
        <v>652</v>
      </c>
      <c r="D452" t="s">
        <v>645</v>
      </c>
      <c r="E452" t="s">
        <v>2066</v>
      </c>
      <c r="F452" t="s">
        <v>276</v>
      </c>
      <c r="G452" t="s">
        <v>277</v>
      </c>
      <c r="H452" t="s">
        <v>2146</v>
      </c>
      <c r="I452">
        <v>0</v>
      </c>
      <c r="J452">
        <v>0</v>
      </c>
    </row>
    <row r="453" spans="1:10" x14ac:dyDescent="0.25">
      <c r="A453" t="s">
        <v>14481</v>
      </c>
      <c r="B453" t="s">
        <v>12606</v>
      </c>
      <c r="C453" t="s">
        <v>652</v>
      </c>
      <c r="D453" t="s">
        <v>645</v>
      </c>
      <c r="E453" t="s">
        <v>2066</v>
      </c>
      <c r="F453" t="s">
        <v>276</v>
      </c>
      <c r="G453" t="s">
        <v>277</v>
      </c>
      <c r="H453" t="s">
        <v>2148</v>
      </c>
      <c r="I453">
        <v>0</v>
      </c>
      <c r="J453">
        <v>0</v>
      </c>
    </row>
    <row r="454" spans="1:10" x14ac:dyDescent="0.25">
      <c r="A454" t="s">
        <v>14482</v>
      </c>
      <c r="B454" t="s">
        <v>12607</v>
      </c>
      <c r="C454" t="s">
        <v>652</v>
      </c>
      <c r="D454" t="s">
        <v>645</v>
      </c>
      <c r="E454" t="s">
        <v>2066</v>
      </c>
      <c r="F454" t="s">
        <v>276</v>
      </c>
      <c r="G454" t="s">
        <v>277</v>
      </c>
      <c r="H454" t="s">
        <v>2150</v>
      </c>
      <c r="I454">
        <v>0</v>
      </c>
      <c r="J454">
        <v>0</v>
      </c>
    </row>
    <row r="455" spans="1:10" x14ac:dyDescent="0.25">
      <c r="A455" t="s">
        <v>14483</v>
      </c>
      <c r="B455" t="s">
        <v>12608</v>
      </c>
      <c r="C455" t="s">
        <v>652</v>
      </c>
      <c r="D455" t="s">
        <v>645</v>
      </c>
      <c r="E455" t="s">
        <v>2066</v>
      </c>
      <c r="F455" t="s">
        <v>276</v>
      </c>
      <c r="G455" t="s">
        <v>277</v>
      </c>
      <c r="H455" t="s">
        <v>2151</v>
      </c>
      <c r="I455">
        <v>0</v>
      </c>
      <c r="J455">
        <v>0</v>
      </c>
    </row>
    <row r="456" spans="1:10" x14ac:dyDescent="0.25">
      <c r="A456" t="s">
        <v>14484</v>
      </c>
      <c r="B456" t="s">
        <v>12609</v>
      </c>
      <c r="C456" t="s">
        <v>652</v>
      </c>
      <c r="D456" t="s">
        <v>645</v>
      </c>
      <c r="E456" t="s">
        <v>2066</v>
      </c>
      <c r="F456" t="s">
        <v>276</v>
      </c>
      <c r="G456" t="s">
        <v>277</v>
      </c>
      <c r="H456" t="s">
        <v>2152</v>
      </c>
      <c r="I456">
        <v>0</v>
      </c>
      <c r="J456">
        <v>0</v>
      </c>
    </row>
    <row r="457" spans="1:10" x14ac:dyDescent="0.25">
      <c r="A457" t="s">
        <v>14485</v>
      </c>
      <c r="B457" t="s">
        <v>12610</v>
      </c>
      <c r="C457" t="s">
        <v>652</v>
      </c>
      <c r="D457" t="s">
        <v>645</v>
      </c>
      <c r="E457" t="s">
        <v>2066</v>
      </c>
      <c r="F457" t="s">
        <v>276</v>
      </c>
      <c r="G457" t="s">
        <v>277</v>
      </c>
      <c r="H457" t="s">
        <v>2154</v>
      </c>
      <c r="I457">
        <v>0</v>
      </c>
      <c r="J457">
        <v>0</v>
      </c>
    </row>
    <row r="458" spans="1:10" x14ac:dyDescent="0.25">
      <c r="A458" t="s">
        <v>14486</v>
      </c>
      <c r="B458" t="s">
        <v>12611</v>
      </c>
      <c r="C458" t="s">
        <v>653</v>
      </c>
      <c r="D458" t="s">
        <v>645</v>
      </c>
      <c r="E458" t="s">
        <v>2066</v>
      </c>
      <c r="F458" t="s">
        <v>284</v>
      </c>
      <c r="G458" t="s">
        <v>285</v>
      </c>
      <c r="H458" t="s">
        <v>2131</v>
      </c>
      <c r="I458">
        <v>9.2700000000000005E-2</v>
      </c>
      <c r="J458">
        <v>0.39255000000000001</v>
      </c>
    </row>
    <row r="459" spans="1:10" x14ac:dyDescent="0.25">
      <c r="A459" t="s">
        <v>14487</v>
      </c>
      <c r="B459" t="s">
        <v>12612</v>
      </c>
      <c r="C459" t="s">
        <v>653</v>
      </c>
      <c r="D459" t="s">
        <v>645</v>
      </c>
      <c r="E459" t="s">
        <v>2066</v>
      </c>
      <c r="F459" t="s">
        <v>284</v>
      </c>
      <c r="G459" t="s">
        <v>285</v>
      </c>
      <c r="H459" t="s">
        <v>2132</v>
      </c>
      <c r="I459">
        <v>9.2700000000000005E-2</v>
      </c>
      <c r="J459">
        <v>0.39255000000000001</v>
      </c>
    </row>
    <row r="460" spans="1:10" x14ac:dyDescent="0.25">
      <c r="A460" t="s">
        <v>14488</v>
      </c>
      <c r="B460" t="s">
        <v>12613</v>
      </c>
      <c r="C460" t="s">
        <v>653</v>
      </c>
      <c r="D460" t="s">
        <v>645</v>
      </c>
      <c r="E460" t="s">
        <v>2066</v>
      </c>
      <c r="F460" t="s">
        <v>284</v>
      </c>
      <c r="G460" t="s">
        <v>285</v>
      </c>
      <c r="H460" t="s">
        <v>2138</v>
      </c>
      <c r="I460">
        <v>0.2235</v>
      </c>
      <c r="J460">
        <v>0.50600000000000001</v>
      </c>
    </row>
    <row r="461" spans="1:10" x14ac:dyDescent="0.25">
      <c r="A461" t="s">
        <v>14489</v>
      </c>
      <c r="B461" t="s">
        <v>12614</v>
      </c>
      <c r="C461" t="s">
        <v>653</v>
      </c>
      <c r="D461" t="s">
        <v>645</v>
      </c>
      <c r="E461" t="s">
        <v>2066</v>
      </c>
      <c r="F461" t="s">
        <v>284</v>
      </c>
      <c r="G461" t="s">
        <v>285</v>
      </c>
      <c r="H461" t="s">
        <v>2140</v>
      </c>
      <c r="I461">
        <v>0.2235</v>
      </c>
      <c r="J461">
        <v>0.50600000000000001</v>
      </c>
    </row>
    <row r="462" spans="1:10" x14ac:dyDescent="0.25">
      <c r="A462" t="s">
        <v>14490</v>
      </c>
      <c r="B462" t="s">
        <v>12615</v>
      </c>
      <c r="C462" t="s">
        <v>653</v>
      </c>
      <c r="D462" t="s">
        <v>645</v>
      </c>
      <c r="E462" t="s">
        <v>2066</v>
      </c>
      <c r="F462" t="s">
        <v>284</v>
      </c>
      <c r="G462" t="s">
        <v>285</v>
      </c>
      <c r="H462" t="s">
        <v>2142</v>
      </c>
      <c r="I462">
        <v>0</v>
      </c>
      <c r="J462">
        <v>6.6666666666666666E-2</v>
      </c>
    </row>
    <row r="463" spans="1:10" x14ac:dyDescent="0.25">
      <c r="A463" t="s">
        <v>14491</v>
      </c>
      <c r="B463" t="s">
        <v>12616</v>
      </c>
      <c r="C463" t="s">
        <v>653</v>
      </c>
      <c r="D463" t="s">
        <v>645</v>
      </c>
      <c r="E463" t="s">
        <v>2066</v>
      </c>
      <c r="F463" t="s">
        <v>284</v>
      </c>
      <c r="G463" t="s">
        <v>285</v>
      </c>
      <c r="H463" t="s">
        <v>2144</v>
      </c>
      <c r="I463">
        <v>0</v>
      </c>
      <c r="J463">
        <v>6.6666666666666666E-2</v>
      </c>
    </row>
    <row r="464" spans="1:10" x14ac:dyDescent="0.25">
      <c r="A464" t="s">
        <v>14492</v>
      </c>
      <c r="B464" t="s">
        <v>12617</v>
      </c>
      <c r="C464" t="s">
        <v>654</v>
      </c>
      <c r="D464" t="s">
        <v>645</v>
      </c>
      <c r="E464" t="s">
        <v>2066</v>
      </c>
      <c r="F464" t="s">
        <v>297</v>
      </c>
      <c r="G464" t="s">
        <v>298</v>
      </c>
      <c r="H464" t="s">
        <v>2131</v>
      </c>
      <c r="I464">
        <v>0.23982006297795772</v>
      </c>
      <c r="J464">
        <v>0.53608247422680411</v>
      </c>
    </row>
    <row r="465" spans="1:13" x14ac:dyDescent="0.25">
      <c r="A465" t="s">
        <v>14493</v>
      </c>
      <c r="B465" t="s">
        <v>12618</v>
      </c>
      <c r="C465" t="s">
        <v>654</v>
      </c>
      <c r="D465" t="s">
        <v>645</v>
      </c>
      <c r="E465" t="s">
        <v>2066</v>
      </c>
      <c r="F465" t="s">
        <v>297</v>
      </c>
      <c r="G465" t="s">
        <v>298</v>
      </c>
      <c r="H465" t="s">
        <v>2132</v>
      </c>
      <c r="I465">
        <v>1</v>
      </c>
      <c r="J465">
        <v>1</v>
      </c>
    </row>
    <row r="466" spans="1:13" x14ac:dyDescent="0.25">
      <c r="A466" t="s">
        <v>14494</v>
      </c>
      <c r="B466" t="s">
        <v>12619</v>
      </c>
      <c r="C466" t="s">
        <v>654</v>
      </c>
      <c r="D466" t="s">
        <v>645</v>
      </c>
      <c r="E466" t="s">
        <v>2066</v>
      </c>
      <c r="F466" t="s">
        <v>297</v>
      </c>
      <c r="G466" t="s">
        <v>298</v>
      </c>
      <c r="H466" t="s">
        <v>2138</v>
      </c>
      <c r="I466">
        <v>0</v>
      </c>
      <c r="J466">
        <v>0</v>
      </c>
    </row>
    <row r="467" spans="1:13" x14ac:dyDescent="0.25">
      <c r="A467" t="s">
        <v>14495</v>
      </c>
      <c r="B467" t="s">
        <v>12620</v>
      </c>
      <c r="C467" t="s">
        <v>654</v>
      </c>
      <c r="D467" t="s">
        <v>645</v>
      </c>
      <c r="E467" t="s">
        <v>2066</v>
      </c>
      <c r="F467" t="s">
        <v>297</v>
      </c>
      <c r="G467" t="s">
        <v>298</v>
      </c>
      <c r="H467" t="s">
        <v>2140</v>
      </c>
      <c r="I467">
        <v>0</v>
      </c>
      <c r="J467">
        <v>0</v>
      </c>
    </row>
    <row r="468" spans="1:13" x14ac:dyDescent="0.25">
      <c r="A468" t="s">
        <v>14496</v>
      </c>
      <c r="B468" t="s">
        <v>13706</v>
      </c>
      <c r="C468" t="s">
        <v>644</v>
      </c>
      <c r="D468" t="s">
        <v>645</v>
      </c>
      <c r="E468" t="s">
        <v>2066</v>
      </c>
      <c r="F468" t="s">
        <v>247</v>
      </c>
      <c r="G468" t="s">
        <v>248</v>
      </c>
      <c r="H468" t="s">
        <v>2131</v>
      </c>
      <c r="I468">
        <v>0</v>
      </c>
      <c r="J468">
        <v>0</v>
      </c>
      <c r="K468" t="str">
        <f>TRIM(H468)</f>
        <v>C1</v>
      </c>
      <c r="L468">
        <v>0</v>
      </c>
      <c r="M468">
        <v>0.33617021276595743</v>
      </c>
    </row>
    <row r="469" spans="1:13" x14ac:dyDescent="0.25">
      <c r="A469" t="s">
        <v>14497</v>
      </c>
      <c r="B469" t="s">
        <v>13707</v>
      </c>
      <c r="C469" t="s">
        <v>644</v>
      </c>
      <c r="D469" t="s">
        <v>645</v>
      </c>
      <c r="E469" t="s">
        <v>2066</v>
      </c>
      <c r="F469" t="s">
        <v>247</v>
      </c>
      <c r="G469" t="s">
        <v>248</v>
      </c>
      <c r="H469" t="s">
        <v>2132</v>
      </c>
      <c r="I469">
        <v>0</v>
      </c>
      <c r="J469">
        <v>0</v>
      </c>
      <c r="K469" t="str">
        <f t="shared" ref="K469:K507" si="0">TRIM(H469)</f>
        <v>C1A1</v>
      </c>
      <c r="L469">
        <v>0</v>
      </c>
      <c r="M469">
        <v>0.15333333333333332</v>
      </c>
    </row>
    <row r="470" spans="1:13" x14ac:dyDescent="0.25">
      <c r="A470" t="s">
        <v>14498</v>
      </c>
      <c r="B470" t="s">
        <v>13708</v>
      </c>
      <c r="C470" t="s">
        <v>644</v>
      </c>
      <c r="D470" t="s">
        <v>645</v>
      </c>
      <c r="E470" t="s">
        <v>2066</v>
      </c>
      <c r="F470" t="s">
        <v>247</v>
      </c>
      <c r="G470" t="s">
        <v>248</v>
      </c>
      <c r="H470" t="s">
        <v>2136</v>
      </c>
      <c r="I470">
        <v>0</v>
      </c>
      <c r="J470">
        <v>0</v>
      </c>
      <c r="K470" t="str">
        <f t="shared" si="0"/>
        <v>C1A2</v>
      </c>
      <c r="L470">
        <v>0</v>
      </c>
      <c r="M470">
        <v>0.26666666666666666</v>
      </c>
    </row>
    <row r="471" spans="1:13" x14ac:dyDescent="0.25">
      <c r="A471" t="s">
        <v>14499</v>
      </c>
      <c r="B471" t="s">
        <v>13709</v>
      </c>
      <c r="C471" t="s">
        <v>644</v>
      </c>
      <c r="D471" t="s">
        <v>645</v>
      </c>
      <c r="E471" t="s">
        <v>2066</v>
      </c>
      <c r="F471" t="s">
        <v>247</v>
      </c>
      <c r="G471" t="s">
        <v>248</v>
      </c>
      <c r="H471" t="s">
        <v>2138</v>
      </c>
      <c r="I471">
        <v>0</v>
      </c>
      <c r="J471">
        <v>0</v>
      </c>
      <c r="K471" t="str">
        <f t="shared" si="0"/>
        <v>C2</v>
      </c>
      <c r="L471">
        <v>0</v>
      </c>
      <c r="M471">
        <v>0.5</v>
      </c>
    </row>
    <row r="472" spans="1:13" x14ac:dyDescent="0.25">
      <c r="A472" t="s">
        <v>14500</v>
      </c>
      <c r="B472" t="s">
        <v>13710</v>
      </c>
      <c r="C472" t="s">
        <v>644</v>
      </c>
      <c r="D472" t="s">
        <v>645</v>
      </c>
      <c r="E472" t="s">
        <v>2066</v>
      </c>
      <c r="F472" t="s">
        <v>247</v>
      </c>
      <c r="G472" t="s">
        <v>248</v>
      </c>
      <c r="H472" t="s">
        <v>2140</v>
      </c>
      <c r="I472">
        <v>0</v>
      </c>
      <c r="J472">
        <v>0</v>
      </c>
      <c r="K472" t="str">
        <f t="shared" si="0"/>
        <v>C2A1</v>
      </c>
      <c r="L472">
        <v>0</v>
      </c>
      <c r="M472">
        <v>0.5</v>
      </c>
    </row>
    <row r="473" spans="1:13" x14ac:dyDescent="0.25">
      <c r="A473" t="s">
        <v>14501</v>
      </c>
      <c r="B473" t="s">
        <v>13711</v>
      </c>
      <c r="C473" t="s">
        <v>644</v>
      </c>
      <c r="D473" t="s">
        <v>645</v>
      </c>
      <c r="E473" t="s">
        <v>2066</v>
      </c>
      <c r="F473" t="s">
        <v>247</v>
      </c>
      <c r="G473" t="s">
        <v>248</v>
      </c>
      <c r="H473" t="s">
        <v>2142</v>
      </c>
      <c r="I473">
        <v>0</v>
      </c>
      <c r="J473">
        <v>0</v>
      </c>
      <c r="K473" t="str">
        <f t="shared" si="0"/>
        <v>C3</v>
      </c>
      <c r="L473">
        <v>0</v>
      </c>
      <c r="M473">
        <v>1.5349999999999999</v>
      </c>
    </row>
    <row r="474" spans="1:13" x14ac:dyDescent="0.25">
      <c r="A474" t="s">
        <v>14502</v>
      </c>
      <c r="B474" t="s">
        <v>13712</v>
      </c>
      <c r="C474" t="s">
        <v>644</v>
      </c>
      <c r="D474" t="s">
        <v>645</v>
      </c>
      <c r="E474" t="s">
        <v>2066</v>
      </c>
      <c r="F474" t="s">
        <v>247</v>
      </c>
      <c r="G474" t="s">
        <v>248</v>
      </c>
      <c r="H474" t="s">
        <v>2144</v>
      </c>
      <c r="I474">
        <v>0</v>
      </c>
      <c r="J474">
        <v>0</v>
      </c>
      <c r="K474" t="str">
        <f t="shared" si="0"/>
        <v>C3A1</v>
      </c>
      <c r="L474">
        <v>0</v>
      </c>
      <c r="M474">
        <v>1.5743589743589743</v>
      </c>
    </row>
    <row r="475" spans="1:13" x14ac:dyDescent="0.25">
      <c r="A475" t="s">
        <v>14503</v>
      </c>
      <c r="B475" t="s">
        <v>13713</v>
      </c>
      <c r="C475" t="s">
        <v>644</v>
      </c>
      <c r="D475" t="s">
        <v>645</v>
      </c>
      <c r="E475" t="s">
        <v>2066</v>
      </c>
      <c r="F475" t="s">
        <v>247</v>
      </c>
      <c r="G475" t="s">
        <v>248</v>
      </c>
      <c r="H475" t="s">
        <v>2317</v>
      </c>
      <c r="I475">
        <v>0</v>
      </c>
      <c r="J475">
        <v>0</v>
      </c>
      <c r="K475" t="str">
        <f t="shared" si="0"/>
        <v>C3A2</v>
      </c>
      <c r="L475">
        <v>0</v>
      </c>
      <c r="M475">
        <v>0.66666666666666663</v>
      </c>
    </row>
    <row r="476" spans="1:13" x14ac:dyDescent="0.25">
      <c r="A476" t="s">
        <v>14504</v>
      </c>
      <c r="B476" t="s">
        <v>13714</v>
      </c>
      <c r="C476" t="s">
        <v>644</v>
      </c>
      <c r="D476" t="s">
        <v>645</v>
      </c>
      <c r="E476" t="s">
        <v>2066</v>
      </c>
      <c r="F476" t="s">
        <v>247</v>
      </c>
      <c r="G476" t="s">
        <v>248</v>
      </c>
      <c r="H476" t="s">
        <v>2321</v>
      </c>
      <c r="I476">
        <v>0</v>
      </c>
      <c r="J476">
        <v>0</v>
      </c>
      <c r="K476" t="str">
        <f t="shared" si="0"/>
        <v>C3A3</v>
      </c>
      <c r="L476">
        <v>0</v>
      </c>
      <c r="M476">
        <v>0.15333333333333332</v>
      </c>
    </row>
    <row r="477" spans="1:13" x14ac:dyDescent="0.25">
      <c r="A477" t="s">
        <v>14505</v>
      </c>
      <c r="B477" t="s">
        <v>13715</v>
      </c>
      <c r="C477" t="s">
        <v>644</v>
      </c>
      <c r="D477" t="s">
        <v>645</v>
      </c>
      <c r="E477" t="s">
        <v>2066</v>
      </c>
      <c r="F477" t="s">
        <v>247</v>
      </c>
      <c r="G477" t="s">
        <v>248</v>
      </c>
      <c r="H477" t="s">
        <v>2146</v>
      </c>
      <c r="I477">
        <v>0</v>
      </c>
      <c r="J477">
        <v>0</v>
      </c>
      <c r="K477" t="str">
        <f t="shared" si="0"/>
        <v>C4</v>
      </c>
      <c r="L477">
        <v>0.26205555555555554</v>
      </c>
      <c r="M477">
        <v>0.49616666666666664</v>
      </c>
    </row>
    <row r="478" spans="1:13" x14ac:dyDescent="0.25">
      <c r="A478" t="s">
        <v>14506</v>
      </c>
      <c r="B478" t="s">
        <v>13716</v>
      </c>
      <c r="C478" t="s">
        <v>644</v>
      </c>
      <c r="D478" t="s">
        <v>645</v>
      </c>
      <c r="E478" t="s">
        <v>2066</v>
      </c>
      <c r="F478" t="s">
        <v>247</v>
      </c>
      <c r="G478" t="s">
        <v>248</v>
      </c>
      <c r="H478" t="s">
        <v>2148</v>
      </c>
      <c r="I478">
        <v>0</v>
      </c>
      <c r="J478">
        <v>0</v>
      </c>
      <c r="K478" t="str">
        <f t="shared" si="0"/>
        <v>C4A1</v>
      </c>
      <c r="L478">
        <v>0.26205555555555554</v>
      </c>
      <c r="M478">
        <v>0.49616666666666664</v>
      </c>
    </row>
    <row r="479" spans="1:13" x14ac:dyDescent="0.25">
      <c r="A479" t="s">
        <v>14507</v>
      </c>
      <c r="B479" t="s">
        <v>13717</v>
      </c>
      <c r="C479" t="s">
        <v>644</v>
      </c>
      <c r="D479" t="s">
        <v>645</v>
      </c>
      <c r="E479" t="s">
        <v>2066</v>
      </c>
      <c r="F479" t="s">
        <v>247</v>
      </c>
      <c r="G479" t="s">
        <v>248</v>
      </c>
      <c r="H479" t="s">
        <v>2150</v>
      </c>
      <c r="I479">
        <v>0</v>
      </c>
      <c r="J479">
        <v>0</v>
      </c>
      <c r="K479" t="str">
        <f t="shared" si="0"/>
        <v>C5</v>
      </c>
      <c r="L479">
        <v>0</v>
      </c>
      <c r="M479">
        <v>0</v>
      </c>
    </row>
    <row r="480" spans="1:13" x14ac:dyDescent="0.25">
      <c r="A480" t="s">
        <v>14508</v>
      </c>
      <c r="B480" t="s">
        <v>13718</v>
      </c>
      <c r="C480" t="s">
        <v>644</v>
      </c>
      <c r="D480" t="s">
        <v>645</v>
      </c>
      <c r="E480" t="s">
        <v>2066</v>
      </c>
      <c r="F480" t="s">
        <v>247</v>
      </c>
      <c r="G480" t="s">
        <v>248</v>
      </c>
      <c r="H480" t="s">
        <v>2151</v>
      </c>
      <c r="I480">
        <v>0</v>
      </c>
      <c r="J480">
        <v>0</v>
      </c>
      <c r="K480" t="str">
        <f t="shared" si="0"/>
        <v>C5A1</v>
      </c>
      <c r="L480">
        <v>0</v>
      </c>
      <c r="M480">
        <v>0</v>
      </c>
    </row>
    <row r="481" spans="1:13" x14ac:dyDescent="0.25">
      <c r="A481" t="s">
        <v>14509</v>
      </c>
      <c r="B481" t="s">
        <v>13719</v>
      </c>
      <c r="C481" t="s">
        <v>644</v>
      </c>
      <c r="D481" t="s">
        <v>645</v>
      </c>
      <c r="E481" t="s">
        <v>2066</v>
      </c>
      <c r="F481" t="s">
        <v>247</v>
      </c>
      <c r="G481" t="s">
        <v>248</v>
      </c>
      <c r="H481" t="s">
        <v>2152</v>
      </c>
      <c r="I481">
        <v>0</v>
      </c>
      <c r="J481">
        <v>0</v>
      </c>
      <c r="K481" t="str">
        <f t="shared" si="0"/>
        <v>C6</v>
      </c>
      <c r="L481">
        <v>0.55000000000000004</v>
      </c>
      <c r="M481">
        <v>1.425</v>
      </c>
    </row>
    <row r="482" spans="1:13" x14ac:dyDescent="0.25">
      <c r="A482" t="s">
        <v>14510</v>
      </c>
      <c r="B482" t="s">
        <v>13720</v>
      </c>
      <c r="C482" t="s">
        <v>644</v>
      </c>
      <c r="D482" t="s">
        <v>645</v>
      </c>
      <c r="E482" t="s">
        <v>2066</v>
      </c>
      <c r="F482" t="s">
        <v>247</v>
      </c>
      <c r="G482" t="s">
        <v>248</v>
      </c>
      <c r="H482" t="s">
        <v>2154</v>
      </c>
      <c r="I482">
        <v>0</v>
      </c>
      <c r="J482">
        <v>0</v>
      </c>
      <c r="K482" t="str">
        <f t="shared" si="0"/>
        <v>C6A1</v>
      </c>
      <c r="L482">
        <v>0</v>
      </c>
      <c r="M482">
        <v>1.425</v>
      </c>
    </row>
    <row r="483" spans="1:13" x14ac:dyDescent="0.25">
      <c r="A483" t="s">
        <v>14511</v>
      </c>
      <c r="B483" t="s">
        <v>13721</v>
      </c>
      <c r="C483" t="s">
        <v>644</v>
      </c>
      <c r="D483" t="s">
        <v>645</v>
      </c>
      <c r="E483" t="s">
        <v>2066</v>
      </c>
      <c r="F483" t="s">
        <v>247</v>
      </c>
      <c r="G483" t="s">
        <v>248</v>
      </c>
      <c r="H483" t="s">
        <v>4419</v>
      </c>
      <c r="I483">
        <v>0</v>
      </c>
      <c r="J483">
        <v>0</v>
      </c>
      <c r="K483" t="str">
        <f t="shared" si="0"/>
        <v>C6A2</v>
      </c>
      <c r="L483">
        <v>0.55000000000000004</v>
      </c>
      <c r="M483">
        <v>1.25</v>
      </c>
    </row>
    <row r="484" spans="1:13" x14ac:dyDescent="0.25">
      <c r="A484" t="s">
        <v>14512</v>
      </c>
      <c r="B484" t="s">
        <v>13722</v>
      </c>
      <c r="C484" t="s">
        <v>655</v>
      </c>
      <c r="D484" t="s">
        <v>645</v>
      </c>
      <c r="E484" t="s">
        <v>2066</v>
      </c>
      <c r="F484" t="s">
        <v>304</v>
      </c>
      <c r="G484" t="s">
        <v>305</v>
      </c>
      <c r="H484" t="s">
        <v>2131</v>
      </c>
      <c r="I484">
        <v>0</v>
      </c>
      <c r="J484">
        <v>0</v>
      </c>
      <c r="K484" t="str">
        <f t="shared" si="0"/>
        <v>C1</v>
      </c>
      <c r="L484">
        <v>0.03</v>
      </c>
      <c r="M484">
        <v>0.03</v>
      </c>
    </row>
    <row r="485" spans="1:13" x14ac:dyDescent="0.25">
      <c r="A485" t="s">
        <v>14513</v>
      </c>
      <c r="B485" t="s">
        <v>13723</v>
      </c>
      <c r="C485" t="s">
        <v>655</v>
      </c>
      <c r="D485" t="s">
        <v>645</v>
      </c>
      <c r="E485" t="s">
        <v>2066</v>
      </c>
      <c r="F485" t="s">
        <v>304</v>
      </c>
      <c r="G485" t="s">
        <v>305</v>
      </c>
      <c r="H485" t="s">
        <v>2132</v>
      </c>
      <c r="I485">
        <v>0</v>
      </c>
      <c r="J485">
        <v>0</v>
      </c>
      <c r="K485" t="str">
        <f t="shared" si="0"/>
        <v>C1A1</v>
      </c>
      <c r="L485">
        <v>0.2</v>
      </c>
      <c r="M485">
        <v>0.2</v>
      </c>
    </row>
    <row r="486" spans="1:13" x14ac:dyDescent="0.25">
      <c r="A486" t="s">
        <v>14514</v>
      </c>
      <c r="B486" t="s">
        <v>13724</v>
      </c>
      <c r="C486" t="s">
        <v>655</v>
      </c>
      <c r="D486" t="s">
        <v>645</v>
      </c>
      <c r="E486" t="s">
        <v>2066</v>
      </c>
      <c r="F486" t="s">
        <v>304</v>
      </c>
      <c r="G486" t="s">
        <v>305</v>
      </c>
      <c r="H486" t="s">
        <v>2136</v>
      </c>
      <c r="I486">
        <v>0</v>
      </c>
      <c r="J486">
        <v>0</v>
      </c>
      <c r="K486" t="str">
        <f t="shared" si="0"/>
        <v>C1A2</v>
      </c>
      <c r="L486">
        <v>3.7499999999999999E-2</v>
      </c>
      <c r="M486">
        <v>3.7499999999999999E-2</v>
      </c>
    </row>
    <row r="487" spans="1:13" x14ac:dyDescent="0.25">
      <c r="A487" t="s">
        <v>14515</v>
      </c>
      <c r="B487" t="s">
        <v>13725</v>
      </c>
      <c r="C487" t="s">
        <v>655</v>
      </c>
      <c r="D487" t="s">
        <v>645</v>
      </c>
      <c r="E487" t="s">
        <v>2066</v>
      </c>
      <c r="F487" t="s">
        <v>304</v>
      </c>
      <c r="G487" t="s">
        <v>305</v>
      </c>
      <c r="H487" t="s">
        <v>2138</v>
      </c>
      <c r="I487">
        <v>0</v>
      </c>
      <c r="J487">
        <v>0</v>
      </c>
      <c r="K487" t="str">
        <f t="shared" si="0"/>
        <v>C2</v>
      </c>
      <c r="L487">
        <v>0.14000000000000001</v>
      </c>
      <c r="M487">
        <v>0.46</v>
      </c>
    </row>
    <row r="488" spans="1:13" x14ac:dyDescent="0.25">
      <c r="A488" t="s">
        <v>14516</v>
      </c>
      <c r="B488" t="s">
        <v>13726</v>
      </c>
      <c r="C488" t="s">
        <v>655</v>
      </c>
      <c r="D488" t="s">
        <v>645</v>
      </c>
      <c r="E488" t="s">
        <v>2066</v>
      </c>
      <c r="F488" t="s">
        <v>304</v>
      </c>
      <c r="G488" t="s">
        <v>305</v>
      </c>
      <c r="H488" t="s">
        <v>2140</v>
      </c>
      <c r="I488">
        <v>0</v>
      </c>
      <c r="J488">
        <v>0</v>
      </c>
      <c r="K488" t="str">
        <f t="shared" si="0"/>
        <v>C2A1</v>
      </c>
      <c r="L488">
        <v>0.12</v>
      </c>
      <c r="M488">
        <v>0.24</v>
      </c>
    </row>
    <row r="489" spans="1:13" x14ac:dyDescent="0.25">
      <c r="A489" t="s">
        <v>14517</v>
      </c>
      <c r="B489" t="s">
        <v>13727</v>
      </c>
      <c r="C489" t="s">
        <v>655</v>
      </c>
      <c r="D489" t="s">
        <v>645</v>
      </c>
      <c r="E489" t="s">
        <v>2066</v>
      </c>
      <c r="F489" t="s">
        <v>304</v>
      </c>
      <c r="G489" t="s">
        <v>305</v>
      </c>
      <c r="H489" t="s">
        <v>2202</v>
      </c>
      <c r="I489">
        <v>0</v>
      </c>
      <c r="J489">
        <v>0</v>
      </c>
      <c r="K489" t="str">
        <f t="shared" si="0"/>
        <v>C2A2</v>
      </c>
      <c r="L489">
        <v>0.17100000000000001</v>
      </c>
      <c r="M489">
        <v>0.54049999999999998</v>
      </c>
    </row>
    <row r="490" spans="1:13" x14ac:dyDescent="0.25">
      <c r="A490" t="s">
        <v>14518</v>
      </c>
      <c r="B490" t="s">
        <v>13728</v>
      </c>
      <c r="C490" t="s">
        <v>655</v>
      </c>
      <c r="D490" t="s">
        <v>645</v>
      </c>
      <c r="E490" t="s">
        <v>2066</v>
      </c>
      <c r="F490" t="s">
        <v>304</v>
      </c>
      <c r="G490" t="s">
        <v>305</v>
      </c>
      <c r="H490" t="s">
        <v>2142</v>
      </c>
      <c r="I490">
        <v>0</v>
      </c>
      <c r="J490">
        <v>0</v>
      </c>
      <c r="K490" t="str">
        <f t="shared" si="0"/>
        <v>C3</v>
      </c>
      <c r="L490">
        <v>0.1</v>
      </c>
      <c r="M490">
        <v>0.19</v>
      </c>
    </row>
    <row r="491" spans="1:13" x14ac:dyDescent="0.25">
      <c r="A491" t="s">
        <v>14519</v>
      </c>
      <c r="B491" t="s">
        <v>13729</v>
      </c>
      <c r="C491" t="s">
        <v>655</v>
      </c>
      <c r="D491" t="s">
        <v>645</v>
      </c>
      <c r="E491" t="s">
        <v>2066</v>
      </c>
      <c r="F491" t="s">
        <v>304</v>
      </c>
      <c r="G491" t="s">
        <v>305</v>
      </c>
      <c r="H491" t="s">
        <v>2144</v>
      </c>
      <c r="I491">
        <v>0</v>
      </c>
      <c r="J491">
        <v>0</v>
      </c>
      <c r="K491" t="str">
        <f t="shared" si="0"/>
        <v>C3A1</v>
      </c>
      <c r="L491">
        <v>0.3</v>
      </c>
      <c r="M491">
        <v>0.5</v>
      </c>
    </row>
    <row r="492" spans="1:13" x14ac:dyDescent="0.25">
      <c r="A492" t="s">
        <v>14520</v>
      </c>
      <c r="B492" t="s">
        <v>13730</v>
      </c>
      <c r="C492" t="s">
        <v>655</v>
      </c>
      <c r="D492" t="s">
        <v>645</v>
      </c>
      <c r="E492" t="s">
        <v>2066</v>
      </c>
      <c r="F492" t="s">
        <v>304</v>
      </c>
      <c r="G492" t="s">
        <v>305</v>
      </c>
      <c r="H492" t="s">
        <v>2146</v>
      </c>
      <c r="I492">
        <v>0</v>
      </c>
      <c r="J492">
        <v>0</v>
      </c>
      <c r="K492" t="str">
        <f t="shared" si="0"/>
        <v>C4</v>
      </c>
      <c r="L492">
        <v>0</v>
      </c>
      <c r="M492">
        <v>0.02</v>
      </c>
    </row>
    <row r="493" spans="1:13" x14ac:dyDescent="0.25">
      <c r="A493" t="s">
        <v>14521</v>
      </c>
      <c r="B493" t="s">
        <v>13731</v>
      </c>
      <c r="C493" t="s">
        <v>655</v>
      </c>
      <c r="D493" t="s">
        <v>645</v>
      </c>
      <c r="E493" t="s">
        <v>2066</v>
      </c>
      <c r="F493" t="s">
        <v>304</v>
      </c>
      <c r="G493" t="s">
        <v>305</v>
      </c>
      <c r="H493" t="s">
        <v>2148</v>
      </c>
      <c r="I493">
        <v>0</v>
      </c>
      <c r="J493">
        <v>0</v>
      </c>
      <c r="K493" t="str">
        <f t="shared" si="0"/>
        <v>C4A1</v>
      </c>
      <c r="L493">
        <v>0</v>
      </c>
      <c r="M493">
        <v>0.25925925925925924</v>
      </c>
    </row>
    <row r="494" spans="1:13" x14ac:dyDescent="0.25">
      <c r="A494" t="s">
        <v>14522</v>
      </c>
      <c r="B494" t="s">
        <v>13732</v>
      </c>
      <c r="C494" t="s">
        <v>655</v>
      </c>
      <c r="D494" t="s">
        <v>645</v>
      </c>
      <c r="E494" t="s">
        <v>2066</v>
      </c>
      <c r="F494" t="s">
        <v>304</v>
      </c>
      <c r="G494" t="s">
        <v>305</v>
      </c>
      <c r="H494" t="s">
        <v>4416</v>
      </c>
      <c r="I494">
        <v>0</v>
      </c>
      <c r="J494">
        <v>0</v>
      </c>
      <c r="K494" t="str">
        <f t="shared" si="0"/>
        <v>C4A2</v>
      </c>
      <c r="L494">
        <v>1</v>
      </c>
      <c r="M494">
        <v>0.66666666666666663</v>
      </c>
    </row>
    <row r="495" spans="1:13" x14ac:dyDescent="0.25">
      <c r="A495" t="s">
        <v>14523</v>
      </c>
      <c r="B495" t="s">
        <v>13733</v>
      </c>
      <c r="C495" t="s">
        <v>655</v>
      </c>
      <c r="D495" t="s">
        <v>645</v>
      </c>
      <c r="E495" t="s">
        <v>2066</v>
      </c>
      <c r="F495" t="s">
        <v>304</v>
      </c>
      <c r="G495" t="s">
        <v>305</v>
      </c>
      <c r="H495" t="s">
        <v>2150</v>
      </c>
      <c r="I495">
        <v>0</v>
      </c>
      <c r="J495">
        <v>0</v>
      </c>
      <c r="K495" t="str">
        <f t="shared" si="0"/>
        <v>C5</v>
      </c>
      <c r="L495">
        <v>0</v>
      </c>
      <c r="M495">
        <v>0</v>
      </c>
    </row>
    <row r="496" spans="1:13" x14ac:dyDescent="0.25">
      <c r="A496" t="s">
        <v>14524</v>
      </c>
      <c r="B496" t="s">
        <v>13734</v>
      </c>
      <c r="C496" t="s">
        <v>655</v>
      </c>
      <c r="D496" t="s">
        <v>645</v>
      </c>
      <c r="E496" t="s">
        <v>2066</v>
      </c>
      <c r="F496" t="s">
        <v>304</v>
      </c>
      <c r="G496" t="s">
        <v>305</v>
      </c>
      <c r="H496" t="s">
        <v>2151</v>
      </c>
      <c r="I496">
        <v>0</v>
      </c>
      <c r="J496">
        <v>0</v>
      </c>
      <c r="K496" t="str">
        <f t="shared" si="0"/>
        <v>C5A1</v>
      </c>
      <c r="L496">
        <v>0</v>
      </c>
      <c r="M496">
        <v>0</v>
      </c>
    </row>
    <row r="497" spans="1:13" x14ac:dyDescent="0.25">
      <c r="A497" t="s">
        <v>14525</v>
      </c>
      <c r="B497" t="s">
        <v>13735</v>
      </c>
      <c r="C497" t="s">
        <v>655</v>
      </c>
      <c r="D497" t="s">
        <v>645</v>
      </c>
      <c r="E497" t="s">
        <v>2066</v>
      </c>
      <c r="F497" t="s">
        <v>304</v>
      </c>
      <c r="G497" t="s">
        <v>305</v>
      </c>
      <c r="H497" t="s">
        <v>4426</v>
      </c>
      <c r="I497">
        <v>0</v>
      </c>
      <c r="J497">
        <v>0</v>
      </c>
      <c r="K497" t="str">
        <f t="shared" si="0"/>
        <v>C5A2</v>
      </c>
      <c r="L497">
        <v>1</v>
      </c>
      <c r="M497">
        <v>1</v>
      </c>
    </row>
    <row r="498" spans="1:13" x14ac:dyDescent="0.25">
      <c r="A498" t="s">
        <v>14526</v>
      </c>
      <c r="B498" t="s">
        <v>13736</v>
      </c>
      <c r="C498" t="s">
        <v>655</v>
      </c>
      <c r="D498" t="s">
        <v>645</v>
      </c>
      <c r="E498" t="s">
        <v>2066</v>
      </c>
      <c r="F498" t="s">
        <v>304</v>
      </c>
      <c r="G498" t="s">
        <v>305</v>
      </c>
      <c r="H498" t="s">
        <v>2152</v>
      </c>
      <c r="I498">
        <v>0</v>
      </c>
      <c r="J498">
        <v>0</v>
      </c>
      <c r="K498" t="str">
        <f t="shared" si="0"/>
        <v>C6</v>
      </c>
      <c r="L498">
        <v>0</v>
      </c>
      <c r="M498">
        <v>0.36707818930041153</v>
      </c>
    </row>
    <row r="499" spans="1:13" x14ac:dyDescent="0.25">
      <c r="A499" t="s">
        <v>14527</v>
      </c>
      <c r="B499" t="s">
        <v>13737</v>
      </c>
      <c r="C499" t="s">
        <v>655</v>
      </c>
      <c r="D499" t="s">
        <v>645</v>
      </c>
      <c r="E499" t="s">
        <v>2066</v>
      </c>
      <c r="F499" t="s">
        <v>304</v>
      </c>
      <c r="G499" t="s">
        <v>305</v>
      </c>
      <c r="H499" t="s">
        <v>2154</v>
      </c>
      <c r="I499">
        <v>0</v>
      </c>
      <c r="J499">
        <v>0</v>
      </c>
      <c r="K499" t="str">
        <f t="shared" si="0"/>
        <v>C6A1</v>
      </c>
      <c r="L499">
        <v>0</v>
      </c>
      <c r="M499">
        <v>0.36625514403292181</v>
      </c>
    </row>
    <row r="500" spans="1:13" x14ac:dyDescent="0.25">
      <c r="A500" t="s">
        <v>14528</v>
      </c>
      <c r="B500" t="s">
        <v>13738</v>
      </c>
      <c r="C500" t="s">
        <v>655</v>
      </c>
      <c r="D500" t="s">
        <v>645</v>
      </c>
      <c r="E500" t="s">
        <v>2066</v>
      </c>
      <c r="F500" t="s">
        <v>304</v>
      </c>
      <c r="G500" t="s">
        <v>305</v>
      </c>
      <c r="H500" t="s">
        <v>4419</v>
      </c>
      <c r="I500">
        <v>0</v>
      </c>
      <c r="J500">
        <v>0</v>
      </c>
      <c r="K500" t="str">
        <f t="shared" si="0"/>
        <v>C6A2</v>
      </c>
      <c r="L500">
        <v>0</v>
      </c>
      <c r="M500">
        <v>1</v>
      </c>
    </row>
    <row r="501" spans="1:13" x14ac:dyDescent="0.25">
      <c r="A501" t="s">
        <v>14529</v>
      </c>
      <c r="B501" t="s">
        <v>13739</v>
      </c>
      <c r="C501" t="s">
        <v>655</v>
      </c>
      <c r="D501" t="s">
        <v>645</v>
      </c>
      <c r="E501" t="s">
        <v>2066</v>
      </c>
      <c r="F501" t="s">
        <v>304</v>
      </c>
      <c r="G501" t="s">
        <v>305</v>
      </c>
      <c r="H501" t="s">
        <v>2156</v>
      </c>
      <c r="I501">
        <v>0</v>
      </c>
      <c r="J501">
        <v>0</v>
      </c>
      <c r="K501" t="str">
        <f t="shared" si="0"/>
        <v>C7</v>
      </c>
      <c r="L501">
        <v>0</v>
      </c>
      <c r="M501">
        <v>0</v>
      </c>
    </row>
    <row r="502" spans="1:13" x14ac:dyDescent="0.25">
      <c r="A502" t="s">
        <v>14530</v>
      </c>
      <c r="B502" t="s">
        <v>13740</v>
      </c>
      <c r="C502" t="s">
        <v>655</v>
      </c>
      <c r="D502" t="s">
        <v>645</v>
      </c>
      <c r="E502" t="s">
        <v>2066</v>
      </c>
      <c r="F502" t="s">
        <v>304</v>
      </c>
      <c r="G502" t="s">
        <v>305</v>
      </c>
      <c r="H502" t="s">
        <v>2157</v>
      </c>
      <c r="I502">
        <v>0</v>
      </c>
      <c r="J502">
        <v>0</v>
      </c>
      <c r="K502" t="str">
        <f t="shared" si="0"/>
        <v>C7A1</v>
      </c>
      <c r="L502">
        <v>0</v>
      </c>
      <c r="M502">
        <v>0</v>
      </c>
    </row>
    <row r="503" spans="1:13" x14ac:dyDescent="0.25">
      <c r="A503" t="s">
        <v>14531</v>
      </c>
      <c r="B503" t="s">
        <v>13741</v>
      </c>
      <c r="C503" t="s">
        <v>655</v>
      </c>
      <c r="D503" t="s">
        <v>645</v>
      </c>
      <c r="E503" t="s">
        <v>2066</v>
      </c>
      <c r="F503" t="s">
        <v>304</v>
      </c>
      <c r="G503" t="s">
        <v>305</v>
      </c>
      <c r="H503" t="s">
        <v>4420</v>
      </c>
      <c r="I503">
        <v>0</v>
      </c>
      <c r="J503">
        <v>0</v>
      </c>
      <c r="K503" t="str">
        <f t="shared" si="0"/>
        <v>C7A2</v>
      </c>
      <c r="L503">
        <v>1</v>
      </c>
      <c r="M503">
        <v>0</v>
      </c>
    </row>
    <row r="504" spans="1:13" x14ac:dyDescent="0.25">
      <c r="A504" t="s">
        <v>14532</v>
      </c>
      <c r="B504" t="s">
        <v>13742</v>
      </c>
      <c r="C504" t="s">
        <v>655</v>
      </c>
      <c r="D504" t="s">
        <v>645</v>
      </c>
      <c r="E504" t="s">
        <v>2066</v>
      </c>
      <c r="F504" t="s">
        <v>304</v>
      </c>
      <c r="G504" t="s">
        <v>305</v>
      </c>
      <c r="H504" t="s">
        <v>4421</v>
      </c>
      <c r="I504">
        <v>0</v>
      </c>
      <c r="J504">
        <v>0</v>
      </c>
      <c r="K504" t="str">
        <f t="shared" si="0"/>
        <v>C7A3</v>
      </c>
      <c r="L504">
        <v>0</v>
      </c>
      <c r="M504">
        <v>0</v>
      </c>
    </row>
    <row r="505" spans="1:13" x14ac:dyDescent="0.25">
      <c r="A505" t="s">
        <v>14533</v>
      </c>
      <c r="B505" t="s">
        <v>13743</v>
      </c>
      <c r="C505" t="s">
        <v>655</v>
      </c>
      <c r="D505" t="s">
        <v>645</v>
      </c>
      <c r="E505" t="s">
        <v>2066</v>
      </c>
      <c r="F505" t="s">
        <v>304</v>
      </c>
      <c r="G505" t="s">
        <v>305</v>
      </c>
      <c r="H505" t="s">
        <v>4468</v>
      </c>
      <c r="I505">
        <v>0</v>
      </c>
      <c r="J505">
        <v>0</v>
      </c>
      <c r="K505" t="str">
        <f t="shared" si="0"/>
        <v>C7A4</v>
      </c>
      <c r="L505">
        <v>1</v>
      </c>
      <c r="M505">
        <v>1</v>
      </c>
    </row>
    <row r="506" spans="1:13" x14ac:dyDescent="0.25">
      <c r="A506" t="s">
        <v>14534</v>
      </c>
      <c r="B506" t="s">
        <v>13744</v>
      </c>
      <c r="C506" t="s">
        <v>655</v>
      </c>
      <c r="D506" t="s">
        <v>645</v>
      </c>
      <c r="E506" t="s">
        <v>2066</v>
      </c>
      <c r="F506" t="s">
        <v>304</v>
      </c>
      <c r="G506" t="s">
        <v>305</v>
      </c>
      <c r="H506" t="s">
        <v>2159</v>
      </c>
      <c r="I506">
        <v>0</v>
      </c>
      <c r="J506">
        <v>0</v>
      </c>
      <c r="K506" t="str">
        <f t="shared" si="0"/>
        <v>C8</v>
      </c>
      <c r="L506">
        <v>0.27479999999999999</v>
      </c>
      <c r="M506">
        <v>6.6666666666666666E-2</v>
      </c>
    </row>
    <row r="507" spans="1:13" x14ac:dyDescent="0.25">
      <c r="A507" t="s">
        <v>14535</v>
      </c>
      <c r="B507" t="s">
        <v>13745</v>
      </c>
      <c r="C507" t="s">
        <v>655</v>
      </c>
      <c r="D507" t="s">
        <v>645</v>
      </c>
      <c r="E507" t="s">
        <v>2066</v>
      </c>
      <c r="F507" t="s">
        <v>304</v>
      </c>
      <c r="G507" t="s">
        <v>305</v>
      </c>
      <c r="H507" t="s">
        <v>2161</v>
      </c>
      <c r="I507">
        <v>0</v>
      </c>
      <c r="J507">
        <v>0</v>
      </c>
      <c r="K507" t="str">
        <f t="shared" si="0"/>
        <v>C8A1</v>
      </c>
      <c r="L507">
        <v>0.27479999999999999</v>
      </c>
      <c r="M507">
        <v>0</v>
      </c>
    </row>
    <row r="508" spans="1:13" x14ac:dyDescent="0.25">
      <c r="A508" t="s">
        <v>14536</v>
      </c>
      <c r="B508" t="s">
        <v>13752</v>
      </c>
      <c r="C508" t="s">
        <v>656</v>
      </c>
      <c r="D508" t="s">
        <v>645</v>
      </c>
      <c r="E508" t="s">
        <v>2066</v>
      </c>
      <c r="F508" t="s">
        <v>312</v>
      </c>
      <c r="G508" t="s">
        <v>313</v>
      </c>
      <c r="H508" t="s">
        <v>2131</v>
      </c>
      <c r="I508">
        <v>0.75</v>
      </c>
      <c r="J508">
        <v>1.0666666666666667</v>
      </c>
    </row>
    <row r="509" spans="1:13" x14ac:dyDescent="0.25">
      <c r="A509" t="s">
        <v>14537</v>
      </c>
      <c r="B509" t="s">
        <v>13753</v>
      </c>
      <c r="C509" t="s">
        <v>656</v>
      </c>
      <c r="D509" t="s">
        <v>645</v>
      </c>
      <c r="E509" t="s">
        <v>2066</v>
      </c>
      <c r="F509" t="s">
        <v>312</v>
      </c>
      <c r="G509" t="s">
        <v>313</v>
      </c>
      <c r="H509" t="s">
        <v>2132</v>
      </c>
      <c r="I509">
        <v>0.78800000000000003</v>
      </c>
      <c r="J509">
        <v>1.0666666666666667</v>
      </c>
      <c r="K509" t="str">
        <f>TRIM(H509)</f>
        <v>C1A1</v>
      </c>
    </row>
    <row r="510" spans="1:13" x14ac:dyDescent="0.25">
      <c r="A510" t="s">
        <v>14538</v>
      </c>
      <c r="B510" t="s">
        <v>13754</v>
      </c>
      <c r="C510" t="s">
        <v>656</v>
      </c>
      <c r="D510" t="s">
        <v>645</v>
      </c>
      <c r="E510" t="s">
        <v>2066</v>
      </c>
      <c r="F510" t="s">
        <v>312</v>
      </c>
      <c r="G510" t="s">
        <v>313</v>
      </c>
      <c r="H510" t="s">
        <v>2138</v>
      </c>
      <c r="I510">
        <v>0.3453846153846154</v>
      </c>
      <c r="J510">
        <v>0.57769230769230773</v>
      </c>
    </row>
    <row r="511" spans="1:13" x14ac:dyDescent="0.25">
      <c r="A511" t="s">
        <v>14539</v>
      </c>
      <c r="B511" t="s">
        <v>13755</v>
      </c>
      <c r="C511" t="s">
        <v>656</v>
      </c>
      <c r="D511" t="s">
        <v>645</v>
      </c>
      <c r="E511" t="s">
        <v>2066</v>
      </c>
      <c r="F511" t="s">
        <v>312</v>
      </c>
      <c r="G511" t="s">
        <v>313</v>
      </c>
      <c r="H511" t="s">
        <v>2140</v>
      </c>
      <c r="I511">
        <v>0.20992631578947368</v>
      </c>
      <c r="J511">
        <v>0.57769230769230773</v>
      </c>
      <c r="K511" t="str">
        <f>TRIM(H511)</f>
        <v>C2A1</v>
      </c>
    </row>
    <row r="512" spans="1:13" x14ac:dyDescent="0.25">
      <c r="A512" t="s">
        <v>14540</v>
      </c>
      <c r="B512" t="s">
        <v>13756</v>
      </c>
      <c r="C512" t="s">
        <v>656</v>
      </c>
      <c r="D512" t="s">
        <v>645</v>
      </c>
      <c r="E512" t="s">
        <v>2066</v>
      </c>
      <c r="F512" t="s">
        <v>312</v>
      </c>
      <c r="G512" t="s">
        <v>313</v>
      </c>
      <c r="H512" t="s">
        <v>2142</v>
      </c>
      <c r="I512">
        <v>0.28798449612403099</v>
      </c>
      <c r="J512">
        <v>0.52596899224806204</v>
      </c>
    </row>
    <row r="513" spans="1:11" x14ac:dyDescent="0.25">
      <c r="A513" t="s">
        <v>14541</v>
      </c>
      <c r="B513" t="s">
        <v>13757</v>
      </c>
      <c r="C513" t="s">
        <v>656</v>
      </c>
      <c r="D513" t="s">
        <v>645</v>
      </c>
      <c r="E513" t="s">
        <v>2066</v>
      </c>
      <c r="F513" t="s">
        <v>312</v>
      </c>
      <c r="G513" t="s">
        <v>313</v>
      </c>
      <c r="H513" t="s">
        <v>2144</v>
      </c>
      <c r="I513">
        <v>0.20119777777777778</v>
      </c>
      <c r="J513">
        <v>0.52596899224806204</v>
      </c>
      <c r="K513" t="str">
        <f>TRIM(H513)</f>
        <v>C3A1</v>
      </c>
    </row>
    <row r="514" spans="1:11" x14ac:dyDescent="0.25">
      <c r="A514" t="s">
        <v>14542</v>
      </c>
      <c r="B514" t="s">
        <v>13758</v>
      </c>
      <c r="C514" t="s">
        <v>656</v>
      </c>
      <c r="D514" t="s">
        <v>645</v>
      </c>
      <c r="E514" t="s">
        <v>2066</v>
      </c>
      <c r="F514" t="s">
        <v>312</v>
      </c>
      <c r="G514" t="s">
        <v>313</v>
      </c>
      <c r="H514" t="s">
        <v>2146</v>
      </c>
      <c r="I514">
        <v>0.19333333333333333</v>
      </c>
      <c r="J514">
        <v>0.39533333333333331</v>
      </c>
    </row>
    <row r="515" spans="1:11" x14ac:dyDescent="0.25">
      <c r="A515" t="s">
        <v>14543</v>
      </c>
      <c r="B515" t="s">
        <v>13759</v>
      </c>
      <c r="C515" t="s">
        <v>656</v>
      </c>
      <c r="D515" t="s">
        <v>645</v>
      </c>
      <c r="E515" t="s">
        <v>2066</v>
      </c>
      <c r="F515" t="s">
        <v>312</v>
      </c>
      <c r="G515" t="s">
        <v>313</v>
      </c>
      <c r="H515" t="s">
        <v>2148</v>
      </c>
      <c r="I515">
        <v>0.25240000000000001</v>
      </c>
      <c r="J515">
        <v>0.39533333333333331</v>
      </c>
      <c r="K515" t="str">
        <f>TRIM(H515)</f>
        <v>C4A1</v>
      </c>
    </row>
    <row r="516" spans="1:11" x14ac:dyDescent="0.25">
      <c r="A516" t="s">
        <v>14544</v>
      </c>
      <c r="B516" t="s">
        <v>13760</v>
      </c>
      <c r="C516" t="s">
        <v>656</v>
      </c>
      <c r="D516" t="s">
        <v>645</v>
      </c>
      <c r="E516" t="s">
        <v>2066</v>
      </c>
      <c r="F516" t="s">
        <v>312</v>
      </c>
      <c r="G516" t="s">
        <v>313</v>
      </c>
      <c r="H516" t="s">
        <v>2150</v>
      </c>
      <c r="I516">
        <v>0.123</v>
      </c>
      <c r="J516">
        <v>0.26</v>
      </c>
    </row>
    <row r="517" spans="1:11" x14ac:dyDescent="0.25">
      <c r="A517" t="s">
        <v>14545</v>
      </c>
      <c r="B517" t="s">
        <v>13761</v>
      </c>
      <c r="C517" t="s">
        <v>656</v>
      </c>
      <c r="D517" t="s">
        <v>645</v>
      </c>
      <c r="E517" t="s">
        <v>2066</v>
      </c>
      <c r="F517" t="s">
        <v>312</v>
      </c>
      <c r="G517" t="s">
        <v>313</v>
      </c>
      <c r="H517" t="s">
        <v>2151</v>
      </c>
      <c r="I517">
        <v>0.14499999999999999</v>
      </c>
      <c r="J517">
        <v>0.26</v>
      </c>
      <c r="K517" t="str">
        <f>TRIM(H517)</f>
        <v>C5A1</v>
      </c>
    </row>
    <row r="518" spans="1:11" x14ac:dyDescent="0.25">
      <c r="A518" t="s">
        <v>14546</v>
      </c>
      <c r="B518" t="s">
        <v>13762</v>
      </c>
      <c r="C518" t="s">
        <v>656</v>
      </c>
      <c r="D518" t="s">
        <v>645</v>
      </c>
      <c r="E518" t="s">
        <v>2066</v>
      </c>
      <c r="F518" t="s">
        <v>312</v>
      </c>
      <c r="G518" t="s">
        <v>313</v>
      </c>
      <c r="H518" t="s">
        <v>2152</v>
      </c>
      <c r="I518">
        <v>0.33333333333333331</v>
      </c>
      <c r="J518">
        <v>1</v>
      </c>
    </row>
    <row r="519" spans="1:11" x14ac:dyDescent="0.25">
      <c r="A519" t="s">
        <v>14547</v>
      </c>
      <c r="B519" t="s">
        <v>13763</v>
      </c>
      <c r="C519" t="s">
        <v>656</v>
      </c>
      <c r="D519" t="s">
        <v>645</v>
      </c>
      <c r="E519" t="s">
        <v>2066</v>
      </c>
      <c r="F519" t="s">
        <v>312</v>
      </c>
      <c r="G519" t="s">
        <v>313</v>
      </c>
      <c r="H519" t="s">
        <v>2154</v>
      </c>
      <c r="I519">
        <v>0</v>
      </c>
      <c r="J519">
        <v>0</v>
      </c>
    </row>
    <row r="520" spans="1:11" x14ac:dyDescent="0.25">
      <c r="A520" t="s">
        <v>14548</v>
      </c>
      <c r="B520" t="s">
        <v>13764</v>
      </c>
      <c r="C520" t="s">
        <v>656</v>
      </c>
      <c r="D520" t="s">
        <v>645</v>
      </c>
      <c r="E520" t="s">
        <v>2066</v>
      </c>
      <c r="F520" t="s">
        <v>312</v>
      </c>
      <c r="G520" t="s">
        <v>313</v>
      </c>
      <c r="H520" t="s">
        <v>2156</v>
      </c>
      <c r="I520">
        <v>0</v>
      </c>
      <c r="J520">
        <v>0</v>
      </c>
    </row>
    <row r="521" spans="1:11" x14ac:dyDescent="0.25">
      <c r="A521" t="s">
        <v>14547</v>
      </c>
      <c r="B521" t="s">
        <v>13765</v>
      </c>
      <c r="C521" t="s">
        <v>656</v>
      </c>
      <c r="D521" t="s">
        <v>645</v>
      </c>
      <c r="E521" t="s">
        <v>2066</v>
      </c>
      <c r="F521" t="s">
        <v>312</v>
      </c>
      <c r="G521" t="s">
        <v>313</v>
      </c>
      <c r="H521" t="s">
        <v>2154</v>
      </c>
      <c r="I521">
        <v>0</v>
      </c>
      <c r="J521">
        <v>0</v>
      </c>
    </row>
    <row r="522" spans="1:11" x14ac:dyDescent="0.25">
      <c r="A522" t="s">
        <v>14549</v>
      </c>
      <c r="B522" t="s">
        <v>13766</v>
      </c>
      <c r="C522" t="s">
        <v>656</v>
      </c>
      <c r="D522" t="s">
        <v>645</v>
      </c>
      <c r="E522" t="s">
        <v>2066</v>
      </c>
      <c r="F522" t="s">
        <v>312</v>
      </c>
      <c r="G522" t="s">
        <v>313</v>
      </c>
      <c r="H522" t="s">
        <v>2159</v>
      </c>
      <c r="I522">
        <v>0</v>
      </c>
      <c r="J522">
        <v>0.76595744680851063</v>
      </c>
    </row>
    <row r="523" spans="1:11" x14ac:dyDescent="0.25">
      <c r="A523" t="s">
        <v>14550</v>
      </c>
      <c r="B523" t="s">
        <v>13767</v>
      </c>
      <c r="C523" t="s">
        <v>656</v>
      </c>
      <c r="D523" t="s">
        <v>645</v>
      </c>
      <c r="E523" t="s">
        <v>2066</v>
      </c>
      <c r="F523" t="s">
        <v>312</v>
      </c>
      <c r="G523" t="s">
        <v>313</v>
      </c>
      <c r="H523" t="s">
        <v>2161</v>
      </c>
      <c r="I523">
        <v>0</v>
      </c>
      <c r="J523">
        <v>0.76595744680851063</v>
      </c>
    </row>
    <row r="524" spans="1:11" x14ac:dyDescent="0.25">
      <c r="A524" t="s">
        <v>14551</v>
      </c>
      <c r="B524" t="s">
        <v>13768</v>
      </c>
      <c r="C524" t="s">
        <v>656</v>
      </c>
      <c r="D524" t="s">
        <v>645</v>
      </c>
      <c r="E524" t="s">
        <v>2066</v>
      </c>
      <c r="F524" t="s">
        <v>312</v>
      </c>
      <c r="G524" t="s">
        <v>313</v>
      </c>
      <c r="H524" t="s">
        <v>4423</v>
      </c>
      <c r="I524">
        <v>0</v>
      </c>
      <c r="J524">
        <v>0</v>
      </c>
    </row>
    <row r="525" spans="1:11" x14ac:dyDescent="0.25">
      <c r="A525" t="s">
        <v>14552</v>
      </c>
      <c r="B525" t="s">
        <v>13769</v>
      </c>
      <c r="C525" t="s">
        <v>656</v>
      </c>
      <c r="D525" t="s">
        <v>645</v>
      </c>
      <c r="E525" t="s">
        <v>2066</v>
      </c>
      <c r="F525" t="s">
        <v>312</v>
      </c>
      <c r="G525" t="s">
        <v>313</v>
      </c>
      <c r="H525" t="s">
        <v>4424</v>
      </c>
      <c r="I525">
        <v>0</v>
      </c>
      <c r="J525">
        <v>0</v>
      </c>
    </row>
    <row r="526" spans="1:11" x14ac:dyDescent="0.25">
      <c r="A526" t="s">
        <v>14553</v>
      </c>
      <c r="B526" t="s">
        <v>13770</v>
      </c>
      <c r="C526" t="s">
        <v>656</v>
      </c>
      <c r="D526" t="s">
        <v>645</v>
      </c>
      <c r="E526" t="s">
        <v>2066</v>
      </c>
      <c r="F526" t="s">
        <v>312</v>
      </c>
      <c r="G526" t="s">
        <v>313</v>
      </c>
      <c r="H526" t="s">
        <v>4427</v>
      </c>
      <c r="I526">
        <v>0</v>
      </c>
      <c r="J526">
        <v>0.84</v>
      </c>
    </row>
    <row r="527" spans="1:11" x14ac:dyDescent="0.25">
      <c r="A527" t="s">
        <v>14554</v>
      </c>
      <c r="B527" t="s">
        <v>13771</v>
      </c>
      <c r="C527" t="s">
        <v>656</v>
      </c>
      <c r="D527" t="s">
        <v>645</v>
      </c>
      <c r="E527" t="s">
        <v>2066</v>
      </c>
      <c r="F527" t="s">
        <v>312</v>
      </c>
      <c r="G527" t="s">
        <v>313</v>
      </c>
      <c r="H527" t="s">
        <v>4428</v>
      </c>
      <c r="I527">
        <v>0</v>
      </c>
      <c r="J527">
        <v>0.84</v>
      </c>
    </row>
    <row r="528" spans="1:11" x14ac:dyDescent="0.25">
      <c r="A528" t="s">
        <v>14555</v>
      </c>
      <c r="B528" t="s">
        <v>12621</v>
      </c>
      <c r="C528" t="s">
        <v>659</v>
      </c>
      <c r="D528" t="s">
        <v>645</v>
      </c>
      <c r="E528" t="s">
        <v>2066</v>
      </c>
      <c r="F528" t="s">
        <v>122</v>
      </c>
      <c r="G528" t="s">
        <v>123</v>
      </c>
      <c r="H528" t="s">
        <v>2131</v>
      </c>
      <c r="I528">
        <v>0.29199999999999998</v>
      </c>
      <c r="J528">
        <v>0.47733333333333333</v>
      </c>
    </row>
    <row r="529" spans="1:11" x14ac:dyDescent="0.25">
      <c r="A529" t="s">
        <v>14556</v>
      </c>
      <c r="B529" t="s">
        <v>12622</v>
      </c>
      <c r="C529" t="s">
        <v>659</v>
      </c>
      <c r="D529" t="s">
        <v>645</v>
      </c>
      <c r="E529" t="s">
        <v>2066</v>
      </c>
      <c r="F529" t="s">
        <v>122</v>
      </c>
      <c r="G529" t="s">
        <v>123</v>
      </c>
      <c r="H529" t="s">
        <v>2132</v>
      </c>
      <c r="I529">
        <v>0.29199999999999998</v>
      </c>
      <c r="J529">
        <v>0.47733333333333333</v>
      </c>
    </row>
    <row r="530" spans="1:11" x14ac:dyDescent="0.25">
      <c r="A530" t="s">
        <v>14557</v>
      </c>
      <c r="B530" t="s">
        <v>12623</v>
      </c>
      <c r="C530" t="s">
        <v>659</v>
      </c>
      <c r="D530" t="s">
        <v>645</v>
      </c>
      <c r="E530" t="s">
        <v>2066</v>
      </c>
      <c r="F530" t="s">
        <v>122</v>
      </c>
      <c r="G530" t="s">
        <v>123</v>
      </c>
      <c r="H530" t="s">
        <v>2138</v>
      </c>
      <c r="I530">
        <v>0.6</v>
      </c>
      <c r="J530">
        <v>0.82</v>
      </c>
    </row>
    <row r="531" spans="1:11" x14ac:dyDescent="0.25">
      <c r="A531" t="s">
        <v>14558</v>
      </c>
      <c r="B531" t="s">
        <v>12624</v>
      </c>
      <c r="C531" t="s">
        <v>659</v>
      </c>
      <c r="D531" t="s">
        <v>645</v>
      </c>
      <c r="E531" t="s">
        <v>2066</v>
      </c>
      <c r="F531" t="s">
        <v>122</v>
      </c>
      <c r="G531" t="s">
        <v>123</v>
      </c>
      <c r="H531" t="s">
        <v>2202</v>
      </c>
      <c r="I531">
        <v>0.6</v>
      </c>
      <c r="J531">
        <v>0.82</v>
      </c>
    </row>
    <row r="532" spans="1:11" x14ac:dyDescent="0.25">
      <c r="A532" t="s">
        <v>14559</v>
      </c>
      <c r="B532" t="s">
        <v>12625</v>
      </c>
      <c r="C532" t="s">
        <v>659</v>
      </c>
      <c r="D532" t="s">
        <v>645</v>
      </c>
      <c r="E532" t="s">
        <v>2066</v>
      </c>
      <c r="F532" t="s">
        <v>122</v>
      </c>
      <c r="G532" t="s">
        <v>123</v>
      </c>
      <c r="H532" t="s">
        <v>2142</v>
      </c>
      <c r="I532">
        <v>0.3</v>
      </c>
      <c r="J532">
        <v>0.8</v>
      </c>
    </row>
    <row r="533" spans="1:11" x14ac:dyDescent="0.25">
      <c r="A533" t="s">
        <v>14560</v>
      </c>
      <c r="B533" t="s">
        <v>12626</v>
      </c>
      <c r="C533" t="s">
        <v>659</v>
      </c>
      <c r="D533" t="s">
        <v>645</v>
      </c>
      <c r="E533" t="s">
        <v>2066</v>
      </c>
      <c r="F533" t="s">
        <v>122</v>
      </c>
      <c r="G533" t="s">
        <v>123</v>
      </c>
      <c r="H533" t="s">
        <v>2321</v>
      </c>
      <c r="I533">
        <v>0.3</v>
      </c>
      <c r="J533">
        <v>0.8</v>
      </c>
    </row>
    <row r="534" spans="1:11" x14ac:dyDescent="0.25">
      <c r="A534" t="s">
        <v>14561</v>
      </c>
      <c r="B534" t="s">
        <v>12627</v>
      </c>
      <c r="C534" t="s">
        <v>659</v>
      </c>
      <c r="D534" t="s">
        <v>645</v>
      </c>
      <c r="E534" t="s">
        <v>2066</v>
      </c>
      <c r="F534" t="s">
        <v>122</v>
      </c>
      <c r="G534" t="s">
        <v>123</v>
      </c>
      <c r="H534" t="s">
        <v>2146</v>
      </c>
      <c r="I534">
        <v>0.23294117647058823</v>
      </c>
      <c r="J534">
        <v>0.33294117647058824</v>
      </c>
    </row>
    <row r="535" spans="1:11" x14ac:dyDescent="0.25">
      <c r="A535" t="s">
        <v>14562</v>
      </c>
      <c r="B535" t="s">
        <v>12628</v>
      </c>
      <c r="C535" t="s">
        <v>659</v>
      </c>
      <c r="D535" t="s">
        <v>645</v>
      </c>
      <c r="E535" t="s">
        <v>2066</v>
      </c>
      <c r="F535" t="s">
        <v>122</v>
      </c>
      <c r="G535" t="s">
        <v>123</v>
      </c>
      <c r="H535" t="s">
        <v>4430</v>
      </c>
      <c r="I535">
        <v>0.23294117647058823</v>
      </c>
      <c r="J535">
        <v>0.33294117647058824</v>
      </c>
    </row>
    <row r="536" spans="1:11" x14ac:dyDescent="0.25">
      <c r="A536" t="s">
        <v>14563</v>
      </c>
      <c r="B536" t="s">
        <v>12629</v>
      </c>
      <c r="C536" t="s">
        <v>659</v>
      </c>
      <c r="D536" t="s">
        <v>645</v>
      </c>
      <c r="E536" t="s">
        <v>2066</v>
      </c>
      <c r="F536" t="s">
        <v>122</v>
      </c>
      <c r="G536" t="s">
        <v>123</v>
      </c>
      <c r="H536" t="s">
        <v>2150</v>
      </c>
      <c r="I536">
        <v>0.16500000000000001</v>
      </c>
      <c r="J536">
        <v>0.315</v>
      </c>
    </row>
    <row r="537" spans="1:11" x14ac:dyDescent="0.25">
      <c r="A537" t="s">
        <v>14564</v>
      </c>
      <c r="B537" t="s">
        <v>12630</v>
      </c>
      <c r="C537" t="s">
        <v>659</v>
      </c>
      <c r="D537" t="s">
        <v>645</v>
      </c>
      <c r="E537" t="s">
        <v>2066</v>
      </c>
      <c r="F537" t="s">
        <v>122</v>
      </c>
      <c r="G537" t="s">
        <v>123</v>
      </c>
      <c r="H537" t="s">
        <v>4431</v>
      </c>
      <c r="I537">
        <v>0.16500000000000001</v>
      </c>
      <c r="J537">
        <v>0.315</v>
      </c>
    </row>
    <row r="538" spans="1:11" x14ac:dyDescent="0.25">
      <c r="A538" t="s">
        <v>14565</v>
      </c>
      <c r="B538" t="s">
        <v>12631</v>
      </c>
      <c r="C538" t="s">
        <v>660</v>
      </c>
      <c r="D538" t="s">
        <v>645</v>
      </c>
      <c r="E538" t="s">
        <v>2066</v>
      </c>
      <c r="F538" t="s">
        <v>322</v>
      </c>
      <c r="G538" t="s">
        <v>323</v>
      </c>
      <c r="H538" t="s">
        <v>2131</v>
      </c>
      <c r="I538">
        <v>0</v>
      </c>
      <c r="J538">
        <v>0.18518518518518517</v>
      </c>
    </row>
    <row r="539" spans="1:11" x14ac:dyDescent="0.25">
      <c r="A539" t="s">
        <v>14566</v>
      </c>
      <c r="B539" t="s">
        <v>12632</v>
      </c>
      <c r="C539" t="s">
        <v>660</v>
      </c>
      <c r="D539" t="s">
        <v>645</v>
      </c>
      <c r="E539" t="s">
        <v>2066</v>
      </c>
      <c r="F539" t="s">
        <v>322</v>
      </c>
      <c r="G539" t="s">
        <v>323</v>
      </c>
      <c r="H539" t="s">
        <v>2132</v>
      </c>
      <c r="I539">
        <v>0</v>
      </c>
      <c r="J539">
        <v>1</v>
      </c>
    </row>
    <row r="540" spans="1:11" x14ac:dyDescent="0.25">
      <c r="A540" t="s">
        <v>14567</v>
      </c>
      <c r="B540" t="s">
        <v>12633</v>
      </c>
      <c r="C540" t="s">
        <v>661</v>
      </c>
      <c r="D540" t="s">
        <v>645</v>
      </c>
      <c r="E540" t="s">
        <v>2066</v>
      </c>
      <c r="F540" t="s">
        <v>336</v>
      </c>
      <c r="G540" t="s">
        <v>337</v>
      </c>
      <c r="H540" t="s">
        <v>2131</v>
      </c>
      <c r="I540">
        <v>0</v>
      </c>
      <c r="J540">
        <v>0</v>
      </c>
    </row>
    <row r="541" spans="1:11" x14ac:dyDescent="0.25">
      <c r="A541" t="s">
        <v>14568</v>
      </c>
      <c r="B541" t="s">
        <v>12634</v>
      </c>
      <c r="C541" t="s">
        <v>661</v>
      </c>
      <c r="D541" t="s">
        <v>645</v>
      </c>
      <c r="E541" t="s">
        <v>2066</v>
      </c>
      <c r="F541" t="s">
        <v>336</v>
      </c>
      <c r="G541" t="s">
        <v>337</v>
      </c>
      <c r="H541" t="s">
        <v>2132</v>
      </c>
      <c r="I541">
        <v>0</v>
      </c>
      <c r="J541">
        <v>0</v>
      </c>
    </row>
    <row r="542" spans="1:11" x14ac:dyDescent="0.25">
      <c r="A542" t="s">
        <v>14568</v>
      </c>
      <c r="B542" t="s">
        <v>12635</v>
      </c>
      <c r="C542" t="s">
        <v>661</v>
      </c>
      <c r="D542" t="s">
        <v>645</v>
      </c>
      <c r="E542" t="s">
        <v>2066</v>
      </c>
      <c r="F542" t="s">
        <v>336</v>
      </c>
      <c r="G542" t="s">
        <v>337</v>
      </c>
      <c r="H542" t="s">
        <v>2132</v>
      </c>
      <c r="I542">
        <v>0</v>
      </c>
      <c r="J542">
        <v>0</v>
      </c>
      <c r="K542" t="str">
        <f>TRIM(H542)</f>
        <v>C1A1</v>
      </c>
    </row>
    <row r="543" spans="1:11" x14ac:dyDescent="0.25">
      <c r="A543" t="s">
        <v>14569</v>
      </c>
      <c r="B543" t="s">
        <v>11754</v>
      </c>
      <c r="C543" t="s">
        <v>350</v>
      </c>
      <c r="D543" t="s">
        <v>345</v>
      </c>
      <c r="E543" t="s">
        <v>2052</v>
      </c>
      <c r="F543" t="s">
        <v>257</v>
      </c>
      <c r="G543" t="s">
        <v>258</v>
      </c>
      <c r="H543" t="s">
        <v>2131</v>
      </c>
      <c r="I543">
        <v>0.25</v>
      </c>
      <c r="J543">
        <v>0.5</v>
      </c>
    </row>
    <row r="544" spans="1:11" x14ac:dyDescent="0.25">
      <c r="A544" t="s">
        <v>14570</v>
      </c>
      <c r="B544" t="s">
        <v>11755</v>
      </c>
      <c r="C544" t="s">
        <v>350</v>
      </c>
      <c r="D544" t="s">
        <v>345</v>
      </c>
      <c r="E544" t="s">
        <v>2052</v>
      </c>
      <c r="F544" t="s">
        <v>257</v>
      </c>
      <c r="G544" t="s">
        <v>258</v>
      </c>
      <c r="H544" t="s">
        <v>2132</v>
      </c>
      <c r="I544">
        <v>0.25</v>
      </c>
      <c r="J544">
        <v>0.5</v>
      </c>
    </row>
    <row r="545" spans="1:10" x14ac:dyDescent="0.25">
      <c r="A545" t="s">
        <v>14571</v>
      </c>
      <c r="B545" t="s">
        <v>11756</v>
      </c>
      <c r="C545" t="s">
        <v>350</v>
      </c>
      <c r="D545" t="s">
        <v>345</v>
      </c>
      <c r="E545" t="s">
        <v>2052</v>
      </c>
      <c r="F545" t="s">
        <v>257</v>
      </c>
      <c r="G545" t="s">
        <v>258</v>
      </c>
      <c r="H545" t="s">
        <v>2138</v>
      </c>
      <c r="I545">
        <v>0.25057692307692309</v>
      </c>
      <c r="J545">
        <v>0.5</v>
      </c>
    </row>
    <row r="546" spans="1:10" x14ac:dyDescent="0.25">
      <c r="A546" t="s">
        <v>14572</v>
      </c>
      <c r="B546" t="s">
        <v>11757</v>
      </c>
      <c r="C546" t="s">
        <v>350</v>
      </c>
      <c r="D546" t="s">
        <v>345</v>
      </c>
      <c r="E546" t="s">
        <v>2052</v>
      </c>
      <c r="F546" t="s">
        <v>257</v>
      </c>
      <c r="G546" t="s">
        <v>258</v>
      </c>
      <c r="H546" t="s">
        <v>2140</v>
      </c>
      <c r="I546">
        <v>0.24691358024691357</v>
      </c>
      <c r="J546">
        <v>0.5</v>
      </c>
    </row>
    <row r="547" spans="1:10" x14ac:dyDescent="0.25">
      <c r="A547" t="s">
        <v>14573</v>
      </c>
      <c r="B547" t="s">
        <v>11758</v>
      </c>
      <c r="C547" t="s">
        <v>350</v>
      </c>
      <c r="D547" t="s">
        <v>345</v>
      </c>
      <c r="E547" t="s">
        <v>2052</v>
      </c>
      <c r="F547" t="s">
        <v>257</v>
      </c>
      <c r="G547" t="s">
        <v>258</v>
      </c>
      <c r="H547" t="s">
        <v>2142</v>
      </c>
      <c r="I547">
        <v>0.24333333333333335</v>
      </c>
      <c r="J547">
        <v>0.5</v>
      </c>
    </row>
    <row r="548" spans="1:10" x14ac:dyDescent="0.25">
      <c r="A548" t="s">
        <v>14574</v>
      </c>
      <c r="B548" t="s">
        <v>11759</v>
      </c>
      <c r="C548" t="s">
        <v>350</v>
      </c>
      <c r="D548" t="s">
        <v>345</v>
      </c>
      <c r="E548" t="s">
        <v>2052</v>
      </c>
      <c r="F548" t="s">
        <v>257</v>
      </c>
      <c r="G548" t="s">
        <v>258</v>
      </c>
      <c r="H548" t="s">
        <v>2144</v>
      </c>
      <c r="I548">
        <v>0.24333333333333335</v>
      </c>
      <c r="J548">
        <v>0.5</v>
      </c>
    </row>
    <row r="549" spans="1:10" x14ac:dyDescent="0.25">
      <c r="A549" t="s">
        <v>14575</v>
      </c>
      <c r="B549" t="s">
        <v>11760</v>
      </c>
      <c r="C549" t="s">
        <v>350</v>
      </c>
      <c r="D549" t="s">
        <v>345</v>
      </c>
      <c r="E549" t="s">
        <v>2052</v>
      </c>
      <c r="F549" t="s">
        <v>257</v>
      </c>
      <c r="G549" t="s">
        <v>258</v>
      </c>
      <c r="H549" t="s">
        <v>2146</v>
      </c>
      <c r="I549">
        <v>9.027443428021184E-2</v>
      </c>
      <c r="J549">
        <v>0.5</v>
      </c>
    </row>
    <row r="550" spans="1:10" x14ac:dyDescent="0.25">
      <c r="A550" t="s">
        <v>14576</v>
      </c>
      <c r="B550" t="s">
        <v>11761</v>
      </c>
      <c r="C550" t="s">
        <v>350</v>
      </c>
      <c r="D550" t="s">
        <v>345</v>
      </c>
      <c r="E550" t="s">
        <v>2052</v>
      </c>
      <c r="F550" t="s">
        <v>257</v>
      </c>
      <c r="G550" t="s">
        <v>258</v>
      </c>
      <c r="H550" t="s">
        <v>2148</v>
      </c>
      <c r="I550">
        <v>9.027443428021184E-2</v>
      </c>
      <c r="J550">
        <v>0.5</v>
      </c>
    </row>
    <row r="551" spans="1:10" x14ac:dyDescent="0.25">
      <c r="A551" t="s">
        <v>14577</v>
      </c>
      <c r="B551" t="s">
        <v>11762</v>
      </c>
      <c r="C551" t="s">
        <v>350</v>
      </c>
      <c r="D551" t="s">
        <v>345</v>
      </c>
      <c r="E551" t="s">
        <v>2052</v>
      </c>
      <c r="F551" t="s">
        <v>257</v>
      </c>
      <c r="G551" t="s">
        <v>258</v>
      </c>
      <c r="H551" t="s">
        <v>2150</v>
      </c>
      <c r="I551">
        <v>0.24</v>
      </c>
      <c r="J551">
        <v>0.5</v>
      </c>
    </row>
    <row r="552" spans="1:10" x14ac:dyDescent="0.25">
      <c r="A552" t="s">
        <v>14578</v>
      </c>
      <c r="B552" t="s">
        <v>11763</v>
      </c>
      <c r="C552" t="s">
        <v>350</v>
      </c>
      <c r="D552" t="s">
        <v>345</v>
      </c>
      <c r="E552" t="s">
        <v>2052</v>
      </c>
      <c r="F552" t="s">
        <v>257</v>
      </c>
      <c r="G552" t="s">
        <v>258</v>
      </c>
      <c r="H552" t="s">
        <v>2151</v>
      </c>
      <c r="I552">
        <v>0.25</v>
      </c>
      <c r="J552">
        <v>0.5</v>
      </c>
    </row>
    <row r="553" spans="1:10" x14ac:dyDescent="0.25">
      <c r="A553" t="s">
        <v>14579</v>
      </c>
      <c r="B553" t="s">
        <v>11764</v>
      </c>
      <c r="C553" t="s">
        <v>351</v>
      </c>
      <c r="D553" t="s">
        <v>345</v>
      </c>
      <c r="E553" t="s">
        <v>2052</v>
      </c>
      <c r="F553" t="s">
        <v>267</v>
      </c>
      <c r="G553" t="s">
        <v>268</v>
      </c>
      <c r="H553" t="s">
        <v>2131</v>
      </c>
      <c r="I553">
        <v>0.25</v>
      </c>
      <c r="J553">
        <v>0.53749999999999998</v>
      </c>
    </row>
    <row r="554" spans="1:10" x14ac:dyDescent="0.25">
      <c r="A554" t="s">
        <v>14580</v>
      </c>
      <c r="B554" t="s">
        <v>11765</v>
      </c>
      <c r="C554" t="s">
        <v>351</v>
      </c>
      <c r="D554" t="s">
        <v>345</v>
      </c>
      <c r="E554" t="s">
        <v>2052</v>
      </c>
      <c r="F554" t="s">
        <v>267</v>
      </c>
      <c r="G554" t="s">
        <v>268</v>
      </c>
      <c r="H554" t="s">
        <v>2132</v>
      </c>
      <c r="I554">
        <v>0.25</v>
      </c>
      <c r="J554">
        <v>0.53749999999999998</v>
      </c>
    </row>
    <row r="555" spans="1:10" x14ac:dyDescent="0.25">
      <c r="A555" t="s">
        <v>14581</v>
      </c>
      <c r="B555" t="s">
        <v>11766</v>
      </c>
      <c r="C555" t="s">
        <v>351</v>
      </c>
      <c r="D555" t="s">
        <v>345</v>
      </c>
      <c r="E555" t="s">
        <v>2052</v>
      </c>
      <c r="F555" t="s">
        <v>267</v>
      </c>
      <c r="G555" t="s">
        <v>268</v>
      </c>
      <c r="H555" t="s">
        <v>2138</v>
      </c>
      <c r="I555">
        <v>0</v>
      </c>
      <c r="J555">
        <v>0</v>
      </c>
    </row>
    <row r="556" spans="1:10" x14ac:dyDescent="0.25">
      <c r="A556" t="s">
        <v>14582</v>
      </c>
      <c r="B556" t="s">
        <v>11767</v>
      </c>
      <c r="C556" t="s">
        <v>351</v>
      </c>
      <c r="D556" t="s">
        <v>345</v>
      </c>
      <c r="E556" t="s">
        <v>2052</v>
      </c>
      <c r="F556" t="s">
        <v>267</v>
      </c>
      <c r="G556" t="s">
        <v>268</v>
      </c>
      <c r="H556" t="s">
        <v>2140</v>
      </c>
      <c r="I556">
        <v>0</v>
      </c>
      <c r="J556">
        <v>0</v>
      </c>
    </row>
    <row r="557" spans="1:10" x14ac:dyDescent="0.25">
      <c r="A557" t="s">
        <v>14583</v>
      </c>
      <c r="B557" t="s">
        <v>11768</v>
      </c>
      <c r="C557" t="s">
        <v>351</v>
      </c>
      <c r="D557" t="s">
        <v>345</v>
      </c>
      <c r="E557" t="s">
        <v>2052</v>
      </c>
      <c r="F557" t="s">
        <v>267</v>
      </c>
      <c r="G557" t="s">
        <v>268</v>
      </c>
      <c r="H557" t="s">
        <v>2202</v>
      </c>
      <c r="I557">
        <v>0</v>
      </c>
      <c r="J557">
        <v>0</v>
      </c>
    </row>
    <row r="558" spans="1:10" x14ac:dyDescent="0.25">
      <c r="A558" t="s">
        <v>14584</v>
      </c>
      <c r="B558" t="s">
        <v>11752</v>
      </c>
      <c r="C558" t="s">
        <v>355</v>
      </c>
      <c r="D558" t="s">
        <v>345</v>
      </c>
      <c r="E558" t="s">
        <v>2052</v>
      </c>
      <c r="F558" t="s">
        <v>284</v>
      </c>
      <c r="G558" t="s">
        <v>285</v>
      </c>
      <c r="H558" t="s">
        <v>2131</v>
      </c>
      <c r="I558">
        <v>0.25</v>
      </c>
      <c r="J558">
        <v>0.25</v>
      </c>
    </row>
    <row r="559" spans="1:10" x14ac:dyDescent="0.25">
      <c r="A559" t="s">
        <v>14585</v>
      </c>
      <c r="B559" t="s">
        <v>11753</v>
      </c>
      <c r="C559" t="s">
        <v>355</v>
      </c>
      <c r="D559" t="s">
        <v>345</v>
      </c>
      <c r="E559" t="s">
        <v>2052</v>
      </c>
      <c r="F559" t="s">
        <v>284</v>
      </c>
      <c r="G559" t="s">
        <v>285</v>
      </c>
      <c r="H559" t="s">
        <v>2132</v>
      </c>
      <c r="I559">
        <v>0.16666666666666666</v>
      </c>
      <c r="J559">
        <v>0.16666666666666666</v>
      </c>
    </row>
    <row r="560" spans="1:10" x14ac:dyDescent="0.25">
      <c r="A560" t="s">
        <v>14586</v>
      </c>
      <c r="B560" t="s">
        <v>11769</v>
      </c>
      <c r="C560" t="s">
        <v>356</v>
      </c>
      <c r="D560" t="s">
        <v>345</v>
      </c>
      <c r="E560" t="s">
        <v>2052</v>
      </c>
      <c r="F560" t="s">
        <v>297</v>
      </c>
      <c r="G560" t="s">
        <v>298</v>
      </c>
      <c r="H560" t="s">
        <v>2131</v>
      </c>
      <c r="I560">
        <v>0.25</v>
      </c>
      <c r="J560">
        <v>0.5</v>
      </c>
    </row>
    <row r="561" spans="1:10" x14ac:dyDescent="0.25">
      <c r="A561" t="s">
        <v>14587</v>
      </c>
      <c r="B561" t="s">
        <v>11770</v>
      </c>
      <c r="C561" t="s">
        <v>356</v>
      </c>
      <c r="D561" t="s">
        <v>345</v>
      </c>
      <c r="E561" t="s">
        <v>2052</v>
      </c>
      <c r="F561" t="s">
        <v>297</v>
      </c>
      <c r="G561" t="s">
        <v>298</v>
      </c>
      <c r="H561" t="s">
        <v>2132</v>
      </c>
      <c r="I561">
        <v>0.33333333333333331</v>
      </c>
      <c r="J561">
        <v>0.33333333333333331</v>
      </c>
    </row>
    <row r="562" spans="1:10" x14ac:dyDescent="0.25">
      <c r="A562" t="s">
        <v>14588</v>
      </c>
      <c r="B562" t="s">
        <v>11771</v>
      </c>
      <c r="C562" t="s">
        <v>356</v>
      </c>
      <c r="D562" t="s">
        <v>345</v>
      </c>
      <c r="E562" t="s">
        <v>2052</v>
      </c>
      <c r="F562" t="s">
        <v>297</v>
      </c>
      <c r="G562" t="s">
        <v>298</v>
      </c>
      <c r="H562" t="s">
        <v>2138</v>
      </c>
      <c r="I562">
        <v>0.25</v>
      </c>
      <c r="J562">
        <v>0.5</v>
      </c>
    </row>
    <row r="563" spans="1:10" x14ac:dyDescent="0.25">
      <c r="A563" t="s">
        <v>14589</v>
      </c>
      <c r="B563" t="s">
        <v>11772</v>
      </c>
      <c r="C563" t="s">
        <v>356</v>
      </c>
      <c r="D563" t="s">
        <v>345</v>
      </c>
      <c r="E563" t="s">
        <v>2052</v>
      </c>
      <c r="F563" t="s">
        <v>297</v>
      </c>
      <c r="G563" t="s">
        <v>298</v>
      </c>
      <c r="H563" t="s">
        <v>2140</v>
      </c>
      <c r="I563">
        <v>0.33333333333333331</v>
      </c>
      <c r="J563">
        <v>0.33333333333333331</v>
      </c>
    </row>
    <row r="564" spans="1:10" x14ac:dyDescent="0.25">
      <c r="A564" t="s">
        <v>14590</v>
      </c>
      <c r="B564" t="s">
        <v>11773</v>
      </c>
      <c r="C564" t="s">
        <v>356</v>
      </c>
      <c r="D564" t="s">
        <v>345</v>
      </c>
      <c r="E564" t="s">
        <v>2052</v>
      </c>
      <c r="F564" t="s">
        <v>297</v>
      </c>
      <c r="G564" t="s">
        <v>298</v>
      </c>
      <c r="H564" t="s">
        <v>2202</v>
      </c>
      <c r="I564">
        <v>1</v>
      </c>
      <c r="J564">
        <v>1</v>
      </c>
    </row>
    <row r="565" spans="1:10" x14ac:dyDescent="0.25">
      <c r="A565" t="s">
        <v>14591</v>
      </c>
      <c r="B565" t="s">
        <v>11774</v>
      </c>
      <c r="C565" t="s">
        <v>344</v>
      </c>
      <c r="D565" t="s">
        <v>345</v>
      </c>
      <c r="E565" t="s">
        <v>2052</v>
      </c>
      <c r="F565" t="s">
        <v>247</v>
      </c>
      <c r="G565" t="s">
        <v>248</v>
      </c>
      <c r="H565" t="s">
        <v>2131</v>
      </c>
      <c r="I565">
        <v>0</v>
      </c>
      <c r="J565">
        <v>0.42837500000000001</v>
      </c>
    </row>
    <row r="566" spans="1:10" x14ac:dyDescent="0.25">
      <c r="A566" t="s">
        <v>14592</v>
      </c>
      <c r="B566" t="s">
        <v>11775</v>
      </c>
      <c r="C566" t="s">
        <v>344</v>
      </c>
      <c r="D566" t="s">
        <v>345</v>
      </c>
      <c r="E566" t="s">
        <v>2052</v>
      </c>
      <c r="F566" t="s">
        <v>247</v>
      </c>
      <c r="G566" t="s">
        <v>248</v>
      </c>
      <c r="H566" t="s">
        <v>2132</v>
      </c>
      <c r="I566">
        <v>0</v>
      </c>
      <c r="J566">
        <v>0.42837500000000001</v>
      </c>
    </row>
    <row r="567" spans="1:10" x14ac:dyDescent="0.25">
      <c r="A567" t="s">
        <v>14593</v>
      </c>
      <c r="B567" t="s">
        <v>11776</v>
      </c>
      <c r="C567" t="s">
        <v>344</v>
      </c>
      <c r="D567" t="s">
        <v>345</v>
      </c>
      <c r="E567" t="s">
        <v>2052</v>
      </c>
      <c r="F567" t="s">
        <v>247</v>
      </c>
      <c r="G567" t="s">
        <v>248</v>
      </c>
      <c r="H567" t="s">
        <v>2138</v>
      </c>
      <c r="I567">
        <v>0.25</v>
      </c>
      <c r="J567">
        <v>0.46769230769230768</v>
      </c>
    </row>
    <row r="568" spans="1:10" x14ac:dyDescent="0.25">
      <c r="A568" t="s">
        <v>14594</v>
      </c>
      <c r="B568" t="s">
        <v>11777</v>
      </c>
      <c r="C568" t="s">
        <v>344</v>
      </c>
      <c r="D568" t="s">
        <v>345</v>
      </c>
      <c r="E568" t="s">
        <v>2052</v>
      </c>
      <c r="F568" t="s">
        <v>247</v>
      </c>
      <c r="G568" t="s">
        <v>248</v>
      </c>
      <c r="H568" t="s">
        <v>2140</v>
      </c>
      <c r="I568">
        <v>0.25</v>
      </c>
      <c r="J568">
        <v>0.46769230769230768</v>
      </c>
    </row>
    <row r="569" spans="1:10" x14ac:dyDescent="0.25">
      <c r="A569" t="s">
        <v>14595</v>
      </c>
      <c r="B569" t="s">
        <v>11778</v>
      </c>
      <c r="C569" t="s">
        <v>357</v>
      </c>
      <c r="D569" t="s">
        <v>345</v>
      </c>
      <c r="E569" t="s">
        <v>2052</v>
      </c>
      <c r="F569" t="s">
        <v>304</v>
      </c>
      <c r="G569" t="s">
        <v>305</v>
      </c>
      <c r="H569" t="s">
        <v>2131</v>
      </c>
      <c r="I569">
        <v>0.25</v>
      </c>
      <c r="J569">
        <v>0.5</v>
      </c>
    </row>
    <row r="570" spans="1:10" x14ac:dyDescent="0.25">
      <c r="A570" t="s">
        <v>14596</v>
      </c>
      <c r="B570" t="s">
        <v>11779</v>
      </c>
      <c r="C570" t="s">
        <v>357</v>
      </c>
      <c r="D570" t="s">
        <v>345</v>
      </c>
      <c r="E570" t="s">
        <v>2052</v>
      </c>
      <c r="F570" t="s">
        <v>304</v>
      </c>
      <c r="G570" t="s">
        <v>305</v>
      </c>
      <c r="H570" t="s">
        <v>2132</v>
      </c>
      <c r="I570">
        <v>0.25</v>
      </c>
      <c r="J570">
        <v>0.13333333333333333</v>
      </c>
    </row>
    <row r="571" spans="1:10" x14ac:dyDescent="0.25">
      <c r="A571" t="s">
        <v>14597</v>
      </c>
      <c r="B571" t="s">
        <v>11780</v>
      </c>
      <c r="C571" t="s">
        <v>357</v>
      </c>
      <c r="D571" t="s">
        <v>345</v>
      </c>
      <c r="E571" t="s">
        <v>2052</v>
      </c>
      <c r="F571" t="s">
        <v>304</v>
      </c>
      <c r="G571" t="s">
        <v>305</v>
      </c>
      <c r="H571" t="s">
        <v>2138</v>
      </c>
      <c r="I571">
        <v>0.25</v>
      </c>
      <c r="J571">
        <v>0.93220338983050843</v>
      </c>
    </row>
    <row r="572" spans="1:10" x14ac:dyDescent="0.25">
      <c r="A572" t="s">
        <v>14598</v>
      </c>
      <c r="B572" t="s">
        <v>11781</v>
      </c>
      <c r="C572" t="s">
        <v>357</v>
      </c>
      <c r="D572" t="s">
        <v>345</v>
      </c>
      <c r="E572" t="s">
        <v>2052</v>
      </c>
      <c r="F572" t="s">
        <v>304</v>
      </c>
      <c r="G572" t="s">
        <v>305</v>
      </c>
      <c r="H572" t="s">
        <v>2140</v>
      </c>
      <c r="I572">
        <v>0.25</v>
      </c>
      <c r="J572">
        <v>0.93220338983050843</v>
      </c>
    </row>
    <row r="573" spans="1:10" x14ac:dyDescent="0.25">
      <c r="A573" t="s">
        <v>14599</v>
      </c>
      <c r="B573" t="s">
        <v>11782</v>
      </c>
      <c r="C573" t="s">
        <v>358</v>
      </c>
      <c r="D573" t="s">
        <v>345</v>
      </c>
      <c r="E573" t="s">
        <v>2052</v>
      </c>
      <c r="F573" t="s">
        <v>312</v>
      </c>
      <c r="G573" t="s">
        <v>313</v>
      </c>
      <c r="H573" t="s">
        <v>2131</v>
      </c>
      <c r="I573">
        <v>0.1111111111111111</v>
      </c>
      <c r="J573">
        <v>0.33333333333333331</v>
      </c>
    </row>
    <row r="574" spans="1:10" x14ac:dyDescent="0.25">
      <c r="A574" t="s">
        <v>14600</v>
      </c>
      <c r="B574" t="s">
        <v>11783</v>
      </c>
      <c r="C574" t="s">
        <v>358</v>
      </c>
      <c r="D574" t="s">
        <v>345</v>
      </c>
      <c r="E574" t="s">
        <v>2052</v>
      </c>
      <c r="F574" t="s">
        <v>312</v>
      </c>
      <c r="G574" t="s">
        <v>313</v>
      </c>
      <c r="H574" t="s">
        <v>2132</v>
      </c>
      <c r="I574">
        <v>0.1111111111111111</v>
      </c>
      <c r="J574">
        <v>0.33333333333333331</v>
      </c>
    </row>
    <row r="575" spans="1:10" x14ac:dyDescent="0.25">
      <c r="A575" t="s">
        <v>14601</v>
      </c>
      <c r="B575" t="s">
        <v>11784</v>
      </c>
      <c r="C575" t="s">
        <v>365</v>
      </c>
      <c r="D575" t="s">
        <v>345</v>
      </c>
      <c r="E575" t="s">
        <v>2052</v>
      </c>
      <c r="F575" t="s">
        <v>122</v>
      </c>
      <c r="G575" t="s">
        <v>123</v>
      </c>
      <c r="H575" t="s">
        <v>2131</v>
      </c>
      <c r="I575">
        <v>0.21249999999999999</v>
      </c>
      <c r="J575">
        <v>0.57187500000000002</v>
      </c>
    </row>
    <row r="576" spans="1:10" x14ac:dyDescent="0.25">
      <c r="A576" t="s">
        <v>14602</v>
      </c>
      <c r="B576" t="s">
        <v>11785</v>
      </c>
      <c r="C576" t="s">
        <v>365</v>
      </c>
      <c r="D576" t="s">
        <v>345</v>
      </c>
      <c r="E576" t="s">
        <v>2052</v>
      </c>
      <c r="F576" t="s">
        <v>122</v>
      </c>
      <c r="G576" t="s">
        <v>123</v>
      </c>
      <c r="H576" t="s">
        <v>2132</v>
      </c>
      <c r="I576">
        <v>0.21249999999999999</v>
      </c>
      <c r="J576">
        <v>0.57187500000000002</v>
      </c>
    </row>
    <row r="577" spans="1:10" x14ac:dyDescent="0.25">
      <c r="A577" t="s">
        <v>14603</v>
      </c>
      <c r="B577" t="s">
        <v>11786</v>
      </c>
      <c r="C577" t="s">
        <v>365</v>
      </c>
      <c r="D577" t="s">
        <v>345</v>
      </c>
      <c r="E577" t="s">
        <v>2052</v>
      </c>
      <c r="F577" t="s">
        <v>122</v>
      </c>
      <c r="G577" t="s">
        <v>123</v>
      </c>
      <c r="H577" t="s">
        <v>2138</v>
      </c>
      <c r="I577">
        <v>0.14202380952380952</v>
      </c>
      <c r="J577">
        <v>0.51380952380952383</v>
      </c>
    </row>
    <row r="578" spans="1:10" x14ac:dyDescent="0.25">
      <c r="A578" t="s">
        <v>14604</v>
      </c>
      <c r="B578" t="s">
        <v>11787</v>
      </c>
      <c r="C578" t="s">
        <v>365</v>
      </c>
      <c r="D578" t="s">
        <v>345</v>
      </c>
      <c r="E578" t="s">
        <v>2052</v>
      </c>
      <c r="F578" t="s">
        <v>122</v>
      </c>
      <c r="G578" t="s">
        <v>123</v>
      </c>
      <c r="H578" t="s">
        <v>2140</v>
      </c>
      <c r="I578">
        <v>0.25440476190476191</v>
      </c>
      <c r="J578">
        <v>0.51380952380952383</v>
      </c>
    </row>
    <row r="579" spans="1:10" x14ac:dyDescent="0.25">
      <c r="A579" t="s">
        <v>14605</v>
      </c>
      <c r="B579" t="s">
        <v>11788</v>
      </c>
      <c r="C579" t="s">
        <v>366</v>
      </c>
      <c r="D579" t="s">
        <v>345</v>
      </c>
      <c r="E579" t="s">
        <v>2052</v>
      </c>
      <c r="F579" t="s">
        <v>322</v>
      </c>
      <c r="G579" t="s">
        <v>323</v>
      </c>
      <c r="H579" t="s">
        <v>2131</v>
      </c>
      <c r="I579">
        <v>0</v>
      </c>
      <c r="J579">
        <v>0.29729729729729731</v>
      </c>
    </row>
    <row r="580" spans="1:10" x14ac:dyDescent="0.25">
      <c r="A580" t="s">
        <v>14606</v>
      </c>
      <c r="B580" t="s">
        <v>11789</v>
      </c>
      <c r="C580" t="s">
        <v>366</v>
      </c>
      <c r="D580" t="s">
        <v>345</v>
      </c>
      <c r="E580" t="s">
        <v>2052</v>
      </c>
      <c r="F580" t="s">
        <v>322</v>
      </c>
      <c r="G580" t="s">
        <v>323</v>
      </c>
      <c r="H580" t="s">
        <v>2132</v>
      </c>
      <c r="I580">
        <v>1</v>
      </c>
      <c r="J580">
        <v>1</v>
      </c>
    </row>
    <row r="581" spans="1:10" x14ac:dyDescent="0.25">
      <c r="A581" t="s">
        <v>14607</v>
      </c>
      <c r="B581" t="s">
        <v>11790</v>
      </c>
      <c r="C581" t="s">
        <v>366</v>
      </c>
      <c r="D581" t="s">
        <v>345</v>
      </c>
      <c r="E581" t="s">
        <v>2052</v>
      </c>
      <c r="F581" t="s">
        <v>322</v>
      </c>
      <c r="G581" t="s">
        <v>323</v>
      </c>
      <c r="H581" t="s">
        <v>2136</v>
      </c>
      <c r="I581">
        <v>0.63063063063063063</v>
      </c>
      <c r="J581">
        <v>0.95495495495495497</v>
      </c>
    </row>
    <row r="582" spans="1:10" x14ac:dyDescent="0.25">
      <c r="A582" t="s">
        <v>14608</v>
      </c>
      <c r="B582" t="s">
        <v>11791</v>
      </c>
      <c r="C582" t="s">
        <v>367</v>
      </c>
      <c r="D582" t="s">
        <v>345</v>
      </c>
      <c r="E582" t="s">
        <v>2052</v>
      </c>
      <c r="F582" t="s">
        <v>328</v>
      </c>
      <c r="G582" t="s">
        <v>329</v>
      </c>
      <c r="H582" t="s">
        <v>2131</v>
      </c>
      <c r="I582">
        <v>0.05</v>
      </c>
      <c r="J582">
        <v>0.15</v>
      </c>
    </row>
    <row r="583" spans="1:10" x14ac:dyDescent="0.25">
      <c r="A583" t="s">
        <v>14609</v>
      </c>
      <c r="B583" t="s">
        <v>11792</v>
      </c>
      <c r="C583" t="s">
        <v>367</v>
      </c>
      <c r="D583" t="s">
        <v>345</v>
      </c>
      <c r="E583" t="s">
        <v>2052</v>
      </c>
      <c r="F583" t="s">
        <v>328</v>
      </c>
      <c r="G583" t="s">
        <v>329</v>
      </c>
      <c r="H583" t="s">
        <v>2132</v>
      </c>
      <c r="I583">
        <v>1</v>
      </c>
      <c r="J583">
        <v>1</v>
      </c>
    </row>
    <row r="584" spans="1:10" x14ac:dyDescent="0.25">
      <c r="A584" t="s">
        <v>14610</v>
      </c>
      <c r="B584" t="s">
        <v>11793</v>
      </c>
      <c r="C584" t="s">
        <v>367</v>
      </c>
      <c r="D584" t="s">
        <v>345</v>
      </c>
      <c r="E584" t="s">
        <v>2052</v>
      </c>
      <c r="F584" t="s">
        <v>328</v>
      </c>
      <c r="G584" t="s">
        <v>329</v>
      </c>
      <c r="H584" t="s">
        <v>2138</v>
      </c>
      <c r="I584">
        <v>0</v>
      </c>
      <c r="J584">
        <v>0</v>
      </c>
    </row>
    <row r="585" spans="1:10" x14ac:dyDescent="0.25">
      <c r="A585" t="s">
        <v>14611</v>
      </c>
      <c r="B585" t="s">
        <v>11794</v>
      </c>
      <c r="C585" t="s">
        <v>367</v>
      </c>
      <c r="D585" t="s">
        <v>345</v>
      </c>
      <c r="E585" t="s">
        <v>2052</v>
      </c>
      <c r="F585" t="s">
        <v>328</v>
      </c>
      <c r="G585" t="s">
        <v>329</v>
      </c>
      <c r="H585" t="s">
        <v>2140</v>
      </c>
      <c r="I585">
        <v>0</v>
      </c>
      <c r="J585">
        <v>0</v>
      </c>
    </row>
    <row r="586" spans="1:10" x14ac:dyDescent="0.25">
      <c r="A586" t="s">
        <v>14612</v>
      </c>
      <c r="B586" t="s">
        <v>11795</v>
      </c>
      <c r="C586" t="s">
        <v>368</v>
      </c>
      <c r="D586" t="s">
        <v>345</v>
      </c>
      <c r="E586" t="s">
        <v>2052</v>
      </c>
      <c r="F586" t="s">
        <v>369</v>
      </c>
      <c r="G586" t="s">
        <v>370</v>
      </c>
      <c r="H586" t="s">
        <v>2131</v>
      </c>
      <c r="I586">
        <v>0</v>
      </c>
      <c r="J586">
        <v>0</v>
      </c>
    </row>
    <row r="587" spans="1:10" x14ac:dyDescent="0.25">
      <c r="A587" t="s">
        <v>14613</v>
      </c>
      <c r="B587" t="s">
        <v>11796</v>
      </c>
      <c r="C587" t="s">
        <v>368</v>
      </c>
      <c r="D587" t="s">
        <v>345</v>
      </c>
      <c r="E587" t="s">
        <v>2052</v>
      </c>
      <c r="F587" t="s">
        <v>369</v>
      </c>
      <c r="G587" t="s">
        <v>370</v>
      </c>
      <c r="H587" t="s">
        <v>2132</v>
      </c>
      <c r="I587">
        <v>0</v>
      </c>
      <c r="J587">
        <v>0</v>
      </c>
    </row>
    <row r="588" spans="1:10" x14ac:dyDescent="0.25">
      <c r="A588" t="s">
        <v>14614</v>
      </c>
      <c r="B588" t="s">
        <v>11797</v>
      </c>
      <c r="C588" t="s">
        <v>368</v>
      </c>
      <c r="D588" t="s">
        <v>345</v>
      </c>
      <c r="E588" t="s">
        <v>2052</v>
      </c>
      <c r="F588" t="s">
        <v>369</v>
      </c>
      <c r="G588" t="s">
        <v>370</v>
      </c>
      <c r="H588" t="s">
        <v>2136</v>
      </c>
      <c r="I588">
        <v>0</v>
      </c>
      <c r="J588">
        <v>0</v>
      </c>
    </row>
    <row r="589" spans="1:10" x14ac:dyDescent="0.25">
      <c r="A589" t="s">
        <v>14615</v>
      </c>
      <c r="B589" t="s">
        <v>12830</v>
      </c>
      <c r="C589" t="s">
        <v>1052</v>
      </c>
      <c r="D589" t="s">
        <v>1053</v>
      </c>
      <c r="E589" t="s">
        <v>2077</v>
      </c>
      <c r="F589" t="s">
        <v>1058</v>
      </c>
      <c r="G589" t="s">
        <v>1059</v>
      </c>
      <c r="H589" t="s">
        <v>2131</v>
      </c>
      <c r="I589">
        <v>0.25777153023653193</v>
      </c>
      <c r="J589">
        <v>0.5157290574501785</v>
      </c>
    </row>
    <row r="590" spans="1:10" x14ac:dyDescent="0.25">
      <c r="A590" t="s">
        <v>14616</v>
      </c>
      <c r="B590" t="s">
        <v>12831</v>
      </c>
      <c r="C590" t="s">
        <v>1052</v>
      </c>
      <c r="D590" t="s">
        <v>1053</v>
      </c>
      <c r="E590" t="s">
        <v>2077</v>
      </c>
      <c r="F590" t="s">
        <v>1058</v>
      </c>
      <c r="G590" t="s">
        <v>1059</v>
      </c>
      <c r="H590" t="s">
        <v>2132</v>
      </c>
      <c r="I590">
        <v>0.8</v>
      </c>
      <c r="J590">
        <v>1.0013513513513514</v>
      </c>
    </row>
    <row r="591" spans="1:10" x14ac:dyDescent="0.25">
      <c r="A591" t="s">
        <v>14617</v>
      </c>
      <c r="B591" t="s">
        <v>12832</v>
      </c>
      <c r="C591" t="s">
        <v>1052</v>
      </c>
      <c r="D591" t="s">
        <v>1053</v>
      </c>
      <c r="E591" t="s">
        <v>2077</v>
      </c>
      <c r="F591" t="s">
        <v>1058</v>
      </c>
      <c r="G591" t="s">
        <v>1059</v>
      </c>
      <c r="H591" t="s">
        <v>2136</v>
      </c>
      <c r="I591">
        <v>0.22335866316130659</v>
      </c>
      <c r="J591">
        <v>0.41552922533943171</v>
      </c>
    </row>
    <row r="592" spans="1:10" x14ac:dyDescent="0.25">
      <c r="A592" t="s">
        <v>14618</v>
      </c>
      <c r="B592" t="s">
        <v>12833</v>
      </c>
      <c r="C592" t="s">
        <v>1052</v>
      </c>
      <c r="D592" t="s">
        <v>1053</v>
      </c>
      <c r="E592" t="s">
        <v>2077</v>
      </c>
      <c r="F592" t="s">
        <v>1058</v>
      </c>
      <c r="G592" t="s">
        <v>1059</v>
      </c>
      <c r="H592" t="s">
        <v>2138</v>
      </c>
      <c r="I592">
        <v>0.26456965382150505</v>
      </c>
      <c r="J592">
        <v>0.52710090774271945</v>
      </c>
    </row>
    <row r="593" spans="1:10" x14ac:dyDescent="0.25">
      <c r="A593" t="s">
        <v>14619</v>
      </c>
      <c r="B593" t="s">
        <v>12834</v>
      </c>
      <c r="C593" t="s">
        <v>1052</v>
      </c>
      <c r="D593" t="s">
        <v>1053</v>
      </c>
      <c r="E593" t="s">
        <v>2077</v>
      </c>
      <c r="F593" t="s">
        <v>1058</v>
      </c>
      <c r="G593" t="s">
        <v>1059</v>
      </c>
      <c r="H593" t="s">
        <v>2140</v>
      </c>
      <c r="I593">
        <v>0.22727272727272727</v>
      </c>
      <c r="J593">
        <v>0.38181818181818183</v>
      </c>
    </row>
    <row r="594" spans="1:10" x14ac:dyDescent="0.25">
      <c r="A594" t="s">
        <v>14620</v>
      </c>
      <c r="B594" t="s">
        <v>12855</v>
      </c>
      <c r="C594" t="s">
        <v>1065</v>
      </c>
      <c r="D594" t="s">
        <v>1053</v>
      </c>
      <c r="E594" t="s">
        <v>2077</v>
      </c>
      <c r="F594" t="s">
        <v>1066</v>
      </c>
      <c r="G594" t="s">
        <v>1067</v>
      </c>
      <c r="H594" t="s">
        <v>2131</v>
      </c>
      <c r="I594">
        <v>0.65200000000000002</v>
      </c>
      <c r="J594">
        <v>1.089</v>
      </c>
    </row>
    <row r="595" spans="1:10" x14ac:dyDescent="0.25">
      <c r="A595" t="s">
        <v>14621</v>
      </c>
      <c r="B595" t="s">
        <v>12856</v>
      </c>
      <c r="C595" t="s">
        <v>1065</v>
      </c>
      <c r="D595" t="s">
        <v>1053</v>
      </c>
      <c r="E595" t="s">
        <v>2077</v>
      </c>
      <c r="F595" t="s">
        <v>1066</v>
      </c>
      <c r="G595" t="s">
        <v>1067</v>
      </c>
      <c r="H595" t="s">
        <v>2132</v>
      </c>
      <c r="I595">
        <v>0.25</v>
      </c>
      <c r="J595">
        <v>0.36262499999999998</v>
      </c>
    </row>
    <row r="596" spans="1:10" x14ac:dyDescent="0.25">
      <c r="A596" t="s">
        <v>14622</v>
      </c>
      <c r="B596" t="s">
        <v>12857</v>
      </c>
      <c r="C596" t="s">
        <v>1065</v>
      </c>
      <c r="D596" t="s">
        <v>1053</v>
      </c>
      <c r="E596" t="s">
        <v>2077</v>
      </c>
      <c r="F596" t="s">
        <v>1066</v>
      </c>
      <c r="G596" t="s">
        <v>1067</v>
      </c>
      <c r="H596" t="s">
        <v>2138</v>
      </c>
      <c r="I596">
        <v>0.40400000000000003</v>
      </c>
      <c r="J596">
        <v>0.71799999999999997</v>
      </c>
    </row>
    <row r="597" spans="1:10" x14ac:dyDescent="0.25">
      <c r="A597" t="s">
        <v>14623</v>
      </c>
      <c r="B597" t="s">
        <v>12858</v>
      </c>
      <c r="C597" t="s">
        <v>1065</v>
      </c>
      <c r="D597" t="s">
        <v>1053</v>
      </c>
      <c r="E597" t="s">
        <v>2077</v>
      </c>
      <c r="F597" t="s">
        <v>1066</v>
      </c>
      <c r="G597" t="s">
        <v>1067</v>
      </c>
      <c r="H597" t="s">
        <v>2140</v>
      </c>
      <c r="I597">
        <v>0.26750000000000002</v>
      </c>
      <c r="J597">
        <v>0.499</v>
      </c>
    </row>
    <row r="598" spans="1:10" x14ac:dyDescent="0.25">
      <c r="A598" t="s">
        <v>14624</v>
      </c>
      <c r="B598" t="s">
        <v>12859</v>
      </c>
      <c r="C598" t="s">
        <v>1065</v>
      </c>
      <c r="D598" t="s">
        <v>1053</v>
      </c>
      <c r="E598" t="s">
        <v>2077</v>
      </c>
      <c r="F598" t="s">
        <v>1066</v>
      </c>
      <c r="G598" t="s">
        <v>1067</v>
      </c>
      <c r="H598" t="s">
        <v>2142</v>
      </c>
      <c r="I598">
        <v>0.48630000000000001</v>
      </c>
      <c r="J598">
        <v>0.65014000000000005</v>
      </c>
    </row>
    <row r="599" spans="1:10" x14ac:dyDescent="0.25">
      <c r="A599" t="s">
        <v>14625</v>
      </c>
      <c r="B599" t="s">
        <v>12860</v>
      </c>
      <c r="C599" t="s">
        <v>1065</v>
      </c>
      <c r="D599" t="s">
        <v>1053</v>
      </c>
      <c r="E599" t="s">
        <v>2077</v>
      </c>
      <c r="F599" t="s">
        <v>1066</v>
      </c>
      <c r="G599" t="s">
        <v>1067</v>
      </c>
      <c r="H599" t="s">
        <v>2144</v>
      </c>
      <c r="I599">
        <v>0.22863</v>
      </c>
      <c r="J599">
        <v>0.40705999999999998</v>
      </c>
    </row>
    <row r="600" spans="1:10" x14ac:dyDescent="0.25">
      <c r="A600" t="s">
        <v>14626</v>
      </c>
      <c r="B600" t="s">
        <v>12861</v>
      </c>
      <c r="C600" t="s">
        <v>1071</v>
      </c>
      <c r="D600" t="s">
        <v>1053</v>
      </c>
      <c r="E600" t="s">
        <v>2077</v>
      </c>
      <c r="F600" t="s">
        <v>1072</v>
      </c>
      <c r="G600" t="s">
        <v>1073</v>
      </c>
      <c r="H600" t="s">
        <v>2131</v>
      </c>
      <c r="I600">
        <v>0.15781967213114753</v>
      </c>
      <c r="J600">
        <v>0.4</v>
      </c>
    </row>
    <row r="601" spans="1:10" x14ac:dyDescent="0.25">
      <c r="A601" t="s">
        <v>14627</v>
      </c>
      <c r="B601" t="s">
        <v>12862</v>
      </c>
      <c r="C601" t="s">
        <v>1071</v>
      </c>
      <c r="D601" t="s">
        <v>1053</v>
      </c>
      <c r="E601" t="s">
        <v>2077</v>
      </c>
      <c r="F601" t="s">
        <v>1072</v>
      </c>
      <c r="G601" t="s">
        <v>1073</v>
      </c>
      <c r="H601" t="s">
        <v>2132</v>
      </c>
      <c r="I601">
        <v>0.21393333333333334</v>
      </c>
      <c r="J601">
        <v>0.4</v>
      </c>
    </row>
    <row r="602" spans="1:10" x14ac:dyDescent="0.25">
      <c r="A602" t="s">
        <v>14628</v>
      </c>
      <c r="B602" t="s">
        <v>12863</v>
      </c>
      <c r="C602" t="s">
        <v>1071</v>
      </c>
      <c r="D602" t="s">
        <v>1053</v>
      </c>
      <c r="E602" t="s">
        <v>2077</v>
      </c>
      <c r="F602" t="s">
        <v>1072</v>
      </c>
      <c r="G602" t="s">
        <v>1073</v>
      </c>
      <c r="H602" t="s">
        <v>2218</v>
      </c>
      <c r="I602">
        <v>0.17914285714285713</v>
      </c>
      <c r="J602">
        <v>0.41</v>
      </c>
    </row>
    <row r="603" spans="1:10" x14ac:dyDescent="0.25">
      <c r="A603" t="s">
        <v>14629</v>
      </c>
      <c r="B603" t="s">
        <v>12864</v>
      </c>
      <c r="C603" t="s">
        <v>1071</v>
      </c>
      <c r="D603" t="s">
        <v>1053</v>
      </c>
      <c r="E603" t="s">
        <v>2077</v>
      </c>
      <c r="F603" t="s">
        <v>1072</v>
      </c>
      <c r="G603" t="s">
        <v>1073</v>
      </c>
      <c r="H603" t="s">
        <v>2140</v>
      </c>
      <c r="I603">
        <v>0.17914285714285713</v>
      </c>
      <c r="J603">
        <v>0.41</v>
      </c>
    </row>
    <row r="604" spans="1:10" x14ac:dyDescent="0.25">
      <c r="A604" t="s">
        <v>14630</v>
      </c>
      <c r="B604" t="s">
        <v>12865</v>
      </c>
      <c r="C604" t="s">
        <v>1071</v>
      </c>
      <c r="D604" t="s">
        <v>1053</v>
      </c>
      <c r="E604" t="s">
        <v>2077</v>
      </c>
      <c r="F604" t="s">
        <v>1072</v>
      </c>
      <c r="G604" t="s">
        <v>1073</v>
      </c>
      <c r="H604" t="s">
        <v>2142</v>
      </c>
      <c r="I604">
        <v>0.21587500000000001</v>
      </c>
      <c r="J604">
        <v>0.46</v>
      </c>
    </row>
    <row r="605" spans="1:10" x14ac:dyDescent="0.25">
      <c r="A605" t="s">
        <v>14631</v>
      </c>
      <c r="B605" t="s">
        <v>12866</v>
      </c>
      <c r="C605" t="s">
        <v>1071</v>
      </c>
      <c r="D605" t="s">
        <v>1053</v>
      </c>
      <c r="E605" t="s">
        <v>2077</v>
      </c>
      <c r="F605" t="s">
        <v>1072</v>
      </c>
      <c r="G605" t="s">
        <v>1073</v>
      </c>
      <c r="H605" t="s">
        <v>2144</v>
      </c>
      <c r="I605">
        <v>0.26972268907563024</v>
      </c>
      <c r="J605">
        <v>0.47</v>
      </c>
    </row>
    <row r="606" spans="1:10" x14ac:dyDescent="0.25">
      <c r="A606" t="s">
        <v>14632</v>
      </c>
      <c r="B606" t="s">
        <v>12867</v>
      </c>
      <c r="C606" t="s">
        <v>1071</v>
      </c>
      <c r="D606" t="s">
        <v>1053</v>
      </c>
      <c r="E606" t="s">
        <v>2077</v>
      </c>
      <c r="F606" t="s">
        <v>1072</v>
      </c>
      <c r="G606" t="s">
        <v>1073</v>
      </c>
      <c r="H606" t="s">
        <v>2146</v>
      </c>
      <c r="I606">
        <v>0.27274666666666669</v>
      </c>
      <c r="J606">
        <v>0.49</v>
      </c>
    </row>
    <row r="607" spans="1:10" x14ac:dyDescent="0.25">
      <c r="A607" t="s">
        <v>14633</v>
      </c>
      <c r="B607" t="s">
        <v>12868</v>
      </c>
      <c r="C607" t="s">
        <v>1071</v>
      </c>
      <c r="D607" t="s">
        <v>1053</v>
      </c>
      <c r="E607" t="s">
        <v>2077</v>
      </c>
      <c r="F607" t="s">
        <v>1072</v>
      </c>
      <c r="G607" t="s">
        <v>1073</v>
      </c>
      <c r="H607" t="s">
        <v>2148</v>
      </c>
      <c r="I607">
        <v>0.27274666666666669</v>
      </c>
      <c r="J607">
        <v>0.49</v>
      </c>
    </row>
    <row r="608" spans="1:10" x14ac:dyDescent="0.25">
      <c r="A608" t="s">
        <v>14634</v>
      </c>
      <c r="B608" t="s">
        <v>12869</v>
      </c>
      <c r="C608" t="s">
        <v>1071</v>
      </c>
      <c r="D608" t="s">
        <v>1053</v>
      </c>
      <c r="E608" t="s">
        <v>2077</v>
      </c>
      <c r="F608" t="s">
        <v>1072</v>
      </c>
      <c r="G608" t="s">
        <v>1073</v>
      </c>
      <c r="H608" t="s">
        <v>2150</v>
      </c>
      <c r="I608">
        <v>0.24001666666666666</v>
      </c>
      <c r="J608">
        <v>0.48</v>
      </c>
    </row>
    <row r="609" spans="1:10" x14ac:dyDescent="0.25">
      <c r="A609" t="s">
        <v>14635</v>
      </c>
      <c r="B609" t="s">
        <v>12870</v>
      </c>
      <c r="C609" t="s">
        <v>1071</v>
      </c>
      <c r="D609" t="s">
        <v>1053</v>
      </c>
      <c r="E609" t="s">
        <v>2077</v>
      </c>
      <c r="F609" t="s">
        <v>1072</v>
      </c>
      <c r="G609" t="s">
        <v>1073</v>
      </c>
      <c r="H609" t="s">
        <v>2151</v>
      </c>
      <c r="I609">
        <v>0.24</v>
      </c>
      <c r="J609">
        <v>0.4</v>
      </c>
    </row>
    <row r="610" spans="1:10" x14ac:dyDescent="0.25">
      <c r="A610" t="s">
        <v>14636</v>
      </c>
      <c r="B610" t="s">
        <v>12871</v>
      </c>
      <c r="C610" t="s">
        <v>1081</v>
      </c>
      <c r="D610" t="s">
        <v>1053</v>
      </c>
      <c r="E610" t="s">
        <v>2077</v>
      </c>
      <c r="F610" t="s">
        <v>122</v>
      </c>
      <c r="G610" t="s">
        <v>123</v>
      </c>
      <c r="H610" t="s">
        <v>2131</v>
      </c>
      <c r="I610">
        <v>0.3</v>
      </c>
      <c r="J610">
        <v>0.4</v>
      </c>
    </row>
    <row r="611" spans="1:10" x14ac:dyDescent="0.25">
      <c r="A611" t="s">
        <v>14637</v>
      </c>
      <c r="B611" t="s">
        <v>12872</v>
      </c>
      <c r="C611" t="s">
        <v>1081</v>
      </c>
      <c r="D611" t="s">
        <v>1053</v>
      </c>
      <c r="E611" t="s">
        <v>2077</v>
      </c>
      <c r="F611" t="s">
        <v>122</v>
      </c>
      <c r="G611" t="s">
        <v>123</v>
      </c>
      <c r="H611" t="s">
        <v>2132</v>
      </c>
      <c r="I611">
        <v>0.1</v>
      </c>
      <c r="J611">
        <v>0.4</v>
      </c>
    </row>
    <row r="612" spans="1:10" x14ac:dyDescent="0.25">
      <c r="A612" t="s">
        <v>14638</v>
      </c>
      <c r="B612" t="s">
        <v>12873</v>
      </c>
      <c r="C612" t="s">
        <v>1081</v>
      </c>
      <c r="D612" t="s">
        <v>1053</v>
      </c>
      <c r="E612" t="s">
        <v>2077</v>
      </c>
      <c r="F612" t="s">
        <v>122</v>
      </c>
      <c r="G612" t="s">
        <v>123</v>
      </c>
      <c r="H612" t="s">
        <v>2136</v>
      </c>
      <c r="I612">
        <v>0.3</v>
      </c>
      <c r="J612">
        <v>0.4</v>
      </c>
    </row>
    <row r="613" spans="1:10" x14ac:dyDescent="0.25">
      <c r="A613" t="s">
        <v>14639</v>
      </c>
      <c r="B613" t="s">
        <v>12874</v>
      </c>
      <c r="C613" t="s">
        <v>1081</v>
      </c>
      <c r="D613" t="s">
        <v>1053</v>
      </c>
      <c r="E613" t="s">
        <v>2077</v>
      </c>
      <c r="F613" t="s">
        <v>122</v>
      </c>
      <c r="G613" t="s">
        <v>123</v>
      </c>
      <c r="H613" t="s">
        <v>2138</v>
      </c>
      <c r="I613">
        <v>0.3</v>
      </c>
      <c r="J613">
        <v>1</v>
      </c>
    </row>
    <row r="614" spans="1:10" x14ac:dyDescent="0.25">
      <c r="A614" t="s">
        <v>14640</v>
      </c>
      <c r="B614" t="s">
        <v>12875</v>
      </c>
      <c r="C614" t="s">
        <v>1081</v>
      </c>
      <c r="D614" t="s">
        <v>1053</v>
      </c>
      <c r="E614" t="s">
        <v>2077</v>
      </c>
      <c r="F614" t="s">
        <v>122</v>
      </c>
      <c r="G614" t="s">
        <v>123</v>
      </c>
      <c r="H614" t="s">
        <v>2140</v>
      </c>
      <c r="I614">
        <v>0.3</v>
      </c>
      <c r="J614">
        <v>0.5</v>
      </c>
    </row>
    <row r="615" spans="1:10" x14ac:dyDescent="0.25">
      <c r="A615" t="s">
        <v>14641</v>
      </c>
      <c r="B615" t="s">
        <v>12835</v>
      </c>
      <c r="C615" t="s">
        <v>1082</v>
      </c>
      <c r="D615" t="s">
        <v>1053</v>
      </c>
      <c r="E615" t="s">
        <v>2077</v>
      </c>
      <c r="F615" t="s">
        <v>1083</v>
      </c>
      <c r="G615" t="s">
        <v>1084</v>
      </c>
      <c r="H615" t="s">
        <v>2131</v>
      </c>
      <c r="I615">
        <v>0</v>
      </c>
      <c r="J615">
        <v>0.77500000000000002</v>
      </c>
    </row>
    <row r="616" spans="1:10" x14ac:dyDescent="0.25">
      <c r="A616" t="s">
        <v>14642</v>
      </c>
      <c r="B616" t="s">
        <v>12836</v>
      </c>
      <c r="C616" t="s">
        <v>1082</v>
      </c>
      <c r="D616" t="s">
        <v>1053</v>
      </c>
      <c r="E616" t="s">
        <v>2077</v>
      </c>
      <c r="F616" t="s">
        <v>1083</v>
      </c>
      <c r="G616" t="s">
        <v>1084</v>
      </c>
      <c r="H616" t="s">
        <v>2132</v>
      </c>
      <c r="I616">
        <v>1</v>
      </c>
      <c r="J616">
        <v>1</v>
      </c>
    </row>
    <row r="617" spans="1:10" x14ac:dyDescent="0.25">
      <c r="A617" t="s">
        <v>14643</v>
      </c>
      <c r="B617" t="s">
        <v>12837</v>
      </c>
      <c r="C617" t="s">
        <v>1082</v>
      </c>
      <c r="D617" t="s">
        <v>1053</v>
      </c>
      <c r="E617" t="s">
        <v>2077</v>
      </c>
      <c r="F617" t="s">
        <v>1083</v>
      </c>
      <c r="G617" t="s">
        <v>1084</v>
      </c>
      <c r="H617" t="s">
        <v>2136</v>
      </c>
      <c r="I617">
        <v>0</v>
      </c>
      <c r="J617">
        <v>1</v>
      </c>
    </row>
    <row r="618" spans="1:10" x14ac:dyDescent="0.25">
      <c r="A618" t="s">
        <v>14644</v>
      </c>
      <c r="B618" t="s">
        <v>12838</v>
      </c>
      <c r="C618" t="s">
        <v>1082</v>
      </c>
      <c r="D618" t="s">
        <v>1053</v>
      </c>
      <c r="E618" t="s">
        <v>2077</v>
      </c>
      <c r="F618" t="s">
        <v>1083</v>
      </c>
      <c r="G618" t="s">
        <v>1084</v>
      </c>
      <c r="H618" t="s">
        <v>2138</v>
      </c>
      <c r="I618">
        <v>0</v>
      </c>
      <c r="J618">
        <v>0.77500000000000002</v>
      </c>
    </row>
    <row r="619" spans="1:10" x14ac:dyDescent="0.25">
      <c r="A619" t="s">
        <v>14645</v>
      </c>
      <c r="B619" t="s">
        <v>12839</v>
      </c>
      <c r="C619" t="s">
        <v>1082</v>
      </c>
      <c r="D619" t="s">
        <v>1053</v>
      </c>
      <c r="E619" t="s">
        <v>2077</v>
      </c>
      <c r="F619" t="s">
        <v>1083</v>
      </c>
      <c r="G619" t="s">
        <v>1084</v>
      </c>
      <c r="H619" t="s">
        <v>2140</v>
      </c>
      <c r="I619">
        <v>0</v>
      </c>
      <c r="J619">
        <v>0.77500000000000002</v>
      </c>
    </row>
    <row r="620" spans="1:10" x14ac:dyDescent="0.25">
      <c r="A620" t="s">
        <v>14646</v>
      </c>
      <c r="B620" t="s">
        <v>12840</v>
      </c>
      <c r="C620" t="s">
        <v>1089</v>
      </c>
      <c r="D620" t="s">
        <v>1053</v>
      </c>
      <c r="E620" t="s">
        <v>2077</v>
      </c>
      <c r="F620" t="s">
        <v>1090</v>
      </c>
      <c r="G620" t="s">
        <v>1091</v>
      </c>
      <c r="H620" t="s">
        <v>2131</v>
      </c>
      <c r="I620">
        <v>0.76</v>
      </c>
      <c r="J620">
        <v>0.71572499999999994</v>
      </c>
    </row>
    <row r="621" spans="1:10" x14ac:dyDescent="0.25">
      <c r="A621" t="s">
        <v>14647</v>
      </c>
      <c r="B621" t="s">
        <v>12841</v>
      </c>
      <c r="C621" t="s">
        <v>1089</v>
      </c>
      <c r="D621" t="s">
        <v>1053</v>
      </c>
      <c r="E621" t="s">
        <v>2077</v>
      </c>
      <c r="F621" t="s">
        <v>1090</v>
      </c>
      <c r="G621" t="s">
        <v>1091</v>
      </c>
      <c r="H621" t="s">
        <v>2132</v>
      </c>
      <c r="I621">
        <v>0.25</v>
      </c>
      <c r="J621">
        <v>0.35394736842105262</v>
      </c>
    </row>
    <row r="622" spans="1:10" x14ac:dyDescent="0.25">
      <c r="A622" t="s">
        <v>14648</v>
      </c>
      <c r="B622" t="s">
        <v>12842</v>
      </c>
      <c r="C622" t="s">
        <v>1089</v>
      </c>
      <c r="D622" t="s">
        <v>1053</v>
      </c>
      <c r="E622" t="s">
        <v>2077</v>
      </c>
      <c r="F622" t="s">
        <v>1090</v>
      </c>
      <c r="G622" t="s">
        <v>1091</v>
      </c>
      <c r="H622" t="s">
        <v>2136</v>
      </c>
      <c r="I622">
        <v>0.68003999999999998</v>
      </c>
      <c r="J622">
        <v>0.68709600000000004</v>
      </c>
    </row>
    <row r="623" spans="1:10" x14ac:dyDescent="0.25">
      <c r="A623" t="s">
        <v>14649</v>
      </c>
      <c r="B623" t="s">
        <v>12843</v>
      </c>
      <c r="C623" t="s">
        <v>1094</v>
      </c>
      <c r="D623" t="s">
        <v>1053</v>
      </c>
      <c r="E623" t="s">
        <v>2077</v>
      </c>
      <c r="F623" t="s">
        <v>1095</v>
      </c>
      <c r="G623" t="s">
        <v>1096</v>
      </c>
      <c r="H623" t="s">
        <v>2131</v>
      </c>
      <c r="I623">
        <v>0.226579</v>
      </c>
      <c r="J623">
        <v>0.46908424999999998</v>
      </c>
    </row>
    <row r="624" spans="1:10" x14ac:dyDescent="0.25">
      <c r="A624" t="s">
        <v>14650</v>
      </c>
      <c r="B624" t="s">
        <v>12844</v>
      </c>
      <c r="C624" t="s">
        <v>1094</v>
      </c>
      <c r="D624" t="s">
        <v>1053</v>
      </c>
      <c r="E624" t="s">
        <v>2077</v>
      </c>
      <c r="F624" t="s">
        <v>1095</v>
      </c>
      <c r="G624" t="s">
        <v>1096</v>
      </c>
      <c r="H624" t="s">
        <v>2132</v>
      </c>
      <c r="I624">
        <v>0.89666666666666661</v>
      </c>
      <c r="J624">
        <v>0.95866666666666667</v>
      </c>
    </row>
    <row r="625" spans="1:10" x14ac:dyDescent="0.25">
      <c r="A625" t="s">
        <v>14651</v>
      </c>
      <c r="B625" t="s">
        <v>12845</v>
      </c>
      <c r="C625" t="s">
        <v>1094</v>
      </c>
      <c r="D625" t="s">
        <v>1053</v>
      </c>
      <c r="E625" t="s">
        <v>2077</v>
      </c>
      <c r="F625" t="s">
        <v>1095</v>
      </c>
      <c r="G625" t="s">
        <v>1096</v>
      </c>
      <c r="H625" t="s">
        <v>2136</v>
      </c>
      <c r="I625">
        <v>0.19796747967479675</v>
      </c>
      <c r="J625">
        <v>0.44247967479674799</v>
      </c>
    </row>
    <row r="626" spans="1:10" x14ac:dyDescent="0.25">
      <c r="A626" t="s">
        <v>14652</v>
      </c>
      <c r="B626" t="s">
        <v>12846</v>
      </c>
      <c r="C626" t="s">
        <v>1094</v>
      </c>
      <c r="D626" t="s">
        <v>1053</v>
      </c>
      <c r="E626" t="s">
        <v>2077</v>
      </c>
      <c r="F626" t="s">
        <v>1095</v>
      </c>
      <c r="G626" t="s">
        <v>1096</v>
      </c>
      <c r="H626" t="s">
        <v>2138</v>
      </c>
      <c r="I626">
        <v>0.27312285714285717</v>
      </c>
      <c r="J626">
        <v>0.48004914285714284</v>
      </c>
    </row>
    <row r="627" spans="1:10" x14ac:dyDescent="0.25">
      <c r="A627" t="s">
        <v>14653</v>
      </c>
      <c r="B627" t="s">
        <v>12847</v>
      </c>
      <c r="C627" t="s">
        <v>1094</v>
      </c>
      <c r="D627" t="s">
        <v>1053</v>
      </c>
      <c r="E627" t="s">
        <v>2077</v>
      </c>
      <c r="F627" t="s">
        <v>1095</v>
      </c>
      <c r="G627" t="s">
        <v>1096</v>
      </c>
      <c r="H627" t="s">
        <v>2140</v>
      </c>
      <c r="I627">
        <v>0.42302857142857142</v>
      </c>
      <c r="J627">
        <v>0.51205714285714288</v>
      </c>
    </row>
    <row r="628" spans="1:10" x14ac:dyDescent="0.25">
      <c r="A628" t="s">
        <v>14654</v>
      </c>
      <c r="B628" t="s">
        <v>12848</v>
      </c>
      <c r="C628" t="s">
        <v>1094</v>
      </c>
      <c r="D628" t="s">
        <v>1053</v>
      </c>
      <c r="E628" t="s">
        <v>2077</v>
      </c>
      <c r="F628" t="s">
        <v>1095</v>
      </c>
      <c r="G628" t="s">
        <v>1096</v>
      </c>
      <c r="H628" t="s">
        <v>2202</v>
      </c>
      <c r="I628">
        <v>0.11928104575163399</v>
      </c>
      <c r="J628">
        <v>0.62745098039215685</v>
      </c>
    </row>
    <row r="629" spans="1:10" x14ac:dyDescent="0.25">
      <c r="A629" t="s">
        <v>14655</v>
      </c>
      <c r="B629" t="s">
        <v>12849</v>
      </c>
      <c r="C629" t="s">
        <v>1094</v>
      </c>
      <c r="D629" t="s">
        <v>1053</v>
      </c>
      <c r="E629" t="s">
        <v>2077</v>
      </c>
      <c r="F629" t="s">
        <v>1095</v>
      </c>
      <c r="G629" t="s">
        <v>1096</v>
      </c>
      <c r="H629" t="s">
        <v>2142</v>
      </c>
      <c r="I629">
        <v>6.0320666666666668E-2</v>
      </c>
      <c r="J629">
        <v>0.12239933333333333</v>
      </c>
    </row>
    <row r="630" spans="1:10" x14ac:dyDescent="0.25">
      <c r="A630" t="s">
        <v>14656</v>
      </c>
      <c r="B630" t="s">
        <v>12850</v>
      </c>
      <c r="C630" t="s">
        <v>1094</v>
      </c>
      <c r="D630" t="s">
        <v>1053</v>
      </c>
      <c r="E630" t="s">
        <v>2077</v>
      </c>
      <c r="F630" t="s">
        <v>1095</v>
      </c>
      <c r="G630" t="s">
        <v>1096</v>
      </c>
      <c r="H630" t="s">
        <v>2144</v>
      </c>
      <c r="I630">
        <v>0.75812500000000005</v>
      </c>
      <c r="J630">
        <v>0.80500000000000005</v>
      </c>
    </row>
    <row r="631" spans="1:10" x14ac:dyDescent="0.25">
      <c r="A631" t="s">
        <v>14657</v>
      </c>
      <c r="B631" t="s">
        <v>12851</v>
      </c>
      <c r="C631" t="s">
        <v>1094</v>
      </c>
      <c r="D631" t="s">
        <v>1053</v>
      </c>
      <c r="E631" t="s">
        <v>2077</v>
      </c>
      <c r="F631" t="s">
        <v>1095</v>
      </c>
      <c r="G631" t="s">
        <v>1096</v>
      </c>
      <c r="H631" t="s">
        <v>2317</v>
      </c>
      <c r="I631">
        <v>0.25</v>
      </c>
      <c r="J631">
        <v>0.5</v>
      </c>
    </row>
    <row r="632" spans="1:10" x14ac:dyDescent="0.25">
      <c r="A632" t="s">
        <v>14658</v>
      </c>
      <c r="B632" t="s">
        <v>12852</v>
      </c>
      <c r="C632" t="s">
        <v>1094</v>
      </c>
      <c r="D632" t="s">
        <v>1053</v>
      </c>
      <c r="E632" t="s">
        <v>2077</v>
      </c>
      <c r="F632" t="s">
        <v>1095</v>
      </c>
      <c r="G632" t="s">
        <v>1096</v>
      </c>
      <c r="H632" t="s">
        <v>2146</v>
      </c>
      <c r="I632">
        <v>0.26</v>
      </c>
      <c r="J632">
        <v>0.78</v>
      </c>
    </row>
    <row r="633" spans="1:10" x14ac:dyDescent="0.25">
      <c r="A633" t="s">
        <v>14659</v>
      </c>
      <c r="B633" t="s">
        <v>12853</v>
      </c>
      <c r="C633" t="s">
        <v>1094</v>
      </c>
      <c r="D633" t="s">
        <v>1053</v>
      </c>
      <c r="E633" t="s">
        <v>2077</v>
      </c>
      <c r="F633" t="s">
        <v>1095</v>
      </c>
      <c r="G633" t="s">
        <v>1096</v>
      </c>
      <c r="H633" t="s">
        <v>2148</v>
      </c>
      <c r="I633">
        <v>0.25</v>
      </c>
      <c r="J633">
        <v>0.75</v>
      </c>
    </row>
    <row r="634" spans="1:10" x14ac:dyDescent="0.25">
      <c r="A634" t="s">
        <v>14660</v>
      </c>
      <c r="B634" t="s">
        <v>12854</v>
      </c>
      <c r="C634" t="s">
        <v>1102</v>
      </c>
      <c r="D634" t="s">
        <v>1053</v>
      </c>
      <c r="E634" t="s">
        <v>2077</v>
      </c>
      <c r="F634" t="s">
        <v>1103</v>
      </c>
      <c r="G634" t="s">
        <v>1104</v>
      </c>
      <c r="H634" t="s">
        <v>2131</v>
      </c>
      <c r="I634">
        <v>0</v>
      </c>
      <c r="J634">
        <v>0.44</v>
      </c>
    </row>
    <row r="635" spans="1:10" x14ac:dyDescent="0.25">
      <c r="A635" t="s">
        <v>14661</v>
      </c>
      <c r="B635" t="s">
        <v>12876</v>
      </c>
      <c r="C635" t="s">
        <v>1102</v>
      </c>
      <c r="D635" t="s">
        <v>1053</v>
      </c>
      <c r="E635" t="s">
        <v>2077</v>
      </c>
      <c r="F635" t="s">
        <v>1103</v>
      </c>
      <c r="G635" t="s">
        <v>1104</v>
      </c>
      <c r="H635" t="s">
        <v>2132</v>
      </c>
      <c r="I635">
        <v>0.27438639182011748</v>
      </c>
      <c r="J635">
        <v>0.44171989673756212</v>
      </c>
    </row>
    <row r="636" spans="1:10" x14ac:dyDescent="0.25">
      <c r="A636" t="s">
        <v>14662</v>
      </c>
      <c r="B636" t="s">
        <v>12877</v>
      </c>
      <c r="C636" t="s">
        <v>1102</v>
      </c>
      <c r="D636" t="s">
        <v>1053</v>
      </c>
      <c r="E636" t="s">
        <v>2077</v>
      </c>
      <c r="F636" t="s">
        <v>1103</v>
      </c>
      <c r="G636" t="s">
        <v>1104</v>
      </c>
      <c r="H636" t="s">
        <v>2138</v>
      </c>
      <c r="I636">
        <v>0</v>
      </c>
      <c r="J636">
        <v>0.9</v>
      </c>
    </row>
    <row r="637" spans="1:10" x14ac:dyDescent="0.25">
      <c r="A637" t="s">
        <v>14663</v>
      </c>
      <c r="B637" t="s">
        <v>12878</v>
      </c>
      <c r="C637" t="s">
        <v>1102</v>
      </c>
      <c r="D637" t="s">
        <v>1053</v>
      </c>
      <c r="E637" t="s">
        <v>2077</v>
      </c>
      <c r="F637" t="s">
        <v>1103</v>
      </c>
      <c r="G637" t="s">
        <v>1104</v>
      </c>
      <c r="H637" t="s">
        <v>2136</v>
      </c>
      <c r="I637">
        <v>0.99975006248437892</v>
      </c>
      <c r="J637">
        <v>0.99975006248437892</v>
      </c>
    </row>
    <row r="638" spans="1:10" x14ac:dyDescent="0.25">
      <c r="A638" t="s">
        <v>14664</v>
      </c>
      <c r="B638" t="s">
        <v>12879</v>
      </c>
      <c r="C638" t="s">
        <v>1113</v>
      </c>
      <c r="D638" t="s">
        <v>1107</v>
      </c>
      <c r="E638" t="s">
        <v>2078</v>
      </c>
      <c r="F638" t="s">
        <v>122</v>
      </c>
      <c r="G638" t="s">
        <v>123</v>
      </c>
      <c r="H638" t="s">
        <v>2131</v>
      </c>
      <c r="I638">
        <v>0</v>
      </c>
      <c r="J638">
        <v>0</v>
      </c>
    </row>
    <row r="639" spans="1:10" x14ac:dyDescent="0.25">
      <c r="A639" t="s">
        <v>14665</v>
      </c>
      <c r="B639" t="s">
        <v>12880</v>
      </c>
      <c r="C639" t="s">
        <v>1113</v>
      </c>
      <c r="D639" t="s">
        <v>1107</v>
      </c>
      <c r="E639" t="s">
        <v>2078</v>
      </c>
      <c r="F639" t="s">
        <v>122</v>
      </c>
      <c r="G639" t="s">
        <v>123</v>
      </c>
      <c r="H639" t="s">
        <v>2132</v>
      </c>
      <c r="I639">
        <v>0</v>
      </c>
      <c r="J639">
        <v>0</v>
      </c>
    </row>
    <row r="640" spans="1:10" x14ac:dyDescent="0.25">
      <c r="A640" t="s">
        <v>14666</v>
      </c>
      <c r="B640" t="s">
        <v>12881</v>
      </c>
      <c r="C640" t="s">
        <v>1113</v>
      </c>
      <c r="D640" t="s">
        <v>1107</v>
      </c>
      <c r="E640" t="s">
        <v>2078</v>
      </c>
      <c r="F640" t="s">
        <v>122</v>
      </c>
      <c r="G640" t="s">
        <v>123</v>
      </c>
      <c r="H640" t="s">
        <v>2138</v>
      </c>
      <c r="I640">
        <v>0</v>
      </c>
      <c r="J640">
        <v>0</v>
      </c>
    </row>
    <row r="641" spans="1:10" x14ac:dyDescent="0.25">
      <c r="A641" t="s">
        <v>14667</v>
      </c>
      <c r="B641" t="s">
        <v>12882</v>
      </c>
      <c r="C641" t="s">
        <v>1113</v>
      </c>
      <c r="D641" t="s">
        <v>1107</v>
      </c>
      <c r="E641" t="s">
        <v>2078</v>
      </c>
      <c r="F641" t="s">
        <v>122</v>
      </c>
      <c r="G641" t="s">
        <v>123</v>
      </c>
      <c r="H641" t="s">
        <v>2140</v>
      </c>
      <c r="I641">
        <v>0</v>
      </c>
      <c r="J641">
        <v>0</v>
      </c>
    </row>
    <row r="642" spans="1:10" x14ac:dyDescent="0.25">
      <c r="A642" t="s">
        <v>14668</v>
      </c>
      <c r="B642" t="s">
        <v>12883</v>
      </c>
      <c r="C642" t="s">
        <v>1114</v>
      </c>
      <c r="D642" t="s">
        <v>1107</v>
      </c>
      <c r="E642" t="s">
        <v>2078</v>
      </c>
      <c r="F642" t="s">
        <v>1115</v>
      </c>
      <c r="G642" t="s">
        <v>1116</v>
      </c>
      <c r="H642" t="s">
        <v>2131</v>
      </c>
      <c r="I642">
        <v>0.18049999999999999</v>
      </c>
      <c r="J642">
        <v>0.41099999999999998</v>
      </c>
    </row>
    <row r="643" spans="1:10" x14ac:dyDescent="0.25">
      <c r="A643" t="s">
        <v>14669</v>
      </c>
      <c r="B643" t="s">
        <v>12884</v>
      </c>
      <c r="C643" t="s">
        <v>1114</v>
      </c>
      <c r="D643" t="s">
        <v>1107</v>
      </c>
      <c r="E643" t="s">
        <v>2078</v>
      </c>
      <c r="F643" t="s">
        <v>1115</v>
      </c>
      <c r="G643" t="s">
        <v>1116</v>
      </c>
      <c r="H643" t="s">
        <v>2132</v>
      </c>
      <c r="I643">
        <v>0.29666666666666669</v>
      </c>
      <c r="J643">
        <v>0.69777777777777783</v>
      </c>
    </row>
    <row r="644" spans="1:10" x14ac:dyDescent="0.25">
      <c r="A644" t="s">
        <v>14670</v>
      </c>
      <c r="B644" t="s">
        <v>12885</v>
      </c>
      <c r="C644" t="s">
        <v>1114</v>
      </c>
      <c r="D644" t="s">
        <v>1107</v>
      </c>
      <c r="E644" t="s">
        <v>2078</v>
      </c>
      <c r="F644" t="s">
        <v>1115</v>
      </c>
      <c r="G644" t="s">
        <v>1116</v>
      </c>
      <c r="H644" t="s">
        <v>2138</v>
      </c>
      <c r="I644">
        <v>0.25324675324675322</v>
      </c>
      <c r="J644">
        <v>0.65259740259740262</v>
      </c>
    </row>
    <row r="645" spans="1:10" x14ac:dyDescent="0.25">
      <c r="A645" t="s">
        <v>14671</v>
      </c>
      <c r="B645" t="s">
        <v>12886</v>
      </c>
      <c r="C645" t="s">
        <v>1114</v>
      </c>
      <c r="D645" t="s">
        <v>1107</v>
      </c>
      <c r="E645" t="s">
        <v>2078</v>
      </c>
      <c r="F645" t="s">
        <v>1115</v>
      </c>
      <c r="G645" t="s">
        <v>1116</v>
      </c>
      <c r="H645" t="s">
        <v>2140</v>
      </c>
      <c r="I645">
        <v>0.33333333333333331</v>
      </c>
      <c r="J645">
        <v>0.5</v>
      </c>
    </row>
    <row r="646" spans="1:10" x14ac:dyDescent="0.25">
      <c r="A646" t="s">
        <v>14672</v>
      </c>
      <c r="B646" t="s">
        <v>12887</v>
      </c>
      <c r="C646" t="s">
        <v>1114</v>
      </c>
      <c r="D646" t="s">
        <v>1107</v>
      </c>
      <c r="E646" t="s">
        <v>2078</v>
      </c>
      <c r="F646" t="s">
        <v>1115</v>
      </c>
      <c r="G646" t="s">
        <v>1116</v>
      </c>
      <c r="H646" t="s">
        <v>2142</v>
      </c>
      <c r="I646">
        <v>0.1111111111111111</v>
      </c>
      <c r="J646">
        <v>0.22222222222222221</v>
      </c>
    </row>
    <row r="647" spans="1:10" x14ac:dyDescent="0.25">
      <c r="A647" t="s">
        <v>14673</v>
      </c>
      <c r="B647" t="s">
        <v>12888</v>
      </c>
      <c r="C647" t="s">
        <v>1114</v>
      </c>
      <c r="D647" t="s">
        <v>1107</v>
      </c>
      <c r="E647" t="s">
        <v>2078</v>
      </c>
      <c r="F647" t="s">
        <v>1115</v>
      </c>
      <c r="G647" t="s">
        <v>1116</v>
      </c>
      <c r="H647" t="s">
        <v>2144</v>
      </c>
      <c r="I647">
        <v>0.1111111111111111</v>
      </c>
      <c r="J647">
        <v>0.22222222222222221</v>
      </c>
    </row>
    <row r="648" spans="1:10" x14ac:dyDescent="0.25">
      <c r="A648" t="s">
        <v>14674</v>
      </c>
      <c r="B648" t="s">
        <v>12889</v>
      </c>
      <c r="C648" t="s">
        <v>1114</v>
      </c>
      <c r="D648" t="s">
        <v>1107</v>
      </c>
      <c r="E648" t="s">
        <v>2078</v>
      </c>
      <c r="F648" t="s">
        <v>1115</v>
      </c>
      <c r="G648" t="s">
        <v>1116</v>
      </c>
      <c r="H648" t="s">
        <v>2146</v>
      </c>
      <c r="I648">
        <v>0.33333333333333331</v>
      </c>
      <c r="J648">
        <v>0.55555555555555558</v>
      </c>
    </row>
    <row r="649" spans="1:10" x14ac:dyDescent="0.25">
      <c r="A649" t="s">
        <v>14675</v>
      </c>
      <c r="B649" t="s">
        <v>12890</v>
      </c>
      <c r="C649" t="s">
        <v>1114</v>
      </c>
      <c r="D649" t="s">
        <v>1107</v>
      </c>
      <c r="E649" t="s">
        <v>2078</v>
      </c>
      <c r="F649" t="s">
        <v>1115</v>
      </c>
      <c r="G649" t="s">
        <v>1116</v>
      </c>
      <c r="H649" t="s">
        <v>2148</v>
      </c>
      <c r="I649">
        <v>0.44444444444444442</v>
      </c>
      <c r="J649">
        <v>0.77777777777777779</v>
      </c>
    </row>
    <row r="650" spans="1:10" x14ac:dyDescent="0.25">
      <c r="A650" t="s">
        <v>14676</v>
      </c>
      <c r="B650" t="s">
        <v>12891</v>
      </c>
      <c r="C650" t="s">
        <v>1114</v>
      </c>
      <c r="D650" t="s">
        <v>1107</v>
      </c>
      <c r="E650" t="s">
        <v>2078</v>
      </c>
      <c r="F650" t="s">
        <v>1115</v>
      </c>
      <c r="G650" t="s">
        <v>1116</v>
      </c>
      <c r="H650" t="s">
        <v>4416</v>
      </c>
      <c r="I650">
        <v>0.33333333333333331</v>
      </c>
      <c r="J650">
        <v>0.5</v>
      </c>
    </row>
    <row r="651" spans="1:10" x14ac:dyDescent="0.25">
      <c r="A651" t="s">
        <v>14677</v>
      </c>
      <c r="B651" t="s">
        <v>12892</v>
      </c>
      <c r="C651" t="s">
        <v>1114</v>
      </c>
      <c r="D651" t="s">
        <v>1107</v>
      </c>
      <c r="E651" t="s">
        <v>2078</v>
      </c>
      <c r="F651" t="s">
        <v>1115</v>
      </c>
      <c r="G651" t="s">
        <v>1116</v>
      </c>
      <c r="H651" t="s">
        <v>2150</v>
      </c>
      <c r="I651">
        <v>0.27641062977793956</v>
      </c>
      <c r="J651">
        <v>0.42078631234073532</v>
      </c>
    </row>
    <row r="652" spans="1:10" x14ac:dyDescent="0.25">
      <c r="A652" t="s">
        <v>14678</v>
      </c>
      <c r="B652" t="s">
        <v>12893</v>
      </c>
      <c r="C652" t="s">
        <v>1114</v>
      </c>
      <c r="D652" t="s">
        <v>1107</v>
      </c>
      <c r="E652" t="s">
        <v>2078</v>
      </c>
      <c r="F652" t="s">
        <v>1115</v>
      </c>
      <c r="G652" t="s">
        <v>1116</v>
      </c>
      <c r="H652" t="s">
        <v>2151</v>
      </c>
      <c r="I652">
        <v>0.26</v>
      </c>
      <c r="J652">
        <v>0.29499999999999998</v>
      </c>
    </row>
    <row r="653" spans="1:10" x14ac:dyDescent="0.25">
      <c r="A653" t="s">
        <v>14679</v>
      </c>
      <c r="B653" t="s">
        <v>12894</v>
      </c>
      <c r="C653" t="s">
        <v>1119</v>
      </c>
      <c r="D653" t="s">
        <v>1107</v>
      </c>
      <c r="E653" t="s">
        <v>2078</v>
      </c>
      <c r="F653" t="s">
        <v>1120</v>
      </c>
      <c r="G653" t="s">
        <v>1121</v>
      </c>
      <c r="H653" t="s">
        <v>2131</v>
      </c>
      <c r="I653">
        <v>0</v>
      </c>
      <c r="J653">
        <v>0</v>
      </c>
    </row>
    <row r="654" spans="1:10" x14ac:dyDescent="0.25">
      <c r="A654" t="s">
        <v>14680</v>
      </c>
      <c r="B654" t="s">
        <v>12895</v>
      </c>
      <c r="C654" t="s">
        <v>1119</v>
      </c>
      <c r="D654" t="s">
        <v>1107</v>
      </c>
      <c r="E654" t="s">
        <v>2078</v>
      </c>
      <c r="F654" t="s">
        <v>1120</v>
      </c>
      <c r="G654" t="s">
        <v>1121</v>
      </c>
      <c r="H654" t="s">
        <v>2132</v>
      </c>
      <c r="I654">
        <v>0</v>
      </c>
      <c r="J654">
        <v>1</v>
      </c>
    </row>
    <row r="655" spans="1:10" x14ac:dyDescent="0.25">
      <c r="A655" t="s">
        <v>14681</v>
      </c>
      <c r="B655" t="s">
        <v>12896</v>
      </c>
      <c r="C655" t="s">
        <v>1119</v>
      </c>
      <c r="D655" t="s">
        <v>1107</v>
      </c>
      <c r="E655" t="s">
        <v>2078</v>
      </c>
      <c r="F655" t="s">
        <v>1120</v>
      </c>
      <c r="G655" t="s">
        <v>1121</v>
      </c>
      <c r="H655" t="s">
        <v>2136</v>
      </c>
      <c r="I655">
        <v>0</v>
      </c>
      <c r="J655">
        <v>0</v>
      </c>
    </row>
    <row r="656" spans="1:10" x14ac:dyDescent="0.25">
      <c r="A656" t="s">
        <v>14682</v>
      </c>
      <c r="B656" t="s">
        <v>12897</v>
      </c>
      <c r="C656" t="s">
        <v>1119</v>
      </c>
      <c r="D656" t="s">
        <v>1107</v>
      </c>
      <c r="E656" t="s">
        <v>2078</v>
      </c>
      <c r="F656" t="s">
        <v>1120</v>
      </c>
      <c r="G656" t="s">
        <v>1121</v>
      </c>
      <c r="H656" t="s">
        <v>2138</v>
      </c>
      <c r="I656">
        <v>0</v>
      </c>
      <c r="J656">
        <v>0</v>
      </c>
    </row>
    <row r="657" spans="1:10" x14ac:dyDescent="0.25">
      <c r="A657" t="s">
        <v>14683</v>
      </c>
      <c r="B657" t="s">
        <v>12898</v>
      </c>
      <c r="C657" t="s">
        <v>1119</v>
      </c>
      <c r="D657" t="s">
        <v>1107</v>
      </c>
      <c r="E657" t="s">
        <v>2078</v>
      </c>
      <c r="F657" t="s">
        <v>1120</v>
      </c>
      <c r="G657" t="s">
        <v>1121</v>
      </c>
      <c r="H657" t="s">
        <v>2140</v>
      </c>
      <c r="I657">
        <v>0</v>
      </c>
      <c r="J657">
        <v>0</v>
      </c>
    </row>
    <row r="658" spans="1:10" x14ac:dyDescent="0.25">
      <c r="A658" t="s">
        <v>14684</v>
      </c>
      <c r="B658" t="s">
        <v>12899</v>
      </c>
      <c r="C658" t="s">
        <v>1119</v>
      </c>
      <c r="D658" t="s">
        <v>1107</v>
      </c>
      <c r="E658" t="s">
        <v>2078</v>
      </c>
      <c r="F658" t="s">
        <v>1120</v>
      </c>
      <c r="G658" t="s">
        <v>1121</v>
      </c>
      <c r="H658" t="s">
        <v>2142</v>
      </c>
      <c r="I658">
        <v>0</v>
      </c>
      <c r="J658">
        <v>0</v>
      </c>
    </row>
    <row r="659" spans="1:10" x14ac:dyDescent="0.25">
      <c r="A659" t="s">
        <v>14685</v>
      </c>
      <c r="B659" t="s">
        <v>12900</v>
      </c>
      <c r="C659" t="s">
        <v>1119</v>
      </c>
      <c r="D659" t="s">
        <v>1107</v>
      </c>
      <c r="E659" t="s">
        <v>2078</v>
      </c>
      <c r="F659" t="s">
        <v>1120</v>
      </c>
      <c r="G659" t="s">
        <v>1121</v>
      </c>
      <c r="H659" t="s">
        <v>2144</v>
      </c>
      <c r="I659">
        <v>0</v>
      </c>
      <c r="J659">
        <v>0</v>
      </c>
    </row>
    <row r="660" spans="1:10" x14ac:dyDescent="0.25">
      <c r="A660" t="s">
        <v>14686</v>
      </c>
      <c r="B660" t="s">
        <v>12901</v>
      </c>
      <c r="C660" t="s">
        <v>1119</v>
      </c>
      <c r="D660" t="s">
        <v>1107</v>
      </c>
      <c r="E660" t="s">
        <v>2078</v>
      </c>
      <c r="F660" t="s">
        <v>1120</v>
      </c>
      <c r="G660" t="s">
        <v>1121</v>
      </c>
      <c r="H660" t="s">
        <v>2317</v>
      </c>
      <c r="I660">
        <v>0</v>
      </c>
      <c r="J660">
        <v>0</v>
      </c>
    </row>
    <row r="661" spans="1:10" x14ac:dyDescent="0.25">
      <c r="A661" t="s">
        <v>14687</v>
      </c>
      <c r="B661" t="s">
        <v>12902</v>
      </c>
      <c r="C661" t="s">
        <v>1119</v>
      </c>
      <c r="D661" t="s">
        <v>1107</v>
      </c>
      <c r="E661" t="s">
        <v>2078</v>
      </c>
      <c r="F661" t="s">
        <v>1120</v>
      </c>
      <c r="G661" t="s">
        <v>1121</v>
      </c>
      <c r="H661" t="s">
        <v>2146</v>
      </c>
      <c r="I661">
        <v>0</v>
      </c>
      <c r="J661">
        <v>0</v>
      </c>
    </row>
    <row r="662" spans="1:10" x14ac:dyDescent="0.25">
      <c r="A662" t="s">
        <v>14688</v>
      </c>
      <c r="B662" t="s">
        <v>12903</v>
      </c>
      <c r="C662" t="s">
        <v>1119</v>
      </c>
      <c r="D662" t="s">
        <v>1107</v>
      </c>
      <c r="E662" t="s">
        <v>2078</v>
      </c>
      <c r="F662" t="s">
        <v>1120</v>
      </c>
      <c r="G662" t="s">
        <v>1121</v>
      </c>
      <c r="H662" t="s">
        <v>2148</v>
      </c>
      <c r="I662">
        <v>0</v>
      </c>
      <c r="J662">
        <v>0</v>
      </c>
    </row>
    <row r="663" spans="1:10" x14ac:dyDescent="0.25">
      <c r="A663" t="s">
        <v>14689</v>
      </c>
      <c r="B663" t="s">
        <v>12904</v>
      </c>
      <c r="C663" t="s">
        <v>1119</v>
      </c>
      <c r="D663" t="s">
        <v>1107</v>
      </c>
      <c r="E663" t="s">
        <v>2078</v>
      </c>
      <c r="F663" t="s">
        <v>1120</v>
      </c>
      <c r="G663" t="s">
        <v>1121</v>
      </c>
      <c r="H663" t="s">
        <v>4416</v>
      </c>
      <c r="I663">
        <v>0</v>
      </c>
      <c r="J663">
        <v>0</v>
      </c>
    </row>
    <row r="664" spans="1:10" x14ac:dyDescent="0.25">
      <c r="A664" t="s">
        <v>14690</v>
      </c>
      <c r="B664" t="s">
        <v>12905</v>
      </c>
      <c r="C664" t="s">
        <v>1119</v>
      </c>
      <c r="D664" t="s">
        <v>1107</v>
      </c>
      <c r="E664" t="s">
        <v>2078</v>
      </c>
      <c r="F664" t="s">
        <v>1120</v>
      </c>
      <c r="G664" t="s">
        <v>1121</v>
      </c>
      <c r="H664" t="s">
        <v>2150</v>
      </c>
      <c r="I664">
        <v>0</v>
      </c>
      <c r="J664">
        <v>0</v>
      </c>
    </row>
    <row r="665" spans="1:10" x14ac:dyDescent="0.25">
      <c r="A665" t="s">
        <v>14691</v>
      </c>
      <c r="B665" t="s">
        <v>12906</v>
      </c>
      <c r="C665" t="s">
        <v>1119</v>
      </c>
      <c r="D665" t="s">
        <v>1107</v>
      </c>
      <c r="E665" t="s">
        <v>2078</v>
      </c>
      <c r="F665" t="s">
        <v>1120</v>
      </c>
      <c r="G665" t="s">
        <v>1121</v>
      </c>
      <c r="H665" t="s">
        <v>2151</v>
      </c>
      <c r="I665">
        <v>0</v>
      </c>
      <c r="J665">
        <v>0</v>
      </c>
    </row>
    <row r="666" spans="1:10" x14ac:dyDescent="0.25">
      <c r="A666" t="s">
        <v>14692</v>
      </c>
      <c r="B666" t="s">
        <v>12907</v>
      </c>
      <c r="C666" t="s">
        <v>1119</v>
      </c>
      <c r="D666" t="s">
        <v>1107</v>
      </c>
      <c r="E666" t="s">
        <v>2078</v>
      </c>
      <c r="F666" t="s">
        <v>1120</v>
      </c>
      <c r="G666" t="s">
        <v>1121</v>
      </c>
      <c r="H666" t="s">
        <v>4426</v>
      </c>
      <c r="I666">
        <v>0</v>
      </c>
      <c r="J666">
        <v>0</v>
      </c>
    </row>
    <row r="667" spans="1:10" x14ac:dyDescent="0.25">
      <c r="A667" t="s">
        <v>14693</v>
      </c>
      <c r="B667" t="s">
        <v>12908</v>
      </c>
      <c r="C667" t="s">
        <v>1119</v>
      </c>
      <c r="D667" t="s">
        <v>1107</v>
      </c>
      <c r="E667" t="s">
        <v>2078</v>
      </c>
      <c r="F667" t="s">
        <v>1120</v>
      </c>
      <c r="G667" t="s">
        <v>1121</v>
      </c>
      <c r="H667" t="s">
        <v>2152</v>
      </c>
      <c r="I667">
        <v>0</v>
      </c>
      <c r="J667">
        <v>0</v>
      </c>
    </row>
    <row r="668" spans="1:10" x14ac:dyDescent="0.25">
      <c r="A668" t="s">
        <v>14694</v>
      </c>
      <c r="B668" t="s">
        <v>12909</v>
      </c>
      <c r="C668" t="s">
        <v>1119</v>
      </c>
      <c r="D668" t="s">
        <v>1107</v>
      </c>
      <c r="E668" t="s">
        <v>2078</v>
      </c>
      <c r="F668" t="s">
        <v>1120</v>
      </c>
      <c r="G668" t="s">
        <v>1121</v>
      </c>
      <c r="H668" t="s">
        <v>2154</v>
      </c>
      <c r="I668">
        <v>1</v>
      </c>
      <c r="J668">
        <v>1</v>
      </c>
    </row>
    <row r="669" spans="1:10" x14ac:dyDescent="0.25">
      <c r="A669" t="s">
        <v>14695</v>
      </c>
      <c r="B669" t="s">
        <v>12910</v>
      </c>
      <c r="C669" t="s">
        <v>1119</v>
      </c>
      <c r="D669" t="s">
        <v>1107</v>
      </c>
      <c r="E669" t="s">
        <v>2078</v>
      </c>
      <c r="F669" t="s">
        <v>1120</v>
      </c>
      <c r="G669" t="s">
        <v>1121</v>
      </c>
      <c r="H669" t="s">
        <v>4419</v>
      </c>
      <c r="I669">
        <v>0</v>
      </c>
      <c r="J669">
        <v>0</v>
      </c>
    </row>
    <row r="670" spans="1:10" x14ac:dyDescent="0.25">
      <c r="A670" t="s">
        <v>14696</v>
      </c>
      <c r="B670" t="s">
        <v>12911</v>
      </c>
      <c r="C670" t="s">
        <v>1119</v>
      </c>
      <c r="D670" t="s">
        <v>1107</v>
      </c>
      <c r="E670" t="s">
        <v>2078</v>
      </c>
      <c r="F670" t="s">
        <v>1120</v>
      </c>
      <c r="G670" t="s">
        <v>1121</v>
      </c>
      <c r="H670" t="s">
        <v>2156</v>
      </c>
      <c r="I670">
        <v>0</v>
      </c>
      <c r="J670">
        <v>0</v>
      </c>
    </row>
    <row r="671" spans="1:10" x14ac:dyDescent="0.25">
      <c r="A671" t="s">
        <v>14697</v>
      </c>
      <c r="B671" t="s">
        <v>12912</v>
      </c>
      <c r="C671" t="s">
        <v>1119</v>
      </c>
      <c r="D671" t="s">
        <v>1107</v>
      </c>
      <c r="E671" t="s">
        <v>2078</v>
      </c>
      <c r="F671" t="s">
        <v>1120</v>
      </c>
      <c r="G671" t="s">
        <v>1121</v>
      </c>
      <c r="H671" t="s">
        <v>2157</v>
      </c>
      <c r="I671">
        <v>0</v>
      </c>
      <c r="J671">
        <v>0</v>
      </c>
    </row>
    <row r="672" spans="1:10" x14ac:dyDescent="0.25">
      <c r="A672" t="s">
        <v>14698</v>
      </c>
      <c r="B672" t="s">
        <v>12913</v>
      </c>
      <c r="C672" t="s">
        <v>1122</v>
      </c>
      <c r="D672" t="s">
        <v>1123</v>
      </c>
      <c r="E672" t="s">
        <v>1124</v>
      </c>
      <c r="F672" t="s">
        <v>1129</v>
      </c>
      <c r="G672" t="s">
        <v>1130</v>
      </c>
      <c r="H672" t="s">
        <v>2131</v>
      </c>
      <c r="I672" s="86">
        <v>0.02</v>
      </c>
      <c r="J672" s="86">
        <v>0.09</v>
      </c>
    </row>
    <row r="673" spans="1:10" x14ac:dyDescent="0.25">
      <c r="A673" t="s">
        <v>14699</v>
      </c>
      <c r="B673" t="s">
        <v>12914</v>
      </c>
      <c r="C673" t="s">
        <v>1122</v>
      </c>
      <c r="D673" t="s">
        <v>1123</v>
      </c>
      <c r="E673" t="s">
        <v>1124</v>
      </c>
      <c r="F673" t="s">
        <v>1129</v>
      </c>
      <c r="G673" t="s">
        <v>1130</v>
      </c>
      <c r="H673" t="s">
        <v>2132</v>
      </c>
      <c r="I673" s="86">
        <v>1.6630796321659168E-2</v>
      </c>
      <c r="J673" s="86">
        <v>0.09</v>
      </c>
    </row>
    <row r="674" spans="1:10" x14ac:dyDescent="0.25">
      <c r="A674" t="s">
        <v>14700</v>
      </c>
      <c r="B674" t="s">
        <v>12915</v>
      </c>
      <c r="C674" t="s">
        <v>1122</v>
      </c>
      <c r="D674" t="s">
        <v>1123</v>
      </c>
      <c r="E674" t="s">
        <v>1124</v>
      </c>
      <c r="F674" t="s">
        <v>1129</v>
      </c>
      <c r="G674" t="s">
        <v>1130</v>
      </c>
      <c r="H674" t="s">
        <v>2138</v>
      </c>
      <c r="I674" s="86">
        <v>0.48996367807302621</v>
      </c>
      <c r="J674" s="86">
        <v>0.57254826992926777</v>
      </c>
    </row>
    <row r="675" spans="1:10" x14ac:dyDescent="0.25">
      <c r="A675" t="s">
        <v>14701</v>
      </c>
      <c r="B675" t="s">
        <v>12916</v>
      </c>
      <c r="C675" t="s">
        <v>1122</v>
      </c>
      <c r="D675" t="s">
        <v>1123</v>
      </c>
      <c r="E675" t="s">
        <v>1124</v>
      </c>
      <c r="F675" t="s">
        <v>1129</v>
      </c>
      <c r="G675" t="s">
        <v>1130</v>
      </c>
      <c r="H675" t="s">
        <v>2140</v>
      </c>
      <c r="I675" s="86">
        <v>0.48996367807302621</v>
      </c>
      <c r="J675" s="86">
        <v>0.57254826992926777</v>
      </c>
    </row>
    <row r="676" spans="1:10" x14ac:dyDescent="0.25">
      <c r="A676" t="s">
        <v>14702</v>
      </c>
      <c r="B676" t="s">
        <v>12917</v>
      </c>
      <c r="C676" t="s">
        <v>1122</v>
      </c>
      <c r="D676" t="s">
        <v>1123</v>
      </c>
      <c r="E676" t="s">
        <v>1124</v>
      </c>
      <c r="F676" t="s">
        <v>1129</v>
      </c>
      <c r="G676" t="s">
        <v>1130</v>
      </c>
      <c r="H676" t="s">
        <v>2142</v>
      </c>
      <c r="I676" s="86">
        <v>0.37091087169441722</v>
      </c>
      <c r="J676" s="86">
        <v>0.4</v>
      </c>
    </row>
    <row r="677" spans="1:10" x14ac:dyDescent="0.25">
      <c r="A677" t="s">
        <v>14703</v>
      </c>
      <c r="B677" t="s">
        <v>12918</v>
      </c>
      <c r="C677" t="s">
        <v>1122</v>
      </c>
      <c r="D677" t="s">
        <v>1123</v>
      </c>
      <c r="E677" t="s">
        <v>1124</v>
      </c>
      <c r="F677" t="s">
        <v>1129</v>
      </c>
      <c r="G677" t="s">
        <v>1130</v>
      </c>
      <c r="H677" t="s">
        <v>2144</v>
      </c>
      <c r="I677" s="86">
        <v>0.37091087169441722</v>
      </c>
      <c r="J677" s="86">
        <v>0.4</v>
      </c>
    </row>
    <row r="678" spans="1:10" x14ac:dyDescent="0.25">
      <c r="A678" t="s">
        <v>14704</v>
      </c>
      <c r="B678" t="s">
        <v>12919</v>
      </c>
      <c r="C678" t="s">
        <v>1135</v>
      </c>
      <c r="D678" t="s">
        <v>1123</v>
      </c>
      <c r="E678" t="s">
        <v>1124</v>
      </c>
      <c r="F678" t="s">
        <v>1136</v>
      </c>
      <c r="G678" t="s">
        <v>1137</v>
      </c>
      <c r="H678" t="s">
        <v>2131</v>
      </c>
      <c r="I678">
        <v>0.20278468031396679</v>
      </c>
      <c r="J678">
        <v>0.41303198832485305</v>
      </c>
    </row>
    <row r="679" spans="1:10" x14ac:dyDescent="0.25">
      <c r="A679" t="s">
        <v>14705</v>
      </c>
      <c r="B679" t="s">
        <v>12920</v>
      </c>
      <c r="C679" t="s">
        <v>1135</v>
      </c>
      <c r="D679" t="s">
        <v>1123</v>
      </c>
      <c r="E679" t="s">
        <v>1124</v>
      </c>
      <c r="F679" t="s">
        <v>1136</v>
      </c>
      <c r="G679" t="s">
        <v>1137</v>
      </c>
      <c r="H679" t="s">
        <v>2132</v>
      </c>
      <c r="I679">
        <v>0.20278468031396679</v>
      </c>
      <c r="J679">
        <v>0.41303198832485305</v>
      </c>
    </row>
    <row r="680" spans="1:10" x14ac:dyDescent="0.25">
      <c r="A680" t="s">
        <v>14706</v>
      </c>
      <c r="B680" t="s">
        <v>12921</v>
      </c>
      <c r="C680" t="s">
        <v>1135</v>
      </c>
      <c r="D680" t="s">
        <v>1123</v>
      </c>
      <c r="E680" t="s">
        <v>1124</v>
      </c>
      <c r="F680" t="s">
        <v>1136</v>
      </c>
      <c r="G680" t="s">
        <v>1137</v>
      </c>
      <c r="H680" t="s">
        <v>2138</v>
      </c>
      <c r="I680">
        <v>0.17399096150849305</v>
      </c>
      <c r="J680">
        <v>0.36144098190802582</v>
      </c>
    </row>
    <row r="681" spans="1:10" x14ac:dyDescent="0.25">
      <c r="A681" t="s">
        <v>14707</v>
      </c>
      <c r="B681" t="s">
        <v>12922</v>
      </c>
      <c r="C681" t="s">
        <v>1135</v>
      </c>
      <c r="D681" t="s">
        <v>1123</v>
      </c>
      <c r="E681" t="s">
        <v>1124</v>
      </c>
      <c r="F681" t="s">
        <v>1136</v>
      </c>
      <c r="G681" t="s">
        <v>1137</v>
      </c>
      <c r="H681" t="s">
        <v>2140</v>
      </c>
      <c r="I681">
        <v>0.17399096150849305</v>
      </c>
      <c r="J681">
        <v>0.36144098190802582</v>
      </c>
    </row>
    <row r="682" spans="1:10" x14ac:dyDescent="0.25">
      <c r="A682" t="s">
        <v>14708</v>
      </c>
      <c r="B682" t="s">
        <v>12923</v>
      </c>
      <c r="C682" t="s">
        <v>1135</v>
      </c>
      <c r="D682" t="s">
        <v>1123</v>
      </c>
      <c r="E682" t="s">
        <v>1124</v>
      </c>
      <c r="F682" t="s">
        <v>1136</v>
      </c>
      <c r="G682" t="s">
        <v>1137</v>
      </c>
      <c r="H682" t="s">
        <v>2142</v>
      </c>
      <c r="I682">
        <v>0.26571776526107477</v>
      </c>
      <c r="J682">
        <v>0.52358769594794441</v>
      </c>
    </row>
    <row r="683" spans="1:10" x14ac:dyDescent="0.25">
      <c r="A683" t="s">
        <v>14709</v>
      </c>
      <c r="B683" t="s">
        <v>12924</v>
      </c>
      <c r="C683" t="s">
        <v>1135</v>
      </c>
      <c r="D683" t="s">
        <v>1123</v>
      </c>
      <c r="E683" t="s">
        <v>1124</v>
      </c>
      <c r="F683" t="s">
        <v>1136</v>
      </c>
      <c r="G683" t="s">
        <v>1137</v>
      </c>
      <c r="H683" t="s">
        <v>2144</v>
      </c>
      <c r="I683">
        <v>0.26571776526107477</v>
      </c>
      <c r="J683">
        <v>0.52358769594794441</v>
      </c>
    </row>
    <row r="684" spans="1:10" x14ac:dyDescent="0.25">
      <c r="A684" t="s">
        <v>14710</v>
      </c>
      <c r="B684" t="s">
        <v>12925</v>
      </c>
      <c r="C684" t="s">
        <v>1135</v>
      </c>
      <c r="D684" t="s">
        <v>1123</v>
      </c>
      <c r="E684" t="s">
        <v>1124</v>
      </c>
      <c r="F684" t="s">
        <v>1136</v>
      </c>
      <c r="G684" t="s">
        <v>1137</v>
      </c>
      <c r="H684" t="s">
        <v>2146</v>
      </c>
      <c r="I684">
        <v>7.8333333333333338E-2</v>
      </c>
      <c r="J684">
        <v>0.13636363636363635</v>
      </c>
    </row>
    <row r="685" spans="1:10" x14ac:dyDescent="0.25">
      <c r="A685" t="s">
        <v>14711</v>
      </c>
      <c r="B685" t="s">
        <v>12926</v>
      </c>
      <c r="C685" t="s">
        <v>1135</v>
      </c>
      <c r="D685" t="s">
        <v>1123</v>
      </c>
      <c r="E685" t="s">
        <v>1124</v>
      </c>
      <c r="F685" t="s">
        <v>1136</v>
      </c>
      <c r="G685" t="s">
        <v>1137</v>
      </c>
      <c r="H685" t="s">
        <v>2148</v>
      </c>
      <c r="I685">
        <v>7.8333333333333338E-2</v>
      </c>
      <c r="J685">
        <v>0.13636363636363635</v>
      </c>
    </row>
    <row r="686" spans="1:10" x14ac:dyDescent="0.25">
      <c r="A686" t="s">
        <v>14712</v>
      </c>
      <c r="B686" t="s">
        <v>12927</v>
      </c>
      <c r="C686" t="s">
        <v>1140</v>
      </c>
      <c r="D686" t="s">
        <v>1123</v>
      </c>
      <c r="E686" t="s">
        <v>1124</v>
      </c>
      <c r="F686" t="s">
        <v>1141</v>
      </c>
      <c r="G686" t="s">
        <v>1142</v>
      </c>
      <c r="H686" t="s">
        <v>2131</v>
      </c>
      <c r="I686">
        <v>0.5</v>
      </c>
      <c r="J686">
        <v>0.5</v>
      </c>
    </row>
    <row r="687" spans="1:10" x14ac:dyDescent="0.25">
      <c r="A687" t="s">
        <v>14713</v>
      </c>
      <c r="B687" t="s">
        <v>12928</v>
      </c>
      <c r="C687" t="s">
        <v>1140</v>
      </c>
      <c r="D687" t="s">
        <v>1123</v>
      </c>
      <c r="E687" t="s">
        <v>1124</v>
      </c>
      <c r="F687" t="s">
        <v>1141</v>
      </c>
      <c r="G687" t="s">
        <v>1142</v>
      </c>
      <c r="H687" t="s">
        <v>2132</v>
      </c>
      <c r="I687">
        <v>0.5</v>
      </c>
      <c r="J687">
        <v>0.5</v>
      </c>
    </row>
    <row r="688" spans="1:10" x14ac:dyDescent="0.25">
      <c r="A688" t="s">
        <v>14714</v>
      </c>
      <c r="B688" t="s">
        <v>12929</v>
      </c>
      <c r="C688" t="s">
        <v>1140</v>
      </c>
      <c r="D688" t="s">
        <v>1123</v>
      </c>
      <c r="E688" t="s">
        <v>1124</v>
      </c>
      <c r="F688" t="s">
        <v>1141</v>
      </c>
      <c r="G688" t="s">
        <v>1142</v>
      </c>
      <c r="H688" t="s">
        <v>2138</v>
      </c>
      <c r="I688">
        <v>0.29885998013902682</v>
      </c>
      <c r="J688">
        <v>0.6437656405163853</v>
      </c>
    </row>
    <row r="689" spans="1:10" x14ac:dyDescent="0.25">
      <c r="A689" t="s">
        <v>14715</v>
      </c>
      <c r="B689" t="s">
        <v>12930</v>
      </c>
      <c r="C689" t="s">
        <v>1140</v>
      </c>
      <c r="D689" t="s">
        <v>1123</v>
      </c>
      <c r="E689" t="s">
        <v>1124</v>
      </c>
      <c r="F689" t="s">
        <v>1141</v>
      </c>
      <c r="G689" t="s">
        <v>1142</v>
      </c>
      <c r="H689" t="s">
        <v>2140</v>
      </c>
      <c r="I689">
        <v>0.29885998013902682</v>
      </c>
      <c r="J689">
        <v>0.6437656405163853</v>
      </c>
    </row>
    <row r="690" spans="1:10" x14ac:dyDescent="0.25">
      <c r="A690" t="s">
        <v>14716</v>
      </c>
      <c r="B690" t="s">
        <v>12931</v>
      </c>
      <c r="C690" t="s">
        <v>1140</v>
      </c>
      <c r="D690" t="s">
        <v>1123</v>
      </c>
      <c r="E690" t="s">
        <v>1124</v>
      </c>
      <c r="F690" t="s">
        <v>1141</v>
      </c>
      <c r="G690" t="s">
        <v>1142</v>
      </c>
      <c r="H690" t="s">
        <v>2142</v>
      </c>
      <c r="I690">
        <v>0.10191884240327147</v>
      </c>
      <c r="J690">
        <v>0.38282478766907835</v>
      </c>
    </row>
    <row r="691" spans="1:10" x14ac:dyDescent="0.25">
      <c r="A691" t="s">
        <v>14717</v>
      </c>
      <c r="B691" t="s">
        <v>12932</v>
      </c>
      <c r="C691" t="s">
        <v>1140</v>
      </c>
      <c r="D691" t="s">
        <v>1123</v>
      </c>
      <c r="E691" t="s">
        <v>1124</v>
      </c>
      <c r="F691" t="s">
        <v>1141</v>
      </c>
      <c r="G691" t="s">
        <v>1142</v>
      </c>
      <c r="H691" t="s">
        <v>2144</v>
      </c>
      <c r="I691">
        <v>0.2153846153846154</v>
      </c>
      <c r="J691">
        <v>0.75384615384615383</v>
      </c>
    </row>
    <row r="692" spans="1:10" x14ac:dyDescent="0.25">
      <c r="A692" t="s">
        <v>14718</v>
      </c>
      <c r="B692" t="s">
        <v>12933</v>
      </c>
      <c r="C692" t="s">
        <v>1140</v>
      </c>
      <c r="D692" t="s">
        <v>1123</v>
      </c>
      <c r="E692" t="s">
        <v>1124</v>
      </c>
      <c r="F692" t="s">
        <v>1141</v>
      </c>
      <c r="G692" t="s">
        <v>1142</v>
      </c>
      <c r="H692" t="s">
        <v>2146</v>
      </c>
      <c r="I692">
        <v>0.16363636363636364</v>
      </c>
      <c r="J692">
        <v>0.45454545454545453</v>
      </c>
    </row>
    <row r="693" spans="1:10" x14ac:dyDescent="0.25">
      <c r="A693" t="s">
        <v>14719</v>
      </c>
      <c r="B693" t="s">
        <v>12934</v>
      </c>
      <c r="C693" t="s">
        <v>1140</v>
      </c>
      <c r="D693" t="s">
        <v>1123</v>
      </c>
      <c r="E693" t="s">
        <v>1124</v>
      </c>
      <c r="F693" t="s">
        <v>1141</v>
      </c>
      <c r="G693" t="s">
        <v>1142</v>
      </c>
      <c r="H693" t="s">
        <v>2148</v>
      </c>
      <c r="I693">
        <v>0.16363636363636364</v>
      </c>
      <c r="J693">
        <v>0.47272727272727272</v>
      </c>
    </row>
    <row r="694" spans="1:10" x14ac:dyDescent="0.25">
      <c r="A694" t="s">
        <v>14720</v>
      </c>
      <c r="B694" t="s">
        <v>12935</v>
      </c>
      <c r="C694" t="s">
        <v>1140</v>
      </c>
      <c r="D694" t="s">
        <v>1123</v>
      </c>
      <c r="E694" t="s">
        <v>1124</v>
      </c>
      <c r="F694" t="s">
        <v>1141</v>
      </c>
      <c r="G694" t="s">
        <v>1142</v>
      </c>
      <c r="H694" t="s">
        <v>2150</v>
      </c>
      <c r="I694">
        <v>0.92380952380952386</v>
      </c>
      <c r="J694">
        <v>1.0095238095238095</v>
      </c>
    </row>
    <row r="695" spans="1:10" x14ac:dyDescent="0.25">
      <c r="A695" t="s">
        <v>14721</v>
      </c>
      <c r="B695" t="s">
        <v>12936</v>
      </c>
      <c r="C695" t="s">
        <v>1140</v>
      </c>
      <c r="D695" t="s">
        <v>1123</v>
      </c>
      <c r="E695" t="s">
        <v>1124</v>
      </c>
      <c r="F695" t="s">
        <v>1141</v>
      </c>
      <c r="G695" t="s">
        <v>1142</v>
      </c>
      <c r="H695" t="s">
        <v>2151</v>
      </c>
      <c r="I695">
        <v>0.92380952380952386</v>
      </c>
      <c r="J695">
        <v>1.019047619047619</v>
      </c>
    </row>
    <row r="696" spans="1:10" x14ac:dyDescent="0.25">
      <c r="A696" t="s">
        <v>14722</v>
      </c>
      <c r="B696" t="s">
        <v>12937</v>
      </c>
      <c r="C696" t="s">
        <v>1140</v>
      </c>
      <c r="D696" t="s">
        <v>1123</v>
      </c>
      <c r="E696" t="s">
        <v>1124</v>
      </c>
      <c r="F696" t="s">
        <v>1141</v>
      </c>
      <c r="G696" t="s">
        <v>1142</v>
      </c>
      <c r="H696" t="s">
        <v>2152</v>
      </c>
      <c r="I696">
        <v>0.19963649581970191</v>
      </c>
      <c r="J696">
        <v>0.40341693929480188</v>
      </c>
    </row>
    <row r="697" spans="1:10" x14ac:dyDescent="0.25">
      <c r="A697" t="s">
        <v>14723</v>
      </c>
      <c r="B697" t="s">
        <v>12938</v>
      </c>
      <c r="C697" t="s">
        <v>1140</v>
      </c>
      <c r="D697" t="s">
        <v>1123</v>
      </c>
      <c r="E697" t="s">
        <v>1124</v>
      </c>
      <c r="F697" t="s">
        <v>1141</v>
      </c>
      <c r="G697" t="s">
        <v>1142</v>
      </c>
      <c r="H697" t="s">
        <v>2154</v>
      </c>
      <c r="I697">
        <v>0.19963649581970191</v>
      </c>
      <c r="J697">
        <v>0.40341693929480188</v>
      </c>
    </row>
    <row r="698" spans="1:10" x14ac:dyDescent="0.25">
      <c r="A698" t="s">
        <v>14724</v>
      </c>
      <c r="B698" t="s">
        <v>12939</v>
      </c>
      <c r="C698" t="s">
        <v>1140</v>
      </c>
      <c r="D698" t="s">
        <v>1123</v>
      </c>
      <c r="E698" t="s">
        <v>1124</v>
      </c>
      <c r="F698" t="s">
        <v>1141</v>
      </c>
      <c r="G698" t="s">
        <v>1142</v>
      </c>
      <c r="H698" t="s">
        <v>4419</v>
      </c>
      <c r="I698">
        <v>0.19963649581970191</v>
      </c>
      <c r="J698">
        <v>0.40341693929480188</v>
      </c>
    </row>
    <row r="699" spans="1:10" x14ac:dyDescent="0.25">
      <c r="A699" t="s">
        <v>14725</v>
      </c>
      <c r="B699" t="s">
        <v>12940</v>
      </c>
      <c r="C699" t="s">
        <v>1145</v>
      </c>
      <c r="D699" t="s">
        <v>1123</v>
      </c>
      <c r="E699" t="s">
        <v>1124</v>
      </c>
      <c r="F699" t="s">
        <v>1146</v>
      </c>
      <c r="G699" t="s">
        <v>1147</v>
      </c>
      <c r="H699" t="s">
        <v>2131</v>
      </c>
      <c r="I699">
        <v>0.16889726672950048</v>
      </c>
      <c r="J699">
        <v>0.36493873704052782</v>
      </c>
    </row>
    <row r="700" spans="1:10" x14ac:dyDescent="0.25">
      <c r="A700" t="s">
        <v>14726</v>
      </c>
      <c r="B700" t="s">
        <v>12941</v>
      </c>
      <c r="C700" t="s">
        <v>1145</v>
      </c>
      <c r="D700" t="s">
        <v>1123</v>
      </c>
      <c r="E700" t="s">
        <v>1124</v>
      </c>
      <c r="F700" t="s">
        <v>1146</v>
      </c>
      <c r="G700" t="s">
        <v>1147</v>
      </c>
      <c r="H700" t="s">
        <v>2132</v>
      </c>
      <c r="I700">
        <v>0.25</v>
      </c>
      <c r="J700">
        <v>0.5</v>
      </c>
    </row>
    <row r="701" spans="1:10" x14ac:dyDescent="0.25">
      <c r="A701" t="s">
        <v>14727</v>
      </c>
      <c r="B701" t="s">
        <v>12942</v>
      </c>
      <c r="C701" t="s">
        <v>1145</v>
      </c>
      <c r="D701" t="s">
        <v>1123</v>
      </c>
      <c r="E701" t="s">
        <v>1124</v>
      </c>
      <c r="F701" t="s">
        <v>1146</v>
      </c>
      <c r="G701" t="s">
        <v>1147</v>
      </c>
      <c r="H701" t="s">
        <v>2138</v>
      </c>
      <c r="I701">
        <v>0.18010773588049092</v>
      </c>
      <c r="J701">
        <v>0.50553118231798744</v>
      </c>
    </row>
    <row r="702" spans="1:10" x14ac:dyDescent="0.25">
      <c r="A702" t="s">
        <v>14728</v>
      </c>
      <c r="B702" t="s">
        <v>12943</v>
      </c>
      <c r="C702" t="s">
        <v>1145</v>
      </c>
      <c r="D702" t="s">
        <v>1123</v>
      </c>
      <c r="E702" t="s">
        <v>1124</v>
      </c>
      <c r="F702" t="s">
        <v>1146</v>
      </c>
      <c r="G702" t="s">
        <v>1147</v>
      </c>
      <c r="H702" t="s">
        <v>2140</v>
      </c>
      <c r="I702">
        <v>0.18010773588049092</v>
      </c>
      <c r="J702">
        <v>0.50553118231798744</v>
      </c>
    </row>
    <row r="703" spans="1:10" x14ac:dyDescent="0.25">
      <c r="A703" t="s">
        <v>14729</v>
      </c>
      <c r="B703" t="s">
        <v>12944</v>
      </c>
      <c r="C703" t="s">
        <v>1145</v>
      </c>
      <c r="D703" t="s">
        <v>1123</v>
      </c>
      <c r="E703" t="s">
        <v>1124</v>
      </c>
      <c r="F703" t="s">
        <v>1146</v>
      </c>
      <c r="G703" t="s">
        <v>1147</v>
      </c>
      <c r="H703" t="s">
        <v>2142</v>
      </c>
      <c r="I703">
        <v>0.17583357081789683</v>
      </c>
      <c r="J703">
        <v>0.38667030121302987</v>
      </c>
    </row>
    <row r="704" spans="1:10" x14ac:dyDescent="0.25">
      <c r="A704" t="s">
        <v>14730</v>
      </c>
      <c r="B704" t="s">
        <v>12945</v>
      </c>
      <c r="C704" t="s">
        <v>1145</v>
      </c>
      <c r="D704" t="s">
        <v>1123</v>
      </c>
      <c r="E704" t="s">
        <v>1124</v>
      </c>
      <c r="F704" t="s">
        <v>1146</v>
      </c>
      <c r="G704" t="s">
        <v>1147</v>
      </c>
      <c r="H704" t="s">
        <v>2144</v>
      </c>
      <c r="I704">
        <v>0.17583357081789683</v>
      </c>
      <c r="J704">
        <v>0.38667030121302987</v>
      </c>
    </row>
    <row r="705" spans="1:10" x14ac:dyDescent="0.25">
      <c r="A705" t="s">
        <v>14731</v>
      </c>
      <c r="B705" t="s">
        <v>12946</v>
      </c>
      <c r="C705" t="s">
        <v>1145</v>
      </c>
      <c r="D705" t="s">
        <v>1123</v>
      </c>
      <c r="E705" t="s">
        <v>1124</v>
      </c>
      <c r="F705" t="s">
        <v>1146</v>
      </c>
      <c r="G705" t="s">
        <v>1147</v>
      </c>
      <c r="H705" t="s">
        <v>2146</v>
      </c>
      <c r="I705">
        <v>0.2323999367188736</v>
      </c>
      <c r="J705">
        <v>0.53636028054632701</v>
      </c>
    </row>
    <row r="706" spans="1:10" x14ac:dyDescent="0.25">
      <c r="A706" t="s">
        <v>14732</v>
      </c>
      <c r="B706" t="s">
        <v>12947</v>
      </c>
      <c r="C706" t="s">
        <v>1145</v>
      </c>
      <c r="D706" t="s">
        <v>1123</v>
      </c>
      <c r="E706" t="s">
        <v>1124</v>
      </c>
      <c r="F706" t="s">
        <v>1146</v>
      </c>
      <c r="G706" t="s">
        <v>1147</v>
      </c>
      <c r="H706" t="s">
        <v>2148</v>
      </c>
      <c r="I706">
        <v>0.2323999367188736</v>
      </c>
      <c r="J706">
        <v>0.53636028054632701</v>
      </c>
    </row>
    <row r="707" spans="1:10" x14ac:dyDescent="0.25">
      <c r="A707" t="s">
        <v>14733</v>
      </c>
      <c r="B707" t="s">
        <v>12948</v>
      </c>
      <c r="C707" t="s">
        <v>1151</v>
      </c>
      <c r="D707" t="s">
        <v>1123</v>
      </c>
      <c r="E707" t="s">
        <v>1124</v>
      </c>
      <c r="F707" t="s">
        <v>122</v>
      </c>
      <c r="G707" t="s">
        <v>123</v>
      </c>
      <c r="H707" t="s">
        <v>2131</v>
      </c>
      <c r="I707">
        <v>0.21249999999999999</v>
      </c>
      <c r="J707">
        <v>0.45</v>
      </c>
    </row>
    <row r="708" spans="1:10" x14ac:dyDescent="0.25">
      <c r="A708" t="s">
        <v>14734</v>
      </c>
      <c r="B708" t="s">
        <v>12949</v>
      </c>
      <c r="C708" t="s">
        <v>1151</v>
      </c>
      <c r="D708" t="s">
        <v>1123</v>
      </c>
      <c r="E708" t="s">
        <v>1124</v>
      </c>
      <c r="F708" t="s">
        <v>122</v>
      </c>
      <c r="G708" t="s">
        <v>123</v>
      </c>
      <c r="H708" t="s">
        <v>2132</v>
      </c>
      <c r="I708">
        <v>0.21249999999999999</v>
      </c>
      <c r="J708">
        <v>0.45</v>
      </c>
    </row>
    <row r="709" spans="1:10" x14ac:dyDescent="0.25">
      <c r="A709" t="s">
        <v>14735</v>
      </c>
      <c r="B709" t="s">
        <v>12950</v>
      </c>
      <c r="C709" t="s">
        <v>1151</v>
      </c>
      <c r="D709" t="s">
        <v>1123</v>
      </c>
      <c r="E709" t="s">
        <v>1124</v>
      </c>
      <c r="F709" t="s">
        <v>122</v>
      </c>
      <c r="G709" t="s">
        <v>123</v>
      </c>
      <c r="H709" t="s">
        <v>2138</v>
      </c>
      <c r="I709">
        <v>0.25</v>
      </c>
      <c r="J709">
        <v>0.67910000000000004</v>
      </c>
    </row>
    <row r="710" spans="1:10" x14ac:dyDescent="0.25">
      <c r="A710" t="s">
        <v>14736</v>
      </c>
      <c r="B710" t="s">
        <v>12951</v>
      </c>
      <c r="C710" t="s">
        <v>1151</v>
      </c>
      <c r="D710" t="s">
        <v>1123</v>
      </c>
      <c r="E710" t="s">
        <v>1124</v>
      </c>
      <c r="F710" t="s">
        <v>122</v>
      </c>
      <c r="G710" t="s">
        <v>123</v>
      </c>
      <c r="H710" t="s">
        <v>2140</v>
      </c>
      <c r="I710">
        <v>0.25</v>
      </c>
      <c r="J710">
        <v>0.67910000000000004</v>
      </c>
    </row>
    <row r="711" spans="1:10" x14ac:dyDescent="0.25">
      <c r="A711" t="s">
        <v>14737</v>
      </c>
      <c r="B711" t="s">
        <v>12952</v>
      </c>
      <c r="C711" t="s">
        <v>1152</v>
      </c>
      <c r="D711" t="s">
        <v>1123</v>
      </c>
      <c r="E711" t="s">
        <v>1124</v>
      </c>
      <c r="F711" t="s">
        <v>1153</v>
      </c>
      <c r="G711" t="s">
        <v>1154</v>
      </c>
      <c r="H711" t="s">
        <v>2131</v>
      </c>
      <c r="I711">
        <v>0</v>
      </c>
      <c r="J711">
        <v>1</v>
      </c>
    </row>
    <row r="712" spans="1:10" x14ac:dyDescent="0.25">
      <c r="A712" t="s">
        <v>14738</v>
      </c>
      <c r="B712" t="s">
        <v>12953</v>
      </c>
      <c r="C712" t="s">
        <v>1152</v>
      </c>
      <c r="D712" t="s">
        <v>1123</v>
      </c>
      <c r="E712" t="s">
        <v>1124</v>
      </c>
      <c r="F712" t="s">
        <v>1153</v>
      </c>
      <c r="G712" t="s">
        <v>1154</v>
      </c>
      <c r="H712" t="s">
        <v>2132</v>
      </c>
      <c r="I712">
        <v>1</v>
      </c>
      <c r="J712">
        <v>1</v>
      </c>
    </row>
    <row r="713" spans="1:10" x14ac:dyDescent="0.25">
      <c r="A713" t="s">
        <v>14739</v>
      </c>
      <c r="B713" t="s">
        <v>12954</v>
      </c>
      <c r="C713" t="s">
        <v>1152</v>
      </c>
      <c r="D713" t="s">
        <v>1123</v>
      </c>
      <c r="E713" t="s">
        <v>1124</v>
      </c>
      <c r="F713" t="s">
        <v>1153</v>
      </c>
      <c r="G713" t="s">
        <v>1154</v>
      </c>
      <c r="H713" t="s">
        <v>2136</v>
      </c>
      <c r="I713">
        <v>0</v>
      </c>
      <c r="J713">
        <v>1</v>
      </c>
    </row>
    <row r="714" spans="1:10" x14ac:dyDescent="0.25">
      <c r="A714" t="s">
        <v>14740</v>
      </c>
      <c r="B714" t="s">
        <v>12955</v>
      </c>
      <c r="C714" t="s">
        <v>1152</v>
      </c>
      <c r="D714" t="s">
        <v>1123</v>
      </c>
      <c r="E714" t="s">
        <v>1124</v>
      </c>
      <c r="F714" t="s">
        <v>1153</v>
      </c>
      <c r="G714" t="s">
        <v>1154</v>
      </c>
      <c r="H714" t="s">
        <v>2138</v>
      </c>
      <c r="I714">
        <v>0</v>
      </c>
      <c r="J714">
        <v>0.62</v>
      </c>
    </row>
    <row r="715" spans="1:10" x14ac:dyDescent="0.25">
      <c r="A715" t="s">
        <v>14741</v>
      </c>
      <c r="B715" t="s">
        <v>12956</v>
      </c>
      <c r="C715" t="s">
        <v>1152</v>
      </c>
      <c r="D715" t="s">
        <v>1123</v>
      </c>
      <c r="E715" t="s">
        <v>1124</v>
      </c>
      <c r="F715" t="s">
        <v>1153</v>
      </c>
      <c r="G715" t="s">
        <v>1154</v>
      </c>
      <c r="H715" t="s">
        <v>2140</v>
      </c>
      <c r="I715">
        <v>0</v>
      </c>
      <c r="J715">
        <v>0.62</v>
      </c>
    </row>
    <row r="716" spans="1:10" x14ac:dyDescent="0.25">
      <c r="A716" t="s">
        <v>14742</v>
      </c>
      <c r="B716" t="s">
        <v>12957</v>
      </c>
      <c r="C716" t="s">
        <v>1155</v>
      </c>
      <c r="D716" t="s">
        <v>1123</v>
      </c>
      <c r="E716" t="s">
        <v>1124</v>
      </c>
      <c r="F716" t="s">
        <v>1156</v>
      </c>
      <c r="G716" t="s">
        <v>1157</v>
      </c>
      <c r="H716" t="s">
        <v>2131</v>
      </c>
      <c r="I716">
        <v>0.32279873383020713</v>
      </c>
      <c r="J716">
        <v>0.6878327085691166</v>
      </c>
    </row>
    <row r="717" spans="1:10" x14ac:dyDescent="0.25">
      <c r="A717" t="s">
        <v>14743</v>
      </c>
      <c r="B717" t="s">
        <v>12958</v>
      </c>
      <c r="C717" t="s">
        <v>1155</v>
      </c>
      <c r="D717" t="s">
        <v>1123</v>
      </c>
      <c r="E717" t="s">
        <v>1124</v>
      </c>
      <c r="F717" t="s">
        <v>1156</v>
      </c>
      <c r="G717" t="s">
        <v>1157</v>
      </c>
      <c r="H717" t="s">
        <v>2132</v>
      </c>
      <c r="I717">
        <v>0.32279873383020713</v>
      </c>
      <c r="J717">
        <v>0.6878327085691166</v>
      </c>
    </row>
    <row r="718" spans="1:10" x14ac:dyDescent="0.25">
      <c r="A718" t="s">
        <v>14744</v>
      </c>
      <c r="B718" t="s">
        <v>12959</v>
      </c>
      <c r="C718" t="s">
        <v>1155</v>
      </c>
      <c r="D718" t="s">
        <v>1123</v>
      </c>
      <c r="E718" t="s">
        <v>1124</v>
      </c>
      <c r="F718" t="s">
        <v>1156</v>
      </c>
      <c r="G718" t="s">
        <v>1157</v>
      </c>
      <c r="H718" t="s">
        <v>2136</v>
      </c>
      <c r="I718">
        <v>1</v>
      </c>
      <c r="J718">
        <v>1</v>
      </c>
    </row>
    <row r="719" spans="1:10" x14ac:dyDescent="0.25">
      <c r="A719" t="s">
        <v>14745</v>
      </c>
      <c r="B719" t="s">
        <v>12960</v>
      </c>
      <c r="C719" t="s">
        <v>1160</v>
      </c>
      <c r="D719" t="s">
        <v>1123</v>
      </c>
      <c r="E719" t="s">
        <v>1124</v>
      </c>
      <c r="F719" t="s">
        <v>1161</v>
      </c>
      <c r="G719" t="s">
        <v>1162</v>
      </c>
      <c r="H719" t="s">
        <v>2131</v>
      </c>
      <c r="I719">
        <v>0.98</v>
      </c>
      <c r="J719">
        <v>1</v>
      </c>
    </row>
    <row r="720" spans="1:10" x14ac:dyDescent="0.25">
      <c r="A720" t="s">
        <v>14746</v>
      </c>
      <c r="B720" t="s">
        <v>12961</v>
      </c>
      <c r="C720" t="s">
        <v>1160</v>
      </c>
      <c r="D720" t="s">
        <v>1123</v>
      </c>
      <c r="E720" t="s">
        <v>1124</v>
      </c>
      <c r="F720" t="s">
        <v>1161</v>
      </c>
      <c r="G720" t="s">
        <v>1162</v>
      </c>
      <c r="H720" t="s">
        <v>2132</v>
      </c>
      <c r="I720">
        <v>0.98</v>
      </c>
      <c r="J720">
        <v>1</v>
      </c>
    </row>
    <row r="721" spans="1:10" x14ac:dyDescent="0.25">
      <c r="A721" t="s">
        <v>14747</v>
      </c>
      <c r="B721" t="s">
        <v>12962</v>
      </c>
      <c r="C721" t="s">
        <v>1165</v>
      </c>
      <c r="D721" t="s">
        <v>1123</v>
      </c>
      <c r="E721" t="s">
        <v>1124</v>
      </c>
      <c r="F721" t="s">
        <v>1095</v>
      </c>
      <c r="G721" t="s">
        <v>1096</v>
      </c>
      <c r="H721" t="s">
        <v>2131</v>
      </c>
      <c r="I721">
        <v>0.25291758620689653</v>
      </c>
      <c r="J721">
        <v>0.53354500000000005</v>
      </c>
    </row>
    <row r="722" spans="1:10" x14ac:dyDescent="0.25">
      <c r="A722" t="s">
        <v>14748</v>
      </c>
      <c r="B722" t="s">
        <v>12963</v>
      </c>
      <c r="C722" t="s">
        <v>1165</v>
      </c>
      <c r="D722" t="s">
        <v>1123</v>
      </c>
      <c r="E722" t="s">
        <v>1124</v>
      </c>
      <c r="F722" t="s">
        <v>1095</v>
      </c>
      <c r="G722" t="s">
        <v>1096</v>
      </c>
      <c r="H722" t="s">
        <v>2132</v>
      </c>
      <c r="I722">
        <v>0.24</v>
      </c>
      <c r="J722">
        <v>0.49333285849952518</v>
      </c>
    </row>
    <row r="723" spans="1:10" x14ac:dyDescent="0.25">
      <c r="A723" t="s">
        <v>14749</v>
      </c>
      <c r="B723" t="s">
        <v>12964</v>
      </c>
      <c r="C723" t="s">
        <v>1165</v>
      </c>
      <c r="D723" t="s">
        <v>1123</v>
      </c>
      <c r="E723" t="s">
        <v>1124</v>
      </c>
      <c r="F723" t="s">
        <v>1095</v>
      </c>
      <c r="G723" t="s">
        <v>1096</v>
      </c>
      <c r="H723" t="s">
        <v>2136</v>
      </c>
      <c r="I723">
        <v>1</v>
      </c>
      <c r="J723">
        <v>1</v>
      </c>
    </row>
    <row r="724" spans="1:10" x14ac:dyDescent="0.25">
      <c r="A724" t="s">
        <v>14750</v>
      </c>
      <c r="B724" t="s">
        <v>12965</v>
      </c>
      <c r="C724" t="s">
        <v>1165</v>
      </c>
      <c r="D724" t="s">
        <v>1123</v>
      </c>
      <c r="E724" t="s">
        <v>1124</v>
      </c>
      <c r="F724" t="s">
        <v>1095</v>
      </c>
      <c r="G724" t="s">
        <v>1096</v>
      </c>
      <c r="H724" t="s">
        <v>2138</v>
      </c>
      <c r="I724">
        <v>0.23529411764705882</v>
      </c>
      <c r="J724">
        <v>0.49019607843137253</v>
      </c>
    </row>
    <row r="725" spans="1:10" x14ac:dyDescent="0.25">
      <c r="A725" t="s">
        <v>14751</v>
      </c>
      <c r="B725" t="s">
        <v>12966</v>
      </c>
      <c r="C725" t="s">
        <v>1165</v>
      </c>
      <c r="D725" t="s">
        <v>1123</v>
      </c>
      <c r="E725" t="s">
        <v>1124</v>
      </c>
      <c r="F725" t="s">
        <v>1095</v>
      </c>
      <c r="G725" t="s">
        <v>1096</v>
      </c>
      <c r="H725" t="s">
        <v>2140</v>
      </c>
      <c r="I725">
        <v>0.24157303370786518</v>
      </c>
      <c r="J725">
        <v>0.5</v>
      </c>
    </row>
    <row r="726" spans="1:10" x14ac:dyDescent="0.25">
      <c r="A726" t="s">
        <v>14752</v>
      </c>
      <c r="B726" t="s">
        <v>12967</v>
      </c>
      <c r="C726" t="s">
        <v>1166</v>
      </c>
      <c r="D726" t="s">
        <v>1123</v>
      </c>
      <c r="E726" t="s">
        <v>1124</v>
      </c>
      <c r="F726" t="s">
        <v>1167</v>
      </c>
      <c r="G726" t="s">
        <v>1168</v>
      </c>
      <c r="H726" t="s">
        <v>2131</v>
      </c>
      <c r="I726">
        <v>0</v>
      </c>
      <c r="J726">
        <v>0.99300699300699302</v>
      </c>
    </row>
    <row r="727" spans="1:10" x14ac:dyDescent="0.25">
      <c r="A727" t="s">
        <v>14753</v>
      </c>
      <c r="B727" t="s">
        <v>12968</v>
      </c>
      <c r="C727" t="s">
        <v>1166</v>
      </c>
      <c r="D727" t="s">
        <v>1123</v>
      </c>
      <c r="E727" t="s">
        <v>1124</v>
      </c>
      <c r="F727" t="s">
        <v>1167</v>
      </c>
      <c r="G727" t="s">
        <v>1168</v>
      </c>
      <c r="H727" t="s">
        <v>2132</v>
      </c>
      <c r="I727">
        <v>0</v>
      </c>
      <c r="J727">
        <v>0.99300699300699302</v>
      </c>
    </row>
    <row r="728" spans="1:10" x14ac:dyDescent="0.25">
      <c r="A728" t="s">
        <v>14754</v>
      </c>
      <c r="B728" t="s">
        <v>12969</v>
      </c>
      <c r="C728" t="s">
        <v>1166</v>
      </c>
      <c r="D728" t="s">
        <v>1123</v>
      </c>
      <c r="E728" t="s">
        <v>1124</v>
      </c>
      <c r="F728" t="s">
        <v>1167</v>
      </c>
      <c r="G728" t="s">
        <v>1168</v>
      </c>
      <c r="H728" t="s">
        <v>2138</v>
      </c>
      <c r="I728">
        <v>0</v>
      </c>
      <c r="J728">
        <v>0.52901023890784982</v>
      </c>
    </row>
    <row r="729" spans="1:10" x14ac:dyDescent="0.25">
      <c r="A729" t="s">
        <v>14755</v>
      </c>
      <c r="B729" t="s">
        <v>12970</v>
      </c>
      <c r="C729" t="s">
        <v>1166</v>
      </c>
      <c r="D729" t="s">
        <v>1123</v>
      </c>
      <c r="E729" t="s">
        <v>1124</v>
      </c>
      <c r="F729" t="s">
        <v>1167</v>
      </c>
      <c r="G729" t="s">
        <v>1168</v>
      </c>
      <c r="H729" t="s">
        <v>2140</v>
      </c>
      <c r="I729">
        <v>0</v>
      </c>
      <c r="J729">
        <v>0.52901023890784982</v>
      </c>
    </row>
    <row r="730" spans="1:10" x14ac:dyDescent="0.25">
      <c r="A730" t="s">
        <v>14756</v>
      </c>
      <c r="B730" t="s">
        <v>12971</v>
      </c>
      <c r="C730" t="s">
        <v>1173</v>
      </c>
      <c r="D730" t="s">
        <v>1123</v>
      </c>
      <c r="E730" t="s">
        <v>1124</v>
      </c>
      <c r="F730" t="s">
        <v>1174</v>
      </c>
      <c r="G730" t="s">
        <v>1175</v>
      </c>
      <c r="H730" t="s">
        <v>2131</v>
      </c>
      <c r="I730">
        <v>1</v>
      </c>
      <c r="J730">
        <v>0.99199999999999999</v>
      </c>
    </row>
    <row r="731" spans="1:10" x14ac:dyDescent="0.25">
      <c r="A731" t="s">
        <v>14757</v>
      </c>
      <c r="B731" t="s">
        <v>12972</v>
      </c>
      <c r="C731" t="s">
        <v>1173</v>
      </c>
      <c r="D731" t="s">
        <v>1123</v>
      </c>
      <c r="E731" t="s">
        <v>1124</v>
      </c>
      <c r="F731" t="s">
        <v>1174</v>
      </c>
      <c r="G731" t="s">
        <v>1175</v>
      </c>
      <c r="H731" t="s">
        <v>2132</v>
      </c>
      <c r="I731">
        <v>0.24583333333333332</v>
      </c>
      <c r="J731">
        <v>0.49583333333333335</v>
      </c>
    </row>
    <row r="732" spans="1:10" x14ac:dyDescent="0.25">
      <c r="A732" t="s">
        <v>14758</v>
      </c>
      <c r="B732" t="s">
        <v>12973</v>
      </c>
      <c r="C732" t="s">
        <v>1173</v>
      </c>
      <c r="D732" t="s">
        <v>1123</v>
      </c>
      <c r="E732" t="s">
        <v>1124</v>
      </c>
      <c r="F732" t="s">
        <v>1174</v>
      </c>
      <c r="G732" t="s">
        <v>1175</v>
      </c>
      <c r="H732" t="s">
        <v>2138</v>
      </c>
      <c r="I732">
        <v>0.28819666666666666</v>
      </c>
      <c r="J732">
        <v>0.58203666666666665</v>
      </c>
    </row>
    <row r="733" spans="1:10" x14ac:dyDescent="0.25">
      <c r="A733" t="s">
        <v>14759</v>
      </c>
      <c r="B733" t="s">
        <v>12974</v>
      </c>
      <c r="C733" t="s">
        <v>1173</v>
      </c>
      <c r="D733" t="s">
        <v>1123</v>
      </c>
      <c r="E733" t="s">
        <v>1124</v>
      </c>
      <c r="F733" t="s">
        <v>1174</v>
      </c>
      <c r="G733" t="s">
        <v>1175</v>
      </c>
      <c r="H733" t="s">
        <v>2140</v>
      </c>
      <c r="I733">
        <v>0.25</v>
      </c>
      <c r="J733">
        <v>0.57325581395348835</v>
      </c>
    </row>
    <row r="734" spans="1:10" x14ac:dyDescent="0.25">
      <c r="A734" t="s">
        <v>14760</v>
      </c>
      <c r="B734" t="s">
        <v>12975</v>
      </c>
      <c r="C734" t="s">
        <v>1173</v>
      </c>
      <c r="D734" t="s">
        <v>1123</v>
      </c>
      <c r="E734" t="s">
        <v>1124</v>
      </c>
      <c r="F734" t="s">
        <v>1174</v>
      </c>
      <c r="G734" t="s">
        <v>1175</v>
      </c>
      <c r="H734" t="s">
        <v>2142</v>
      </c>
      <c r="I734">
        <v>0.94827586206896552</v>
      </c>
      <c r="J734">
        <v>1.0379310344827586</v>
      </c>
    </row>
    <row r="735" spans="1:10" x14ac:dyDescent="0.25">
      <c r="A735" t="s">
        <v>14761</v>
      </c>
      <c r="B735" t="s">
        <v>12976</v>
      </c>
      <c r="C735" t="s">
        <v>1173</v>
      </c>
      <c r="D735" t="s">
        <v>1123</v>
      </c>
      <c r="E735" t="s">
        <v>1124</v>
      </c>
      <c r="F735" t="s">
        <v>1174</v>
      </c>
      <c r="G735" t="s">
        <v>1175</v>
      </c>
      <c r="H735" t="s">
        <v>2144</v>
      </c>
      <c r="I735">
        <v>0.94827586206896552</v>
      </c>
      <c r="J735">
        <v>1.0379310344827586</v>
      </c>
    </row>
    <row r="736" spans="1:10" x14ac:dyDescent="0.25">
      <c r="A736" t="s">
        <v>14762</v>
      </c>
      <c r="B736" t="s">
        <v>12977</v>
      </c>
      <c r="C736" t="s">
        <v>1176</v>
      </c>
      <c r="D736" t="s">
        <v>1177</v>
      </c>
      <c r="E736" t="s">
        <v>1178</v>
      </c>
      <c r="F736" t="s">
        <v>1141</v>
      </c>
      <c r="G736" t="s">
        <v>1142</v>
      </c>
      <c r="H736" t="s">
        <v>2131</v>
      </c>
      <c r="I736">
        <v>0</v>
      </c>
      <c r="J736">
        <v>0.33333333333333331</v>
      </c>
    </row>
    <row r="737" spans="1:10" x14ac:dyDescent="0.25">
      <c r="A737" t="s">
        <v>14763</v>
      </c>
      <c r="B737" t="s">
        <v>12978</v>
      </c>
      <c r="C737" t="s">
        <v>1176</v>
      </c>
      <c r="D737" t="s">
        <v>1177</v>
      </c>
      <c r="E737" t="s">
        <v>1178</v>
      </c>
      <c r="F737" t="s">
        <v>1141</v>
      </c>
      <c r="G737" t="s">
        <v>1142</v>
      </c>
      <c r="H737" t="s">
        <v>2132</v>
      </c>
      <c r="I737">
        <v>0</v>
      </c>
      <c r="J737">
        <v>0.66666666666666663</v>
      </c>
    </row>
    <row r="738" spans="1:10" x14ac:dyDescent="0.25">
      <c r="A738" t="s">
        <v>14764</v>
      </c>
      <c r="B738" t="s">
        <v>12979</v>
      </c>
      <c r="C738" t="s">
        <v>1185</v>
      </c>
      <c r="D738" t="s">
        <v>1177</v>
      </c>
      <c r="E738" t="s">
        <v>1178</v>
      </c>
      <c r="F738" t="s">
        <v>122</v>
      </c>
      <c r="G738" t="s">
        <v>123</v>
      </c>
      <c r="H738" t="s">
        <v>2131</v>
      </c>
      <c r="I738">
        <v>0.5</v>
      </c>
      <c r="J738">
        <v>1</v>
      </c>
    </row>
    <row r="739" spans="1:10" x14ac:dyDescent="0.25">
      <c r="A739" t="s">
        <v>14765</v>
      </c>
      <c r="B739" t="s">
        <v>12980</v>
      </c>
      <c r="C739" t="s">
        <v>1185</v>
      </c>
      <c r="D739" t="s">
        <v>1177</v>
      </c>
      <c r="E739" t="s">
        <v>1178</v>
      </c>
      <c r="F739" t="s">
        <v>122</v>
      </c>
      <c r="G739" t="s">
        <v>123</v>
      </c>
      <c r="H739" t="s">
        <v>2132</v>
      </c>
      <c r="I739">
        <v>0</v>
      </c>
      <c r="J739">
        <v>0</v>
      </c>
    </row>
    <row r="740" spans="1:10" x14ac:dyDescent="0.25">
      <c r="A740" t="s">
        <v>14766</v>
      </c>
      <c r="B740" t="s">
        <v>12981</v>
      </c>
      <c r="C740" t="s">
        <v>1185</v>
      </c>
      <c r="D740" t="s">
        <v>1177</v>
      </c>
      <c r="E740" t="s">
        <v>1178</v>
      </c>
      <c r="F740" t="s">
        <v>122</v>
      </c>
      <c r="G740" t="s">
        <v>123</v>
      </c>
      <c r="H740" t="s">
        <v>2138</v>
      </c>
      <c r="I740">
        <v>0</v>
      </c>
      <c r="J740">
        <v>0</v>
      </c>
    </row>
    <row r="741" spans="1:10" x14ac:dyDescent="0.25">
      <c r="A741" t="s">
        <v>14767</v>
      </c>
      <c r="B741" t="s">
        <v>12982</v>
      </c>
      <c r="C741" t="s">
        <v>1185</v>
      </c>
      <c r="D741" t="s">
        <v>1177</v>
      </c>
      <c r="E741" t="s">
        <v>1178</v>
      </c>
      <c r="F741" t="s">
        <v>122</v>
      </c>
      <c r="G741" t="s">
        <v>123</v>
      </c>
      <c r="H741" t="s">
        <v>2140</v>
      </c>
      <c r="I741">
        <v>0</v>
      </c>
      <c r="J741">
        <v>0</v>
      </c>
    </row>
    <row r="742" spans="1:10" x14ac:dyDescent="0.25">
      <c r="A742" t="s">
        <v>14768</v>
      </c>
      <c r="B742" t="s">
        <v>12983</v>
      </c>
      <c r="C742" t="s">
        <v>1186</v>
      </c>
      <c r="D742" t="s">
        <v>1177</v>
      </c>
      <c r="E742" t="s">
        <v>1178</v>
      </c>
      <c r="F742" t="s">
        <v>1187</v>
      </c>
      <c r="G742" t="s">
        <v>1188</v>
      </c>
      <c r="H742" t="s">
        <v>2131</v>
      </c>
      <c r="I742">
        <v>0</v>
      </c>
      <c r="J742">
        <v>0</v>
      </c>
    </row>
    <row r="743" spans="1:10" x14ac:dyDescent="0.25">
      <c r="A743" t="s">
        <v>14769</v>
      </c>
      <c r="B743" t="s">
        <v>12984</v>
      </c>
      <c r="C743" t="s">
        <v>1186</v>
      </c>
      <c r="D743" t="s">
        <v>1177</v>
      </c>
      <c r="E743" t="s">
        <v>1178</v>
      </c>
      <c r="F743" t="s">
        <v>1187</v>
      </c>
      <c r="G743" t="s">
        <v>1188</v>
      </c>
      <c r="H743" t="s">
        <v>2136</v>
      </c>
      <c r="I743">
        <v>0</v>
      </c>
      <c r="J743">
        <v>0</v>
      </c>
    </row>
    <row r="744" spans="1:10" x14ac:dyDescent="0.25">
      <c r="A744" t="s">
        <v>14770</v>
      </c>
      <c r="B744" t="s">
        <v>12985</v>
      </c>
      <c r="C744" t="s">
        <v>1186</v>
      </c>
      <c r="D744" t="s">
        <v>1177</v>
      </c>
      <c r="E744" t="s">
        <v>1178</v>
      </c>
      <c r="F744" t="s">
        <v>1187</v>
      </c>
      <c r="G744" t="s">
        <v>1188</v>
      </c>
      <c r="H744" t="s">
        <v>2138</v>
      </c>
      <c r="I744">
        <v>0.12</v>
      </c>
      <c r="J744">
        <v>1.2</v>
      </c>
    </row>
    <row r="745" spans="1:10" x14ac:dyDescent="0.25">
      <c r="A745" t="s">
        <v>14771</v>
      </c>
      <c r="B745" t="s">
        <v>12986</v>
      </c>
      <c r="C745" t="s">
        <v>1186</v>
      </c>
      <c r="D745" t="s">
        <v>1177</v>
      </c>
      <c r="E745" t="s">
        <v>1178</v>
      </c>
      <c r="F745" t="s">
        <v>1187</v>
      </c>
      <c r="G745" t="s">
        <v>1188</v>
      </c>
      <c r="H745" t="s">
        <v>2140</v>
      </c>
      <c r="I745">
        <v>0.11764705882352941</v>
      </c>
      <c r="J745">
        <v>1</v>
      </c>
    </row>
    <row r="746" spans="1:10" x14ac:dyDescent="0.25">
      <c r="A746" t="s">
        <v>14772</v>
      </c>
      <c r="B746" t="s">
        <v>12987</v>
      </c>
      <c r="C746" t="s">
        <v>1186</v>
      </c>
      <c r="D746" t="s">
        <v>1177</v>
      </c>
      <c r="E746" t="s">
        <v>1178</v>
      </c>
      <c r="F746" t="s">
        <v>1187</v>
      </c>
      <c r="G746" t="s">
        <v>1188</v>
      </c>
      <c r="H746" t="s">
        <v>2202</v>
      </c>
      <c r="I746">
        <v>0.125</v>
      </c>
      <c r="J746">
        <v>0.375</v>
      </c>
    </row>
    <row r="747" spans="1:10" x14ac:dyDescent="0.25">
      <c r="A747" t="s">
        <v>14773</v>
      </c>
      <c r="B747" t="s">
        <v>12988</v>
      </c>
      <c r="C747" t="s">
        <v>1186</v>
      </c>
      <c r="D747" t="s">
        <v>1177</v>
      </c>
      <c r="E747" t="s">
        <v>1178</v>
      </c>
      <c r="F747" t="s">
        <v>1187</v>
      </c>
      <c r="G747" t="s">
        <v>1188</v>
      </c>
      <c r="H747" t="s">
        <v>2142</v>
      </c>
      <c r="I747">
        <v>0.45</v>
      </c>
      <c r="J747">
        <v>0.6</v>
      </c>
    </row>
    <row r="748" spans="1:10" x14ac:dyDescent="0.25">
      <c r="A748" t="s">
        <v>14774</v>
      </c>
      <c r="B748" t="s">
        <v>12989</v>
      </c>
      <c r="C748" t="s">
        <v>1186</v>
      </c>
      <c r="D748" t="s">
        <v>1177</v>
      </c>
      <c r="E748" t="s">
        <v>1178</v>
      </c>
      <c r="F748" t="s">
        <v>1187</v>
      </c>
      <c r="G748" t="s">
        <v>1188</v>
      </c>
      <c r="H748" t="s">
        <v>2144</v>
      </c>
      <c r="I748">
        <v>0.1</v>
      </c>
      <c r="J748">
        <v>0.3</v>
      </c>
    </row>
    <row r="749" spans="1:10" x14ac:dyDescent="0.25">
      <c r="A749" t="s">
        <v>14775</v>
      </c>
      <c r="B749" t="s">
        <v>12990</v>
      </c>
      <c r="C749" t="s">
        <v>1186</v>
      </c>
      <c r="D749" t="s">
        <v>1177</v>
      </c>
      <c r="E749" t="s">
        <v>1178</v>
      </c>
      <c r="F749" t="s">
        <v>1187</v>
      </c>
      <c r="G749" t="s">
        <v>1188</v>
      </c>
      <c r="H749" t="s">
        <v>2146</v>
      </c>
      <c r="I749">
        <v>0</v>
      </c>
      <c r="J749">
        <v>1</v>
      </c>
    </row>
    <row r="750" spans="1:10" x14ac:dyDescent="0.25">
      <c r="A750" t="s">
        <v>14776</v>
      </c>
      <c r="B750" t="s">
        <v>12991</v>
      </c>
      <c r="C750" t="s">
        <v>1186</v>
      </c>
      <c r="D750" t="s">
        <v>1177</v>
      </c>
      <c r="E750" t="s">
        <v>1178</v>
      </c>
      <c r="F750" t="s">
        <v>1187</v>
      </c>
      <c r="G750" t="s">
        <v>1188</v>
      </c>
      <c r="H750" t="s">
        <v>2148</v>
      </c>
      <c r="I750">
        <v>0</v>
      </c>
      <c r="J750">
        <v>0.01</v>
      </c>
    </row>
    <row r="751" spans="1:10" x14ac:dyDescent="0.25">
      <c r="A751" t="s">
        <v>14777</v>
      </c>
      <c r="B751" t="s">
        <v>12992</v>
      </c>
      <c r="C751" t="s">
        <v>1191</v>
      </c>
      <c r="D751" t="s">
        <v>1192</v>
      </c>
      <c r="E751" t="s">
        <v>1193</v>
      </c>
      <c r="F751" t="s">
        <v>1198</v>
      </c>
      <c r="G751" t="s">
        <v>1199</v>
      </c>
      <c r="H751" t="s">
        <v>2131</v>
      </c>
      <c r="I751">
        <v>0</v>
      </c>
      <c r="J751">
        <v>0</v>
      </c>
    </row>
    <row r="752" spans="1:10" x14ac:dyDescent="0.25">
      <c r="A752" t="s">
        <v>14778</v>
      </c>
      <c r="B752" t="s">
        <v>12993</v>
      </c>
      <c r="C752" t="s">
        <v>1191</v>
      </c>
      <c r="D752" t="s">
        <v>1192</v>
      </c>
      <c r="E752" t="s">
        <v>1193</v>
      </c>
      <c r="F752" t="s">
        <v>1198</v>
      </c>
      <c r="G752" t="s">
        <v>1199</v>
      </c>
      <c r="H752" t="s">
        <v>2132</v>
      </c>
      <c r="I752">
        <v>0</v>
      </c>
      <c r="J752">
        <v>0</v>
      </c>
    </row>
    <row r="753" spans="1:10" x14ac:dyDescent="0.25">
      <c r="A753" t="s">
        <v>14779</v>
      </c>
      <c r="B753" t="s">
        <v>12994</v>
      </c>
      <c r="C753" t="s">
        <v>1191</v>
      </c>
      <c r="D753" t="s">
        <v>1192</v>
      </c>
      <c r="E753" t="s">
        <v>1193</v>
      </c>
      <c r="F753" t="s">
        <v>1198</v>
      </c>
      <c r="G753" t="s">
        <v>1199</v>
      </c>
      <c r="H753" t="s">
        <v>2136</v>
      </c>
      <c r="I753">
        <v>0</v>
      </c>
      <c r="J753">
        <v>0</v>
      </c>
    </row>
    <row r="754" spans="1:10" x14ac:dyDescent="0.25">
      <c r="A754" t="s">
        <v>14780</v>
      </c>
      <c r="B754" t="s">
        <v>12995</v>
      </c>
      <c r="C754" t="s">
        <v>1191</v>
      </c>
      <c r="D754" t="s">
        <v>1192</v>
      </c>
      <c r="E754" t="s">
        <v>1193</v>
      </c>
      <c r="F754" t="s">
        <v>1198</v>
      </c>
      <c r="G754" t="s">
        <v>1199</v>
      </c>
      <c r="H754" t="s">
        <v>2138</v>
      </c>
      <c r="I754">
        <v>0</v>
      </c>
      <c r="J754">
        <v>0.5</v>
      </c>
    </row>
    <row r="755" spans="1:10" x14ac:dyDescent="0.25">
      <c r="A755" t="s">
        <v>14781</v>
      </c>
      <c r="B755" t="s">
        <v>12996</v>
      </c>
      <c r="C755" t="s">
        <v>1191</v>
      </c>
      <c r="D755" t="s">
        <v>1192</v>
      </c>
      <c r="E755" t="s">
        <v>1193</v>
      </c>
      <c r="F755" t="s">
        <v>1198</v>
      </c>
      <c r="G755" t="s">
        <v>1199</v>
      </c>
      <c r="H755" t="s">
        <v>2140</v>
      </c>
      <c r="I755">
        <v>0</v>
      </c>
      <c r="J755">
        <v>0.5</v>
      </c>
    </row>
    <row r="756" spans="1:10" x14ac:dyDescent="0.25">
      <c r="A756" t="s">
        <v>14782</v>
      </c>
      <c r="B756" t="s">
        <v>13013</v>
      </c>
      <c r="C756" t="s">
        <v>1207</v>
      </c>
      <c r="D756" t="s">
        <v>1192</v>
      </c>
      <c r="E756" t="s">
        <v>1193</v>
      </c>
      <c r="F756" t="s">
        <v>122</v>
      </c>
      <c r="G756" t="s">
        <v>123</v>
      </c>
      <c r="H756" t="s">
        <v>2131</v>
      </c>
      <c r="I756">
        <v>0</v>
      </c>
      <c r="J756">
        <v>0.5</v>
      </c>
    </row>
    <row r="757" spans="1:10" x14ac:dyDescent="0.25">
      <c r="A757" t="s">
        <v>14783</v>
      </c>
      <c r="B757" t="s">
        <v>13014</v>
      </c>
      <c r="C757" t="s">
        <v>1207</v>
      </c>
      <c r="D757" t="s">
        <v>1192</v>
      </c>
      <c r="E757" t="s">
        <v>1193</v>
      </c>
      <c r="F757" t="s">
        <v>122</v>
      </c>
      <c r="G757" t="s">
        <v>123</v>
      </c>
      <c r="H757" t="s">
        <v>2132</v>
      </c>
      <c r="I757">
        <v>0</v>
      </c>
      <c r="J757">
        <v>0</v>
      </c>
    </row>
    <row r="758" spans="1:10" x14ac:dyDescent="0.25">
      <c r="A758" t="s">
        <v>14784</v>
      </c>
      <c r="B758" t="s">
        <v>13015</v>
      </c>
      <c r="C758" t="s">
        <v>1207</v>
      </c>
      <c r="D758" t="s">
        <v>1192</v>
      </c>
      <c r="E758" t="s">
        <v>1193</v>
      </c>
      <c r="F758" t="s">
        <v>122</v>
      </c>
      <c r="G758" t="s">
        <v>123</v>
      </c>
      <c r="H758" t="s">
        <v>2138</v>
      </c>
      <c r="I758">
        <v>0</v>
      </c>
      <c r="J758">
        <v>0</v>
      </c>
    </row>
    <row r="759" spans="1:10" x14ac:dyDescent="0.25">
      <c r="A759" t="s">
        <v>14785</v>
      </c>
      <c r="B759" t="s">
        <v>13016</v>
      </c>
      <c r="C759" t="s">
        <v>1207</v>
      </c>
      <c r="D759" t="s">
        <v>1192</v>
      </c>
      <c r="E759" t="s">
        <v>1193</v>
      </c>
      <c r="F759" t="s">
        <v>122</v>
      </c>
      <c r="G759" t="s">
        <v>123</v>
      </c>
      <c r="H759" t="s">
        <v>2140</v>
      </c>
      <c r="I759">
        <v>0</v>
      </c>
      <c r="J759">
        <v>0.5</v>
      </c>
    </row>
    <row r="760" spans="1:10" x14ac:dyDescent="0.25">
      <c r="A760" t="s">
        <v>14786</v>
      </c>
      <c r="B760" t="s">
        <v>12997</v>
      </c>
      <c r="C760" t="s">
        <v>1208</v>
      </c>
      <c r="D760" t="s">
        <v>1192</v>
      </c>
      <c r="E760" t="s">
        <v>1193</v>
      </c>
      <c r="F760" t="s">
        <v>1209</v>
      </c>
      <c r="G760" t="s">
        <v>1210</v>
      </c>
      <c r="H760" t="s">
        <v>2131</v>
      </c>
      <c r="I760">
        <v>2.0833333333333332E-2</v>
      </c>
      <c r="J760">
        <v>0.11666666666666667</v>
      </c>
    </row>
    <row r="761" spans="1:10" x14ac:dyDescent="0.25">
      <c r="A761" t="s">
        <v>14787</v>
      </c>
      <c r="B761" t="s">
        <v>12998</v>
      </c>
      <c r="C761" t="s">
        <v>1208</v>
      </c>
      <c r="D761" t="s">
        <v>1192</v>
      </c>
      <c r="E761" t="s">
        <v>1193</v>
      </c>
      <c r="F761" t="s">
        <v>1209</v>
      </c>
      <c r="G761" t="s">
        <v>1210</v>
      </c>
      <c r="H761" t="s">
        <v>2132</v>
      </c>
      <c r="I761">
        <v>2.0833333333333332E-2</v>
      </c>
      <c r="J761">
        <v>0.11666666666666667</v>
      </c>
    </row>
    <row r="762" spans="1:10" x14ac:dyDescent="0.25">
      <c r="A762" t="s">
        <v>14788</v>
      </c>
      <c r="B762" t="s">
        <v>12999</v>
      </c>
      <c r="C762" t="s">
        <v>1208</v>
      </c>
      <c r="D762" t="s">
        <v>1192</v>
      </c>
      <c r="E762" t="s">
        <v>1193</v>
      </c>
      <c r="F762" t="s">
        <v>1209</v>
      </c>
      <c r="G762" t="s">
        <v>1210</v>
      </c>
      <c r="H762" t="s">
        <v>2138</v>
      </c>
      <c r="I762">
        <v>0.25</v>
      </c>
      <c r="J762">
        <v>0.5</v>
      </c>
    </row>
    <row r="763" spans="1:10" x14ac:dyDescent="0.25">
      <c r="A763" t="s">
        <v>14789</v>
      </c>
      <c r="B763" t="s">
        <v>13000</v>
      </c>
      <c r="C763" t="s">
        <v>1208</v>
      </c>
      <c r="D763" t="s">
        <v>1192</v>
      </c>
      <c r="E763" t="s">
        <v>1193</v>
      </c>
      <c r="F763" t="s">
        <v>1209</v>
      </c>
      <c r="G763" t="s">
        <v>1210</v>
      </c>
      <c r="H763" t="s">
        <v>2140</v>
      </c>
      <c r="I763">
        <v>0.25</v>
      </c>
      <c r="J763">
        <v>0.5</v>
      </c>
    </row>
    <row r="764" spans="1:10" x14ac:dyDescent="0.25">
      <c r="A764" t="s">
        <v>14790</v>
      </c>
      <c r="B764" t="s">
        <v>13001</v>
      </c>
      <c r="C764" t="s">
        <v>1208</v>
      </c>
      <c r="D764" t="s">
        <v>1192</v>
      </c>
      <c r="E764" t="s">
        <v>1193</v>
      </c>
      <c r="F764" t="s">
        <v>1209</v>
      </c>
      <c r="G764" t="s">
        <v>1210</v>
      </c>
      <c r="H764" t="s">
        <v>2202</v>
      </c>
      <c r="I764">
        <v>0.25</v>
      </c>
      <c r="J764">
        <v>0.5</v>
      </c>
    </row>
    <row r="765" spans="1:10" x14ac:dyDescent="0.25">
      <c r="A765" t="s">
        <v>14791</v>
      </c>
      <c r="B765" t="s">
        <v>13002</v>
      </c>
      <c r="C765" t="s">
        <v>1208</v>
      </c>
      <c r="D765" t="s">
        <v>1192</v>
      </c>
      <c r="E765" t="s">
        <v>1193</v>
      </c>
      <c r="F765" t="s">
        <v>1209</v>
      </c>
      <c r="G765" t="s">
        <v>1210</v>
      </c>
      <c r="H765" t="s">
        <v>2142</v>
      </c>
      <c r="I765">
        <v>0.2</v>
      </c>
      <c r="J765">
        <v>0.5</v>
      </c>
    </row>
    <row r="766" spans="1:10" x14ac:dyDescent="0.25">
      <c r="A766" t="s">
        <v>14792</v>
      </c>
      <c r="B766" t="s">
        <v>13003</v>
      </c>
      <c r="C766" t="s">
        <v>1208</v>
      </c>
      <c r="D766" t="s">
        <v>1192</v>
      </c>
      <c r="E766" t="s">
        <v>1193</v>
      </c>
      <c r="F766" t="s">
        <v>1209</v>
      </c>
      <c r="G766" t="s">
        <v>1210</v>
      </c>
      <c r="H766" t="s">
        <v>2144</v>
      </c>
      <c r="I766">
        <v>0.2</v>
      </c>
      <c r="J766">
        <v>0.5</v>
      </c>
    </row>
    <row r="767" spans="1:10" x14ac:dyDescent="0.25">
      <c r="A767" t="s">
        <v>14793</v>
      </c>
      <c r="B767" t="s">
        <v>13004</v>
      </c>
      <c r="C767" t="s">
        <v>1213</v>
      </c>
      <c r="D767" t="s">
        <v>1192</v>
      </c>
      <c r="E767" t="s">
        <v>1193</v>
      </c>
      <c r="F767" t="s">
        <v>1214</v>
      </c>
      <c r="G767" t="s">
        <v>1215</v>
      </c>
      <c r="H767" t="s">
        <v>2131</v>
      </c>
      <c r="I767">
        <v>0.1247991967871486</v>
      </c>
      <c r="J767">
        <v>0.35866800535475235</v>
      </c>
    </row>
    <row r="768" spans="1:10" x14ac:dyDescent="0.25">
      <c r="A768" t="s">
        <v>14794</v>
      </c>
      <c r="B768" t="s">
        <v>13005</v>
      </c>
      <c r="C768" t="s">
        <v>1213</v>
      </c>
      <c r="D768" t="s">
        <v>1192</v>
      </c>
      <c r="E768" t="s">
        <v>1193</v>
      </c>
      <c r="F768" t="s">
        <v>1214</v>
      </c>
      <c r="G768" t="s">
        <v>1215</v>
      </c>
      <c r="H768" t="s">
        <v>2132</v>
      </c>
      <c r="I768">
        <v>0.1247991967871486</v>
      </c>
      <c r="J768">
        <v>0.35866800535475235</v>
      </c>
    </row>
    <row r="769" spans="1:10" x14ac:dyDescent="0.25">
      <c r="A769" t="s">
        <v>14795</v>
      </c>
      <c r="B769" t="s">
        <v>13006</v>
      </c>
      <c r="C769" t="s">
        <v>1213</v>
      </c>
      <c r="D769" t="s">
        <v>1192</v>
      </c>
      <c r="E769" t="s">
        <v>1193</v>
      </c>
      <c r="F769" t="s">
        <v>1214</v>
      </c>
      <c r="G769" t="s">
        <v>1215</v>
      </c>
      <c r="H769" t="s">
        <v>2138</v>
      </c>
      <c r="I769">
        <v>0.8</v>
      </c>
      <c r="J769">
        <v>0.8</v>
      </c>
    </row>
    <row r="770" spans="1:10" x14ac:dyDescent="0.25">
      <c r="A770" t="s">
        <v>14796</v>
      </c>
      <c r="B770" t="s">
        <v>13007</v>
      </c>
      <c r="C770" t="s">
        <v>1213</v>
      </c>
      <c r="D770" t="s">
        <v>1192</v>
      </c>
      <c r="E770" t="s">
        <v>1193</v>
      </c>
      <c r="F770" t="s">
        <v>1214</v>
      </c>
      <c r="G770" t="s">
        <v>1215</v>
      </c>
      <c r="H770" t="s">
        <v>2140</v>
      </c>
      <c r="I770">
        <v>0.75</v>
      </c>
      <c r="J770">
        <v>0.75</v>
      </c>
    </row>
    <row r="771" spans="1:10" x14ac:dyDescent="0.25">
      <c r="A771" t="s">
        <v>14797</v>
      </c>
      <c r="B771" t="s">
        <v>13008</v>
      </c>
      <c r="C771" t="s">
        <v>1213</v>
      </c>
      <c r="D771" t="s">
        <v>1192</v>
      </c>
      <c r="E771" t="s">
        <v>1193</v>
      </c>
      <c r="F771" t="s">
        <v>1214</v>
      </c>
      <c r="G771" t="s">
        <v>1215</v>
      </c>
      <c r="H771" t="s">
        <v>2142</v>
      </c>
      <c r="I771">
        <v>0.83425000000000005</v>
      </c>
      <c r="J771">
        <v>0.83425000000000005</v>
      </c>
    </row>
    <row r="772" spans="1:10" x14ac:dyDescent="0.25">
      <c r="A772" t="s">
        <v>14798</v>
      </c>
      <c r="B772" t="s">
        <v>13009</v>
      </c>
      <c r="C772" t="s">
        <v>1213</v>
      </c>
      <c r="D772" t="s">
        <v>1192</v>
      </c>
      <c r="E772" t="s">
        <v>1193</v>
      </c>
      <c r="F772" t="s">
        <v>1214</v>
      </c>
      <c r="G772" t="s">
        <v>1215</v>
      </c>
      <c r="H772" t="s">
        <v>2144</v>
      </c>
      <c r="I772">
        <v>1</v>
      </c>
      <c r="J772">
        <v>1</v>
      </c>
    </row>
    <row r="773" spans="1:10" x14ac:dyDescent="0.25">
      <c r="A773" t="s">
        <v>14799</v>
      </c>
      <c r="B773" t="s">
        <v>13010</v>
      </c>
      <c r="C773" t="s">
        <v>1213</v>
      </c>
      <c r="D773" t="s">
        <v>1192</v>
      </c>
      <c r="E773" t="s">
        <v>1193</v>
      </c>
      <c r="F773" t="s">
        <v>1214</v>
      </c>
      <c r="G773" t="s">
        <v>1215</v>
      </c>
      <c r="H773" t="s">
        <v>2317</v>
      </c>
      <c r="I773">
        <v>0.83425000000000005</v>
      </c>
      <c r="J773">
        <v>0.83425000000000005</v>
      </c>
    </row>
    <row r="774" spans="1:10" x14ac:dyDescent="0.25">
      <c r="A774" t="s">
        <v>14800</v>
      </c>
      <c r="B774" t="s">
        <v>13011</v>
      </c>
      <c r="C774" t="s">
        <v>1213</v>
      </c>
      <c r="D774" t="s">
        <v>1192</v>
      </c>
      <c r="E774" t="s">
        <v>1193</v>
      </c>
      <c r="F774" t="s">
        <v>1214</v>
      </c>
      <c r="G774" t="s">
        <v>1215</v>
      </c>
      <c r="H774" t="s">
        <v>2146</v>
      </c>
      <c r="I774">
        <v>1</v>
      </c>
      <c r="J774">
        <v>1</v>
      </c>
    </row>
    <row r="775" spans="1:10" x14ac:dyDescent="0.25">
      <c r="A775" t="s">
        <v>14801</v>
      </c>
      <c r="B775" t="s">
        <v>13012</v>
      </c>
      <c r="C775" t="s">
        <v>1213</v>
      </c>
      <c r="D775" t="s">
        <v>1192</v>
      </c>
      <c r="E775" t="s">
        <v>1193</v>
      </c>
      <c r="F775" t="s">
        <v>1214</v>
      </c>
      <c r="G775" t="s">
        <v>1215</v>
      </c>
      <c r="H775" t="s">
        <v>2148</v>
      </c>
      <c r="I775">
        <v>0.4</v>
      </c>
      <c r="J775">
        <v>0.80631578947368421</v>
      </c>
    </row>
    <row r="776" spans="1:10" x14ac:dyDescent="0.25">
      <c r="A776" t="s">
        <v>14802</v>
      </c>
      <c r="B776" t="s">
        <v>13017</v>
      </c>
      <c r="C776" t="s">
        <v>1226</v>
      </c>
      <c r="D776" t="s">
        <v>1218</v>
      </c>
      <c r="E776" t="s">
        <v>2079</v>
      </c>
      <c r="F776" t="s">
        <v>122</v>
      </c>
      <c r="G776" t="s">
        <v>123</v>
      </c>
      <c r="H776" t="s">
        <v>2131</v>
      </c>
      <c r="I776">
        <v>0.25</v>
      </c>
      <c r="J776">
        <v>0.50423728813559321</v>
      </c>
    </row>
    <row r="777" spans="1:10" x14ac:dyDescent="0.25">
      <c r="A777" t="s">
        <v>14803</v>
      </c>
      <c r="B777" t="s">
        <v>13018</v>
      </c>
      <c r="C777" t="s">
        <v>1226</v>
      </c>
      <c r="D777" t="s">
        <v>1218</v>
      </c>
      <c r="E777" t="s">
        <v>2079</v>
      </c>
      <c r="F777" t="s">
        <v>122</v>
      </c>
      <c r="G777" t="s">
        <v>123</v>
      </c>
      <c r="H777" t="s">
        <v>2132</v>
      </c>
      <c r="I777">
        <v>0.25</v>
      </c>
      <c r="J777">
        <v>0.5</v>
      </c>
    </row>
    <row r="778" spans="1:10" x14ac:dyDescent="0.25">
      <c r="A778" t="s">
        <v>14804</v>
      </c>
      <c r="B778" t="s">
        <v>13019</v>
      </c>
      <c r="C778" t="s">
        <v>1226</v>
      </c>
      <c r="D778" t="s">
        <v>1218</v>
      </c>
      <c r="E778" t="s">
        <v>2079</v>
      </c>
      <c r="F778" t="s">
        <v>122</v>
      </c>
      <c r="G778" t="s">
        <v>123</v>
      </c>
      <c r="H778" t="s">
        <v>2136</v>
      </c>
      <c r="I778">
        <v>0.2</v>
      </c>
      <c r="J778">
        <v>0.5</v>
      </c>
    </row>
    <row r="779" spans="1:10" x14ac:dyDescent="0.25">
      <c r="A779" t="s">
        <v>14805</v>
      </c>
      <c r="B779" t="s">
        <v>13020</v>
      </c>
      <c r="C779" t="s">
        <v>1227</v>
      </c>
      <c r="D779" t="s">
        <v>1218</v>
      </c>
      <c r="E779" t="s">
        <v>2079</v>
      </c>
      <c r="F779" t="s">
        <v>1228</v>
      </c>
      <c r="G779" t="s">
        <v>1229</v>
      </c>
      <c r="H779" t="s">
        <v>2131</v>
      </c>
      <c r="I779">
        <v>0.25</v>
      </c>
      <c r="J779">
        <v>0.5</v>
      </c>
    </row>
    <row r="780" spans="1:10" x14ac:dyDescent="0.25">
      <c r="A780" t="s">
        <v>14806</v>
      </c>
      <c r="B780" t="s">
        <v>13021</v>
      </c>
      <c r="C780" t="s">
        <v>1227</v>
      </c>
      <c r="D780" t="s">
        <v>1218</v>
      </c>
      <c r="E780" t="s">
        <v>2079</v>
      </c>
      <c r="F780" t="s">
        <v>1228</v>
      </c>
      <c r="G780" t="s">
        <v>1229</v>
      </c>
      <c r="H780" t="s">
        <v>2132</v>
      </c>
      <c r="I780">
        <v>0.25</v>
      </c>
      <c r="J780">
        <v>0.5</v>
      </c>
    </row>
    <row r="781" spans="1:10" x14ac:dyDescent="0.25">
      <c r="A781" t="s">
        <v>14807</v>
      </c>
      <c r="B781" t="s">
        <v>13022</v>
      </c>
      <c r="C781" t="s">
        <v>1227</v>
      </c>
      <c r="D781" t="s">
        <v>1218</v>
      </c>
      <c r="E781" t="s">
        <v>2079</v>
      </c>
      <c r="F781" t="s">
        <v>1228</v>
      </c>
      <c r="G781" t="s">
        <v>1229</v>
      </c>
      <c r="H781" t="s">
        <v>2136</v>
      </c>
      <c r="I781">
        <v>0.25</v>
      </c>
      <c r="J781">
        <v>0.5</v>
      </c>
    </row>
    <row r="782" spans="1:10" x14ac:dyDescent="0.25">
      <c r="A782" t="s">
        <v>14808</v>
      </c>
      <c r="B782" t="s">
        <v>13297</v>
      </c>
      <c r="C782" t="s">
        <v>1537</v>
      </c>
      <c r="D782" t="s">
        <v>1538</v>
      </c>
      <c r="E782" t="s">
        <v>2094</v>
      </c>
      <c r="F782" t="s">
        <v>1480</v>
      </c>
      <c r="G782" t="s">
        <v>1481</v>
      </c>
      <c r="H782" t="s">
        <v>2131</v>
      </c>
      <c r="I782">
        <v>0.2463872543132781</v>
      </c>
      <c r="J782">
        <v>0.49053280493174811</v>
      </c>
    </row>
    <row r="783" spans="1:10" x14ac:dyDescent="0.25">
      <c r="A783" t="s">
        <v>14809</v>
      </c>
      <c r="B783" t="s">
        <v>13298</v>
      </c>
      <c r="C783" t="s">
        <v>1537</v>
      </c>
      <c r="D783" t="s">
        <v>1538</v>
      </c>
      <c r="E783" t="s">
        <v>2094</v>
      </c>
      <c r="F783" t="s">
        <v>1480</v>
      </c>
      <c r="G783" t="s">
        <v>1481</v>
      </c>
      <c r="H783" t="s">
        <v>2132</v>
      </c>
      <c r="I783">
        <v>0.9902818270165209</v>
      </c>
      <c r="J783">
        <v>0.9902818270165209</v>
      </c>
    </row>
    <row r="784" spans="1:10" x14ac:dyDescent="0.25">
      <c r="A784" t="s">
        <v>14810</v>
      </c>
      <c r="B784" t="s">
        <v>13299</v>
      </c>
      <c r="C784" t="s">
        <v>1537</v>
      </c>
      <c r="D784" t="s">
        <v>1538</v>
      </c>
      <c r="E784" t="s">
        <v>2094</v>
      </c>
      <c r="F784" t="s">
        <v>1480</v>
      </c>
      <c r="G784" t="s">
        <v>1481</v>
      </c>
      <c r="H784" t="s">
        <v>2218</v>
      </c>
      <c r="I784">
        <v>9.6250000000000002E-2</v>
      </c>
      <c r="J784">
        <v>9.6250000000000002E-2</v>
      </c>
    </row>
    <row r="785" spans="1:10" x14ac:dyDescent="0.25">
      <c r="A785" t="s">
        <v>14811</v>
      </c>
      <c r="B785" t="s">
        <v>13300</v>
      </c>
      <c r="C785" t="s">
        <v>1537</v>
      </c>
      <c r="D785" t="s">
        <v>1538</v>
      </c>
      <c r="E785" t="s">
        <v>2094</v>
      </c>
      <c r="F785" t="s">
        <v>1480</v>
      </c>
      <c r="G785" t="s">
        <v>1481</v>
      </c>
      <c r="H785" t="s">
        <v>2140</v>
      </c>
      <c r="I785">
        <v>1</v>
      </c>
      <c r="J785">
        <v>1</v>
      </c>
    </row>
    <row r="786" spans="1:10" x14ac:dyDescent="0.25">
      <c r="A786" t="s">
        <v>14812</v>
      </c>
      <c r="B786" t="s">
        <v>13301</v>
      </c>
      <c r="C786" t="s">
        <v>1545</v>
      </c>
      <c r="D786" t="s">
        <v>1538</v>
      </c>
      <c r="E786" t="s">
        <v>2094</v>
      </c>
      <c r="F786" t="s">
        <v>122</v>
      </c>
      <c r="G786" t="s">
        <v>123</v>
      </c>
      <c r="H786" t="s">
        <v>2131</v>
      </c>
      <c r="I786">
        <v>0</v>
      </c>
      <c r="J786">
        <v>0.5</v>
      </c>
    </row>
    <row r="787" spans="1:10" x14ac:dyDescent="0.25">
      <c r="A787" t="s">
        <v>14813</v>
      </c>
      <c r="B787" t="s">
        <v>13302</v>
      </c>
      <c r="C787" t="s">
        <v>1545</v>
      </c>
      <c r="D787" t="s">
        <v>1538</v>
      </c>
      <c r="E787" t="s">
        <v>2094</v>
      </c>
      <c r="F787" t="s">
        <v>122</v>
      </c>
      <c r="G787" t="s">
        <v>123</v>
      </c>
      <c r="H787" t="s">
        <v>2132</v>
      </c>
      <c r="I787">
        <v>0</v>
      </c>
      <c r="J787">
        <v>0</v>
      </c>
    </row>
    <row r="788" spans="1:10" x14ac:dyDescent="0.25">
      <c r="A788" t="s">
        <v>14814</v>
      </c>
      <c r="B788" t="s">
        <v>13303</v>
      </c>
      <c r="C788" t="s">
        <v>1545</v>
      </c>
      <c r="D788" t="s">
        <v>1538</v>
      </c>
      <c r="E788" t="s">
        <v>2094</v>
      </c>
      <c r="F788" t="s">
        <v>122</v>
      </c>
      <c r="G788" t="s">
        <v>123</v>
      </c>
      <c r="H788" t="s">
        <v>2136</v>
      </c>
      <c r="I788">
        <v>0</v>
      </c>
      <c r="J788">
        <v>0</v>
      </c>
    </row>
    <row r="789" spans="1:10" x14ac:dyDescent="0.25">
      <c r="A789" t="s">
        <v>14815</v>
      </c>
      <c r="B789" t="s">
        <v>13304</v>
      </c>
      <c r="C789" t="s">
        <v>1545</v>
      </c>
      <c r="D789" t="s">
        <v>1538</v>
      </c>
      <c r="E789" t="s">
        <v>2094</v>
      </c>
      <c r="F789" t="s">
        <v>122</v>
      </c>
      <c r="G789" t="s">
        <v>123</v>
      </c>
      <c r="H789" t="s">
        <v>2218</v>
      </c>
      <c r="I789">
        <v>0</v>
      </c>
      <c r="J789">
        <v>0.25</v>
      </c>
    </row>
    <row r="790" spans="1:10" x14ac:dyDescent="0.25">
      <c r="A790" t="s">
        <v>14816</v>
      </c>
      <c r="B790" t="s">
        <v>13305</v>
      </c>
      <c r="C790" t="s">
        <v>1545</v>
      </c>
      <c r="D790" t="s">
        <v>1538</v>
      </c>
      <c r="E790" t="s">
        <v>2094</v>
      </c>
      <c r="F790" t="s">
        <v>122</v>
      </c>
      <c r="G790" t="s">
        <v>123</v>
      </c>
      <c r="H790" t="s">
        <v>2140</v>
      </c>
      <c r="I790">
        <v>0</v>
      </c>
      <c r="J790">
        <v>0.98</v>
      </c>
    </row>
    <row r="791" spans="1:10" x14ac:dyDescent="0.25">
      <c r="A791" t="s">
        <v>14817</v>
      </c>
      <c r="B791" t="s">
        <v>11855</v>
      </c>
      <c r="C791" t="s">
        <v>420</v>
      </c>
      <c r="D791" t="s">
        <v>415</v>
      </c>
      <c r="E791" t="s">
        <v>2055</v>
      </c>
      <c r="F791" t="s">
        <v>257</v>
      </c>
      <c r="G791" t="s">
        <v>258</v>
      </c>
      <c r="H791" t="s">
        <v>2131</v>
      </c>
      <c r="I791">
        <v>0.14020329477742727</v>
      </c>
      <c r="J791">
        <v>0.21997896950578338</v>
      </c>
    </row>
    <row r="792" spans="1:10" x14ac:dyDescent="0.25">
      <c r="A792" t="s">
        <v>14818</v>
      </c>
      <c r="B792" t="s">
        <v>11856</v>
      </c>
      <c r="C792" t="s">
        <v>420</v>
      </c>
      <c r="D792" t="s">
        <v>415</v>
      </c>
      <c r="E792" t="s">
        <v>2055</v>
      </c>
      <c r="F792" t="s">
        <v>257</v>
      </c>
      <c r="G792" t="s">
        <v>258</v>
      </c>
      <c r="H792" t="s">
        <v>2132</v>
      </c>
      <c r="I792">
        <v>0.14583333333333334</v>
      </c>
      <c r="J792">
        <v>0.25</v>
      </c>
    </row>
    <row r="793" spans="1:10" x14ac:dyDescent="0.25">
      <c r="A793" t="s">
        <v>14819</v>
      </c>
      <c r="B793" t="s">
        <v>11857</v>
      </c>
      <c r="C793" t="s">
        <v>420</v>
      </c>
      <c r="D793" t="s">
        <v>415</v>
      </c>
      <c r="E793" t="s">
        <v>2055</v>
      </c>
      <c r="F793" t="s">
        <v>257</v>
      </c>
      <c r="G793" t="s">
        <v>258</v>
      </c>
      <c r="H793" t="s">
        <v>2138</v>
      </c>
      <c r="I793">
        <v>0.11666666666666667</v>
      </c>
      <c r="J793">
        <v>0.22</v>
      </c>
    </row>
    <row r="794" spans="1:10" x14ac:dyDescent="0.25">
      <c r="A794" t="s">
        <v>14820</v>
      </c>
      <c r="B794" t="s">
        <v>11858</v>
      </c>
      <c r="C794" t="s">
        <v>420</v>
      </c>
      <c r="D794" t="s">
        <v>415</v>
      </c>
      <c r="E794" t="s">
        <v>2055</v>
      </c>
      <c r="F794" t="s">
        <v>257</v>
      </c>
      <c r="G794" t="s">
        <v>258</v>
      </c>
      <c r="H794" t="s">
        <v>2140</v>
      </c>
      <c r="I794">
        <v>0.13</v>
      </c>
      <c r="J794">
        <v>0.23</v>
      </c>
    </row>
    <row r="795" spans="1:10" x14ac:dyDescent="0.25">
      <c r="A795" t="s">
        <v>14821</v>
      </c>
      <c r="B795" t="s">
        <v>11859</v>
      </c>
      <c r="C795" t="s">
        <v>420</v>
      </c>
      <c r="D795" t="s">
        <v>415</v>
      </c>
      <c r="E795" t="s">
        <v>2055</v>
      </c>
      <c r="F795" t="s">
        <v>257</v>
      </c>
      <c r="G795" t="s">
        <v>258</v>
      </c>
      <c r="H795" t="s">
        <v>2142</v>
      </c>
      <c r="I795">
        <v>9.0909090909090912E-2</v>
      </c>
      <c r="J795">
        <v>0.15</v>
      </c>
    </row>
    <row r="796" spans="1:10" x14ac:dyDescent="0.25">
      <c r="A796" t="s">
        <v>14822</v>
      </c>
      <c r="B796" t="s">
        <v>11860</v>
      </c>
      <c r="C796" t="s">
        <v>420</v>
      </c>
      <c r="D796" t="s">
        <v>415</v>
      </c>
      <c r="E796" t="s">
        <v>2055</v>
      </c>
      <c r="F796" t="s">
        <v>257</v>
      </c>
      <c r="G796" t="s">
        <v>258</v>
      </c>
      <c r="H796" t="s">
        <v>2144</v>
      </c>
      <c r="I796">
        <v>0.15</v>
      </c>
      <c r="J796">
        <v>0.2</v>
      </c>
    </row>
    <row r="797" spans="1:10" x14ac:dyDescent="0.25">
      <c r="A797" t="s">
        <v>14823</v>
      </c>
      <c r="B797" t="s">
        <v>11861</v>
      </c>
      <c r="C797" t="s">
        <v>420</v>
      </c>
      <c r="D797" t="s">
        <v>415</v>
      </c>
      <c r="E797" t="s">
        <v>2055</v>
      </c>
      <c r="F797" t="s">
        <v>257</v>
      </c>
      <c r="G797" t="s">
        <v>258</v>
      </c>
      <c r="H797" t="s">
        <v>2146</v>
      </c>
      <c r="I797">
        <v>0.13961020829843079</v>
      </c>
      <c r="J797">
        <v>0.21999776623666722</v>
      </c>
    </row>
    <row r="798" spans="1:10" x14ac:dyDescent="0.25">
      <c r="A798" t="s">
        <v>14824</v>
      </c>
      <c r="B798" t="s">
        <v>11862</v>
      </c>
      <c r="C798" t="s">
        <v>420</v>
      </c>
      <c r="D798" t="s">
        <v>415</v>
      </c>
      <c r="E798" t="s">
        <v>2055</v>
      </c>
      <c r="F798" t="s">
        <v>257</v>
      </c>
      <c r="G798" t="s">
        <v>258</v>
      </c>
      <c r="H798" t="s">
        <v>4416</v>
      </c>
      <c r="I798">
        <v>0</v>
      </c>
      <c r="J798">
        <v>0</v>
      </c>
    </row>
    <row r="799" spans="1:10" x14ac:dyDescent="0.25">
      <c r="A799" t="s">
        <v>14825</v>
      </c>
      <c r="B799" t="s">
        <v>11863</v>
      </c>
      <c r="C799" t="s">
        <v>421</v>
      </c>
      <c r="D799" t="s">
        <v>415</v>
      </c>
      <c r="E799" t="s">
        <v>2055</v>
      </c>
      <c r="F799" t="s">
        <v>267</v>
      </c>
      <c r="G799" t="s">
        <v>268</v>
      </c>
      <c r="H799" t="s">
        <v>2131</v>
      </c>
      <c r="I799">
        <v>0</v>
      </c>
      <c r="J799">
        <v>0.18</v>
      </c>
    </row>
    <row r="800" spans="1:10" x14ac:dyDescent="0.25">
      <c r="A800" t="s">
        <v>14826</v>
      </c>
      <c r="B800" t="s">
        <v>11864</v>
      </c>
      <c r="C800" t="s">
        <v>421</v>
      </c>
      <c r="D800" t="s">
        <v>415</v>
      </c>
      <c r="E800" t="s">
        <v>2055</v>
      </c>
      <c r="F800" t="s">
        <v>267</v>
      </c>
      <c r="G800" t="s">
        <v>268</v>
      </c>
      <c r="H800" t="s">
        <v>2132</v>
      </c>
      <c r="I800">
        <v>0</v>
      </c>
      <c r="J800">
        <v>0.2</v>
      </c>
    </row>
    <row r="801" spans="1:10" x14ac:dyDescent="0.25">
      <c r="A801" t="s">
        <v>14827</v>
      </c>
      <c r="B801" t="s">
        <v>11865</v>
      </c>
      <c r="C801" t="s">
        <v>421</v>
      </c>
      <c r="D801" t="s">
        <v>415</v>
      </c>
      <c r="E801" t="s">
        <v>2055</v>
      </c>
      <c r="F801" t="s">
        <v>267</v>
      </c>
      <c r="G801" t="s">
        <v>268</v>
      </c>
      <c r="H801" t="s">
        <v>2138</v>
      </c>
      <c r="I801">
        <v>0.125</v>
      </c>
      <c r="J801">
        <v>0.3</v>
      </c>
    </row>
    <row r="802" spans="1:10" x14ac:dyDescent="0.25">
      <c r="A802" t="s">
        <v>14828</v>
      </c>
      <c r="B802" t="s">
        <v>11866</v>
      </c>
      <c r="C802" t="s">
        <v>421</v>
      </c>
      <c r="D802" t="s">
        <v>415</v>
      </c>
      <c r="E802" t="s">
        <v>2055</v>
      </c>
      <c r="F802" t="s">
        <v>267</v>
      </c>
      <c r="G802" t="s">
        <v>268</v>
      </c>
      <c r="H802" t="s">
        <v>2140</v>
      </c>
      <c r="I802">
        <v>0.1</v>
      </c>
      <c r="J802">
        <v>0.2</v>
      </c>
    </row>
    <row r="803" spans="1:10" x14ac:dyDescent="0.25">
      <c r="A803" t="s">
        <v>14829</v>
      </c>
      <c r="B803" t="s">
        <v>11867</v>
      </c>
      <c r="C803" t="s">
        <v>421</v>
      </c>
      <c r="D803" t="s">
        <v>415</v>
      </c>
      <c r="E803" t="s">
        <v>2055</v>
      </c>
      <c r="F803" t="s">
        <v>267</v>
      </c>
      <c r="G803" t="s">
        <v>268</v>
      </c>
      <c r="H803" t="s">
        <v>2142</v>
      </c>
      <c r="I803">
        <v>0.15</v>
      </c>
      <c r="J803">
        <v>0.3</v>
      </c>
    </row>
    <row r="804" spans="1:10" x14ac:dyDescent="0.25">
      <c r="A804" t="s">
        <v>14830</v>
      </c>
      <c r="B804" t="s">
        <v>11868</v>
      </c>
      <c r="C804" t="s">
        <v>421</v>
      </c>
      <c r="D804" t="s">
        <v>415</v>
      </c>
      <c r="E804" t="s">
        <v>2055</v>
      </c>
      <c r="F804" t="s">
        <v>267</v>
      </c>
      <c r="G804" t="s">
        <v>268</v>
      </c>
      <c r="H804" t="s">
        <v>2144</v>
      </c>
      <c r="I804">
        <v>0.1</v>
      </c>
      <c r="J804">
        <v>0.3</v>
      </c>
    </row>
    <row r="805" spans="1:10" x14ac:dyDescent="0.25">
      <c r="A805" t="s">
        <v>14831</v>
      </c>
      <c r="B805" t="s">
        <v>11869</v>
      </c>
      <c r="C805" t="s">
        <v>422</v>
      </c>
      <c r="D805" t="s">
        <v>415</v>
      </c>
      <c r="E805" t="s">
        <v>2055</v>
      </c>
      <c r="F805" t="s">
        <v>276</v>
      </c>
      <c r="G805" t="s">
        <v>277</v>
      </c>
      <c r="H805" t="s">
        <v>2131</v>
      </c>
      <c r="I805">
        <v>0</v>
      </c>
      <c r="J805">
        <v>0.18181818181818182</v>
      </c>
    </row>
    <row r="806" spans="1:10" x14ac:dyDescent="0.25">
      <c r="A806" t="s">
        <v>14832</v>
      </c>
      <c r="B806" t="s">
        <v>11870</v>
      </c>
      <c r="C806" t="s">
        <v>422</v>
      </c>
      <c r="D806" t="s">
        <v>415</v>
      </c>
      <c r="E806" t="s">
        <v>2055</v>
      </c>
      <c r="F806" t="s">
        <v>276</v>
      </c>
      <c r="G806" t="s">
        <v>277</v>
      </c>
      <c r="H806" t="s">
        <v>2132</v>
      </c>
      <c r="I806">
        <v>0</v>
      </c>
      <c r="J806">
        <v>0.25</v>
      </c>
    </row>
    <row r="807" spans="1:10" x14ac:dyDescent="0.25">
      <c r="A807" t="s">
        <v>14833</v>
      </c>
      <c r="B807" t="s">
        <v>11871</v>
      </c>
      <c r="C807" t="s">
        <v>423</v>
      </c>
      <c r="D807" t="s">
        <v>415</v>
      </c>
      <c r="E807" t="s">
        <v>2055</v>
      </c>
      <c r="F807" t="s">
        <v>284</v>
      </c>
      <c r="G807" t="s">
        <v>285</v>
      </c>
      <c r="H807" t="s">
        <v>2131</v>
      </c>
      <c r="I807">
        <v>0.2</v>
      </c>
      <c r="J807">
        <v>0.4</v>
      </c>
    </row>
    <row r="808" spans="1:10" x14ac:dyDescent="0.25">
      <c r="A808" t="s">
        <v>14834</v>
      </c>
      <c r="B808" t="s">
        <v>11872</v>
      </c>
      <c r="C808" t="s">
        <v>423</v>
      </c>
      <c r="D808" t="s">
        <v>415</v>
      </c>
      <c r="E808" t="s">
        <v>2055</v>
      </c>
      <c r="F808" t="s">
        <v>284</v>
      </c>
      <c r="G808" t="s">
        <v>285</v>
      </c>
      <c r="H808" t="s">
        <v>2132</v>
      </c>
      <c r="I808">
        <v>0.2</v>
      </c>
      <c r="J808">
        <v>0.2</v>
      </c>
    </row>
    <row r="809" spans="1:10" x14ac:dyDescent="0.25">
      <c r="A809" t="s">
        <v>14835</v>
      </c>
      <c r="B809" t="s">
        <v>11905</v>
      </c>
      <c r="C809" t="s">
        <v>424</v>
      </c>
      <c r="D809" t="s">
        <v>415</v>
      </c>
      <c r="E809" t="s">
        <v>2055</v>
      </c>
      <c r="F809" t="s">
        <v>297</v>
      </c>
      <c r="G809" t="s">
        <v>298</v>
      </c>
      <c r="H809" t="s">
        <v>2131</v>
      </c>
      <c r="I809">
        <v>0.19097222222222221</v>
      </c>
      <c r="J809">
        <v>0.35</v>
      </c>
    </row>
    <row r="810" spans="1:10" x14ac:dyDescent="0.25">
      <c r="A810" t="s">
        <v>14836</v>
      </c>
      <c r="B810" t="s">
        <v>11906</v>
      </c>
      <c r="C810" t="s">
        <v>424</v>
      </c>
      <c r="D810" t="s">
        <v>415</v>
      </c>
      <c r="E810" t="s">
        <v>2055</v>
      </c>
      <c r="F810" t="s">
        <v>297</v>
      </c>
      <c r="G810" t="s">
        <v>298</v>
      </c>
      <c r="H810" t="s">
        <v>2132</v>
      </c>
      <c r="I810">
        <v>1</v>
      </c>
      <c r="J810">
        <v>1</v>
      </c>
    </row>
    <row r="811" spans="1:10" x14ac:dyDescent="0.25">
      <c r="A811" t="s">
        <v>14837</v>
      </c>
      <c r="B811" t="s">
        <v>11873</v>
      </c>
      <c r="C811" t="s">
        <v>414</v>
      </c>
      <c r="D811" t="s">
        <v>415</v>
      </c>
      <c r="E811" t="s">
        <v>2055</v>
      </c>
      <c r="F811" t="s">
        <v>247</v>
      </c>
      <c r="G811" t="s">
        <v>248</v>
      </c>
      <c r="H811" t="s">
        <v>2131</v>
      </c>
      <c r="I811">
        <v>0.25</v>
      </c>
      <c r="J811">
        <v>0.43</v>
      </c>
    </row>
    <row r="812" spans="1:10" x14ac:dyDescent="0.25">
      <c r="A812" t="s">
        <v>14838</v>
      </c>
      <c r="B812" t="s">
        <v>11874</v>
      </c>
      <c r="C812" t="s">
        <v>414</v>
      </c>
      <c r="D812" t="s">
        <v>415</v>
      </c>
      <c r="E812" t="s">
        <v>2055</v>
      </c>
      <c r="F812" t="s">
        <v>247</v>
      </c>
      <c r="G812" t="s">
        <v>248</v>
      </c>
      <c r="H812" t="s">
        <v>2132</v>
      </c>
      <c r="I812">
        <v>0.25</v>
      </c>
      <c r="J812">
        <v>0.5</v>
      </c>
    </row>
    <row r="813" spans="1:10" x14ac:dyDescent="0.25">
      <c r="A813" t="s">
        <v>14839</v>
      </c>
      <c r="B813" t="s">
        <v>11875</v>
      </c>
      <c r="C813" t="s">
        <v>414</v>
      </c>
      <c r="D813" t="s">
        <v>415</v>
      </c>
      <c r="E813" t="s">
        <v>2055</v>
      </c>
      <c r="F813" t="s">
        <v>247</v>
      </c>
      <c r="G813" t="s">
        <v>248</v>
      </c>
      <c r="H813" t="s">
        <v>2138</v>
      </c>
      <c r="I813">
        <v>0.25</v>
      </c>
      <c r="J813">
        <v>0.34</v>
      </c>
    </row>
    <row r="814" spans="1:10" x14ac:dyDescent="0.25">
      <c r="A814" t="s">
        <v>14840</v>
      </c>
      <c r="B814" t="s">
        <v>11876</v>
      </c>
      <c r="C814" t="s">
        <v>414</v>
      </c>
      <c r="D814" t="s">
        <v>415</v>
      </c>
      <c r="E814" t="s">
        <v>2055</v>
      </c>
      <c r="F814" t="s">
        <v>247</v>
      </c>
      <c r="G814" t="s">
        <v>248</v>
      </c>
      <c r="H814" t="s">
        <v>2140</v>
      </c>
      <c r="I814">
        <v>0.25</v>
      </c>
      <c r="J814">
        <v>0.4</v>
      </c>
    </row>
    <row r="815" spans="1:10" x14ac:dyDescent="0.25">
      <c r="A815" t="s">
        <v>14841</v>
      </c>
      <c r="B815" t="s">
        <v>11877</v>
      </c>
      <c r="C815" t="s">
        <v>414</v>
      </c>
      <c r="D815" t="s">
        <v>415</v>
      </c>
      <c r="E815" t="s">
        <v>2055</v>
      </c>
      <c r="F815" t="s">
        <v>247</v>
      </c>
      <c r="G815" t="s">
        <v>248</v>
      </c>
      <c r="H815" t="s">
        <v>2142</v>
      </c>
      <c r="I815">
        <v>0.25</v>
      </c>
      <c r="J815">
        <v>0.3</v>
      </c>
    </row>
    <row r="816" spans="1:10" x14ac:dyDescent="0.25">
      <c r="A816" t="s">
        <v>14842</v>
      </c>
      <c r="B816" t="s">
        <v>11878</v>
      </c>
      <c r="C816" t="s">
        <v>414</v>
      </c>
      <c r="D816" t="s">
        <v>415</v>
      </c>
      <c r="E816" t="s">
        <v>2055</v>
      </c>
      <c r="F816" t="s">
        <v>247</v>
      </c>
      <c r="G816" t="s">
        <v>248</v>
      </c>
      <c r="H816" t="s">
        <v>2144</v>
      </c>
      <c r="I816">
        <v>0.25</v>
      </c>
      <c r="J816">
        <v>0.42</v>
      </c>
    </row>
    <row r="817" spans="1:10" x14ac:dyDescent="0.25">
      <c r="A817" t="s">
        <v>14843</v>
      </c>
      <c r="B817" t="s">
        <v>11879</v>
      </c>
      <c r="C817" t="s">
        <v>425</v>
      </c>
      <c r="D817" t="s">
        <v>415</v>
      </c>
      <c r="E817" t="s">
        <v>2055</v>
      </c>
      <c r="F817" t="s">
        <v>304</v>
      </c>
      <c r="G817" t="s">
        <v>305</v>
      </c>
      <c r="H817" t="s">
        <v>2131</v>
      </c>
      <c r="I817">
        <v>0.1</v>
      </c>
      <c r="J817">
        <v>0.2</v>
      </c>
    </row>
    <row r="818" spans="1:10" x14ac:dyDescent="0.25">
      <c r="A818" t="s">
        <v>14844</v>
      </c>
      <c r="B818" t="s">
        <v>11880</v>
      </c>
      <c r="C818" t="s">
        <v>425</v>
      </c>
      <c r="D818" t="s">
        <v>415</v>
      </c>
      <c r="E818" t="s">
        <v>2055</v>
      </c>
      <c r="F818" t="s">
        <v>304</v>
      </c>
      <c r="G818" t="s">
        <v>305</v>
      </c>
      <c r="H818" t="s">
        <v>2132</v>
      </c>
      <c r="I818">
        <v>0.25</v>
      </c>
      <c r="J818">
        <v>0.5</v>
      </c>
    </row>
    <row r="819" spans="1:10" x14ac:dyDescent="0.25">
      <c r="A819" t="s">
        <v>14845</v>
      </c>
      <c r="B819" t="s">
        <v>11881</v>
      </c>
      <c r="C819" t="s">
        <v>425</v>
      </c>
      <c r="D819" t="s">
        <v>415</v>
      </c>
      <c r="E819" t="s">
        <v>2055</v>
      </c>
      <c r="F819" t="s">
        <v>304</v>
      </c>
      <c r="G819" t="s">
        <v>305</v>
      </c>
      <c r="H819" t="s">
        <v>2138</v>
      </c>
      <c r="I819">
        <v>0.25</v>
      </c>
      <c r="J819">
        <v>0.4</v>
      </c>
    </row>
    <row r="820" spans="1:10" x14ac:dyDescent="0.25">
      <c r="A820" t="s">
        <v>14846</v>
      </c>
      <c r="B820" t="s">
        <v>11882</v>
      </c>
      <c r="C820" t="s">
        <v>425</v>
      </c>
      <c r="D820" t="s">
        <v>415</v>
      </c>
      <c r="E820" t="s">
        <v>2055</v>
      </c>
      <c r="F820" t="s">
        <v>304</v>
      </c>
      <c r="G820" t="s">
        <v>305</v>
      </c>
      <c r="H820" t="s">
        <v>2140</v>
      </c>
      <c r="I820">
        <v>0.25</v>
      </c>
      <c r="J820">
        <v>0.35</v>
      </c>
    </row>
    <row r="821" spans="1:10" x14ac:dyDescent="0.25">
      <c r="A821" t="s">
        <v>14847</v>
      </c>
      <c r="B821" t="s">
        <v>11883</v>
      </c>
      <c r="C821" t="s">
        <v>426</v>
      </c>
      <c r="D821" t="s">
        <v>415</v>
      </c>
      <c r="E821" t="s">
        <v>2055</v>
      </c>
      <c r="F821" t="s">
        <v>312</v>
      </c>
      <c r="G821" t="s">
        <v>313</v>
      </c>
      <c r="H821" t="s">
        <v>2131</v>
      </c>
      <c r="I821">
        <v>0</v>
      </c>
      <c r="J821">
        <v>0</v>
      </c>
    </row>
    <row r="822" spans="1:10" x14ac:dyDescent="0.25">
      <c r="A822" t="s">
        <v>14848</v>
      </c>
      <c r="B822" t="s">
        <v>11884</v>
      </c>
      <c r="C822" t="s">
        <v>426</v>
      </c>
      <c r="D822" t="s">
        <v>415</v>
      </c>
      <c r="E822" t="s">
        <v>2055</v>
      </c>
      <c r="F822" t="s">
        <v>312</v>
      </c>
      <c r="G822" t="s">
        <v>313</v>
      </c>
      <c r="H822" t="s">
        <v>2132</v>
      </c>
      <c r="I822">
        <v>0</v>
      </c>
      <c r="J822">
        <v>0</v>
      </c>
    </row>
    <row r="823" spans="1:10" x14ac:dyDescent="0.25">
      <c r="A823" t="s">
        <v>14849</v>
      </c>
      <c r="B823" t="s">
        <v>11885</v>
      </c>
      <c r="C823" t="s">
        <v>426</v>
      </c>
      <c r="D823" t="s">
        <v>415</v>
      </c>
      <c r="E823" t="s">
        <v>2055</v>
      </c>
      <c r="F823" t="s">
        <v>312</v>
      </c>
      <c r="G823" t="s">
        <v>313</v>
      </c>
      <c r="H823" t="s">
        <v>2138</v>
      </c>
      <c r="I823">
        <v>0</v>
      </c>
      <c r="J823">
        <v>0</v>
      </c>
    </row>
    <row r="824" spans="1:10" x14ac:dyDescent="0.25">
      <c r="A824" t="s">
        <v>14850</v>
      </c>
      <c r="B824" t="s">
        <v>11886</v>
      </c>
      <c r="C824" t="s">
        <v>426</v>
      </c>
      <c r="D824" t="s">
        <v>415</v>
      </c>
      <c r="E824" t="s">
        <v>2055</v>
      </c>
      <c r="F824" t="s">
        <v>312</v>
      </c>
      <c r="G824" t="s">
        <v>313</v>
      </c>
      <c r="H824" t="s">
        <v>2140</v>
      </c>
      <c r="I824">
        <v>0.25</v>
      </c>
      <c r="J824">
        <v>0.5</v>
      </c>
    </row>
    <row r="825" spans="1:10" x14ac:dyDescent="0.25">
      <c r="A825" t="s">
        <v>14851</v>
      </c>
      <c r="B825" t="s">
        <v>11887</v>
      </c>
      <c r="C825" t="s">
        <v>426</v>
      </c>
      <c r="D825" t="s">
        <v>415</v>
      </c>
      <c r="E825" t="s">
        <v>2055</v>
      </c>
      <c r="F825" t="s">
        <v>312</v>
      </c>
      <c r="G825" t="s">
        <v>313</v>
      </c>
      <c r="H825" t="s">
        <v>2220</v>
      </c>
      <c r="I825">
        <v>0.25</v>
      </c>
      <c r="J825">
        <v>0.5</v>
      </c>
    </row>
    <row r="826" spans="1:10" x14ac:dyDescent="0.25">
      <c r="A826" t="s">
        <v>14852</v>
      </c>
      <c r="B826" t="s">
        <v>11888</v>
      </c>
      <c r="C826" t="s">
        <v>426</v>
      </c>
      <c r="D826" t="s">
        <v>415</v>
      </c>
      <c r="E826" t="s">
        <v>2055</v>
      </c>
      <c r="F826" t="s">
        <v>312</v>
      </c>
      <c r="G826" t="s">
        <v>313</v>
      </c>
      <c r="H826" t="s">
        <v>2144</v>
      </c>
      <c r="I826">
        <v>0.25</v>
      </c>
      <c r="J826">
        <v>0.44931506849315067</v>
      </c>
    </row>
    <row r="827" spans="1:10" x14ac:dyDescent="0.25">
      <c r="A827" t="s">
        <v>14853</v>
      </c>
      <c r="B827" t="s">
        <v>11889</v>
      </c>
      <c r="C827" t="s">
        <v>426</v>
      </c>
      <c r="D827" t="s">
        <v>415</v>
      </c>
      <c r="E827" t="s">
        <v>2055</v>
      </c>
      <c r="F827" t="s">
        <v>312</v>
      </c>
      <c r="G827" t="s">
        <v>313</v>
      </c>
      <c r="H827" t="s">
        <v>2146</v>
      </c>
      <c r="I827">
        <v>0.25</v>
      </c>
      <c r="J827">
        <v>0.5</v>
      </c>
    </row>
    <row r="828" spans="1:10" x14ac:dyDescent="0.25">
      <c r="A828" t="s">
        <v>14854</v>
      </c>
      <c r="B828" t="s">
        <v>11890</v>
      </c>
      <c r="C828" t="s">
        <v>426</v>
      </c>
      <c r="D828" t="s">
        <v>415</v>
      </c>
      <c r="E828" t="s">
        <v>2055</v>
      </c>
      <c r="F828" t="s">
        <v>312</v>
      </c>
      <c r="G828" t="s">
        <v>313</v>
      </c>
      <c r="H828" t="s">
        <v>2148</v>
      </c>
      <c r="I828">
        <v>0.25</v>
      </c>
      <c r="J828">
        <v>0.49863013698630138</v>
      </c>
    </row>
    <row r="829" spans="1:10" x14ac:dyDescent="0.25">
      <c r="A829" t="s">
        <v>14855</v>
      </c>
      <c r="B829" t="s">
        <v>11891</v>
      </c>
      <c r="C829" t="s">
        <v>429</v>
      </c>
      <c r="D829" t="s">
        <v>415</v>
      </c>
      <c r="E829" t="s">
        <v>2055</v>
      </c>
      <c r="F829" t="s">
        <v>122</v>
      </c>
      <c r="G829" t="s">
        <v>123</v>
      </c>
      <c r="H829" t="s">
        <v>2131</v>
      </c>
      <c r="I829">
        <v>0.25</v>
      </c>
      <c r="J829">
        <v>0.38</v>
      </c>
    </row>
    <row r="830" spans="1:10" x14ac:dyDescent="0.25">
      <c r="A830" t="s">
        <v>14856</v>
      </c>
      <c r="B830" t="s">
        <v>11892</v>
      </c>
      <c r="C830" t="s">
        <v>429</v>
      </c>
      <c r="D830" t="s">
        <v>415</v>
      </c>
      <c r="E830" t="s">
        <v>2055</v>
      </c>
      <c r="F830" t="s">
        <v>122</v>
      </c>
      <c r="G830" t="s">
        <v>123</v>
      </c>
      <c r="H830" t="s">
        <v>2132</v>
      </c>
      <c r="I830">
        <v>0.25</v>
      </c>
      <c r="J830">
        <v>0.4</v>
      </c>
    </row>
    <row r="831" spans="1:10" x14ac:dyDescent="0.25">
      <c r="A831" t="s">
        <v>14857</v>
      </c>
      <c r="B831" t="s">
        <v>11893</v>
      </c>
      <c r="C831" t="s">
        <v>429</v>
      </c>
      <c r="D831" t="s">
        <v>415</v>
      </c>
      <c r="E831" t="s">
        <v>2055</v>
      </c>
      <c r="F831" t="s">
        <v>122</v>
      </c>
      <c r="G831" t="s">
        <v>123</v>
      </c>
      <c r="H831" t="s">
        <v>2138</v>
      </c>
      <c r="I831">
        <v>0.25</v>
      </c>
      <c r="J831">
        <v>0.5</v>
      </c>
    </row>
    <row r="832" spans="1:10" x14ac:dyDescent="0.25">
      <c r="A832" t="s">
        <v>14858</v>
      </c>
      <c r="B832" t="s">
        <v>11894</v>
      </c>
      <c r="C832" t="s">
        <v>429</v>
      </c>
      <c r="D832" t="s">
        <v>415</v>
      </c>
      <c r="E832" t="s">
        <v>2055</v>
      </c>
      <c r="F832" t="s">
        <v>122</v>
      </c>
      <c r="G832" t="s">
        <v>123</v>
      </c>
      <c r="H832" t="s">
        <v>2202</v>
      </c>
      <c r="I832">
        <v>0.25</v>
      </c>
      <c r="J832">
        <v>0.5</v>
      </c>
    </row>
    <row r="833" spans="1:10" x14ac:dyDescent="0.25">
      <c r="A833" t="s">
        <v>14859</v>
      </c>
      <c r="B833" t="s">
        <v>11895</v>
      </c>
      <c r="C833" t="s">
        <v>429</v>
      </c>
      <c r="D833" t="s">
        <v>415</v>
      </c>
      <c r="E833" t="s">
        <v>2055</v>
      </c>
      <c r="F833" t="s">
        <v>122</v>
      </c>
      <c r="G833" t="s">
        <v>123</v>
      </c>
      <c r="H833" t="s">
        <v>2142</v>
      </c>
      <c r="I833">
        <v>0</v>
      </c>
      <c r="J833">
        <v>0.5</v>
      </c>
    </row>
    <row r="834" spans="1:10" x14ac:dyDescent="0.25">
      <c r="A834" t="s">
        <v>14860</v>
      </c>
      <c r="B834" t="s">
        <v>11896</v>
      </c>
      <c r="C834" t="s">
        <v>429</v>
      </c>
      <c r="D834" t="s">
        <v>415</v>
      </c>
      <c r="E834" t="s">
        <v>2055</v>
      </c>
      <c r="F834" t="s">
        <v>122</v>
      </c>
      <c r="G834" t="s">
        <v>123</v>
      </c>
      <c r="H834" t="s">
        <v>2144</v>
      </c>
      <c r="I834">
        <v>1</v>
      </c>
      <c r="J834">
        <v>1</v>
      </c>
    </row>
    <row r="835" spans="1:10" x14ac:dyDescent="0.25">
      <c r="A835" t="s">
        <v>14861</v>
      </c>
      <c r="B835" t="s">
        <v>11897</v>
      </c>
      <c r="C835" t="s">
        <v>430</v>
      </c>
      <c r="D835" t="s">
        <v>415</v>
      </c>
      <c r="E835" t="s">
        <v>2055</v>
      </c>
      <c r="F835" t="s">
        <v>322</v>
      </c>
      <c r="G835" t="s">
        <v>323</v>
      </c>
      <c r="H835" t="s">
        <v>2131</v>
      </c>
      <c r="I835">
        <v>0</v>
      </c>
      <c r="J835">
        <v>0</v>
      </c>
    </row>
    <row r="836" spans="1:10" x14ac:dyDescent="0.25">
      <c r="A836" t="s">
        <v>14862</v>
      </c>
      <c r="B836" t="s">
        <v>11898</v>
      </c>
      <c r="C836" t="s">
        <v>430</v>
      </c>
      <c r="D836" t="s">
        <v>415</v>
      </c>
      <c r="E836" t="s">
        <v>2055</v>
      </c>
      <c r="F836" t="s">
        <v>322</v>
      </c>
      <c r="G836" t="s">
        <v>323</v>
      </c>
      <c r="H836" t="s">
        <v>2132</v>
      </c>
      <c r="I836">
        <v>0</v>
      </c>
      <c r="J836">
        <v>0</v>
      </c>
    </row>
    <row r="837" spans="1:10" x14ac:dyDescent="0.25">
      <c r="A837" t="s">
        <v>14863</v>
      </c>
      <c r="B837" t="s">
        <v>11899</v>
      </c>
      <c r="C837" t="s">
        <v>431</v>
      </c>
      <c r="D837" t="s">
        <v>415</v>
      </c>
      <c r="E837" t="s">
        <v>2055</v>
      </c>
      <c r="F837" t="s">
        <v>409</v>
      </c>
      <c r="G837" t="s">
        <v>410</v>
      </c>
      <c r="H837" t="s">
        <v>2131</v>
      </c>
      <c r="I837">
        <v>0</v>
      </c>
      <c r="J837">
        <v>0</v>
      </c>
    </row>
    <row r="838" spans="1:10" x14ac:dyDescent="0.25">
      <c r="A838" t="s">
        <v>14864</v>
      </c>
      <c r="B838" t="s">
        <v>11900</v>
      </c>
      <c r="C838" t="s">
        <v>431</v>
      </c>
      <c r="D838" t="s">
        <v>415</v>
      </c>
      <c r="E838" t="s">
        <v>2055</v>
      </c>
      <c r="F838" t="s">
        <v>409</v>
      </c>
      <c r="G838" t="s">
        <v>410</v>
      </c>
      <c r="H838" t="s">
        <v>2132</v>
      </c>
      <c r="I838">
        <v>0</v>
      </c>
      <c r="J838">
        <v>0</v>
      </c>
    </row>
    <row r="839" spans="1:10" x14ac:dyDescent="0.25">
      <c r="A839" t="s">
        <v>14865</v>
      </c>
      <c r="B839" t="s">
        <v>11901</v>
      </c>
      <c r="C839" t="s">
        <v>431</v>
      </c>
      <c r="D839" t="s">
        <v>415</v>
      </c>
      <c r="E839" t="s">
        <v>2055</v>
      </c>
      <c r="F839" t="s">
        <v>409</v>
      </c>
      <c r="G839" t="s">
        <v>410</v>
      </c>
      <c r="H839" t="s">
        <v>2138</v>
      </c>
      <c r="I839">
        <v>0.5</v>
      </c>
      <c r="J839">
        <v>1</v>
      </c>
    </row>
    <row r="840" spans="1:10" x14ac:dyDescent="0.25">
      <c r="A840" t="s">
        <v>14866</v>
      </c>
      <c r="B840" t="s">
        <v>11902</v>
      </c>
      <c r="C840" t="s">
        <v>431</v>
      </c>
      <c r="D840" t="s">
        <v>415</v>
      </c>
      <c r="E840" t="s">
        <v>2055</v>
      </c>
      <c r="F840" t="s">
        <v>409</v>
      </c>
      <c r="G840" t="s">
        <v>410</v>
      </c>
      <c r="H840" t="s">
        <v>2140</v>
      </c>
      <c r="I840">
        <v>1</v>
      </c>
      <c r="J840">
        <v>1</v>
      </c>
    </row>
    <row r="841" spans="1:10" x14ac:dyDescent="0.25">
      <c r="A841" t="s">
        <v>14867</v>
      </c>
      <c r="B841" t="s">
        <v>11903</v>
      </c>
      <c r="C841" t="s">
        <v>431</v>
      </c>
      <c r="D841" t="s">
        <v>415</v>
      </c>
      <c r="E841" t="s">
        <v>2055</v>
      </c>
      <c r="F841" t="s">
        <v>409</v>
      </c>
      <c r="G841" t="s">
        <v>410</v>
      </c>
      <c r="H841" t="s">
        <v>2136</v>
      </c>
      <c r="I841">
        <v>0</v>
      </c>
      <c r="J841">
        <v>0</v>
      </c>
    </row>
    <row r="842" spans="1:10" x14ac:dyDescent="0.25">
      <c r="A842" t="s">
        <v>14868</v>
      </c>
      <c r="B842" t="s">
        <v>11904</v>
      </c>
      <c r="C842" t="s">
        <v>431</v>
      </c>
      <c r="D842" t="s">
        <v>415</v>
      </c>
      <c r="E842" t="s">
        <v>2055</v>
      </c>
      <c r="F842" t="s">
        <v>409</v>
      </c>
      <c r="G842" t="s">
        <v>410</v>
      </c>
      <c r="H842" t="s">
        <v>2144</v>
      </c>
      <c r="I842">
        <v>0</v>
      </c>
      <c r="J842">
        <v>0</v>
      </c>
    </row>
    <row r="843" spans="1:10" x14ac:dyDescent="0.25">
      <c r="A843" t="s">
        <v>14869</v>
      </c>
      <c r="B843" t="s">
        <v>13227</v>
      </c>
      <c r="C843" t="s">
        <v>1466</v>
      </c>
      <c r="D843" t="s">
        <v>1467</v>
      </c>
      <c r="E843" t="s">
        <v>1468</v>
      </c>
      <c r="F843" t="s">
        <v>1473</v>
      </c>
      <c r="G843" t="s">
        <v>1474</v>
      </c>
      <c r="H843" t="s">
        <v>2131</v>
      </c>
      <c r="I843">
        <v>0.26974747474747474</v>
      </c>
      <c r="J843">
        <v>0.53554545454545455</v>
      </c>
    </row>
    <row r="844" spans="1:10" x14ac:dyDescent="0.25">
      <c r="A844" t="s">
        <v>14870</v>
      </c>
      <c r="B844" t="s">
        <v>13228</v>
      </c>
      <c r="C844" t="s">
        <v>1466</v>
      </c>
      <c r="D844" t="s">
        <v>1467</v>
      </c>
      <c r="E844" t="s">
        <v>1468</v>
      </c>
      <c r="F844" t="s">
        <v>1473</v>
      </c>
      <c r="G844" t="s">
        <v>1474</v>
      </c>
      <c r="H844" t="s">
        <v>2132</v>
      </c>
      <c r="I844">
        <v>0.18333333333333332</v>
      </c>
      <c r="J844">
        <v>0.51666666666666672</v>
      </c>
    </row>
    <row r="845" spans="1:10" x14ac:dyDescent="0.25">
      <c r="A845" t="s">
        <v>14871</v>
      </c>
      <c r="B845" t="s">
        <v>13229</v>
      </c>
      <c r="C845" t="s">
        <v>1466</v>
      </c>
      <c r="D845" t="s">
        <v>1467</v>
      </c>
      <c r="E845" t="s">
        <v>1468</v>
      </c>
      <c r="F845" t="s">
        <v>1473</v>
      </c>
      <c r="G845" t="s">
        <v>1474</v>
      </c>
      <c r="H845" t="s">
        <v>2138</v>
      </c>
      <c r="I845">
        <v>0</v>
      </c>
      <c r="J845">
        <v>0.42761618187897027</v>
      </c>
    </row>
    <row r="846" spans="1:10" x14ac:dyDescent="0.25">
      <c r="A846" t="s">
        <v>14872</v>
      </c>
      <c r="B846" t="s">
        <v>13230</v>
      </c>
      <c r="C846" t="s">
        <v>1466</v>
      </c>
      <c r="D846" t="s">
        <v>1467</v>
      </c>
      <c r="E846" t="s">
        <v>1468</v>
      </c>
      <c r="F846" t="s">
        <v>1473</v>
      </c>
      <c r="G846" t="s">
        <v>1474</v>
      </c>
      <c r="H846" t="s">
        <v>2140</v>
      </c>
      <c r="I846">
        <v>0</v>
      </c>
      <c r="J846">
        <v>0.22926540284360189</v>
      </c>
    </row>
    <row r="847" spans="1:10" x14ac:dyDescent="0.25">
      <c r="A847" t="s">
        <v>14873</v>
      </c>
      <c r="B847" t="s">
        <v>13231</v>
      </c>
      <c r="C847" t="s">
        <v>1466</v>
      </c>
      <c r="D847" t="s">
        <v>1467</v>
      </c>
      <c r="E847" t="s">
        <v>1468</v>
      </c>
      <c r="F847" t="s">
        <v>1473</v>
      </c>
      <c r="G847" t="s">
        <v>1474</v>
      </c>
      <c r="H847" t="s">
        <v>2202</v>
      </c>
      <c r="I847">
        <v>0.32098958333333333</v>
      </c>
      <c r="J847">
        <v>0.63869791666666664</v>
      </c>
    </row>
    <row r="848" spans="1:10" x14ac:dyDescent="0.25">
      <c r="A848" t="s">
        <v>14874</v>
      </c>
      <c r="B848" t="s">
        <v>13232</v>
      </c>
      <c r="C848" t="s">
        <v>1466</v>
      </c>
      <c r="D848" t="s">
        <v>1467</v>
      </c>
      <c r="E848" t="s">
        <v>1468</v>
      </c>
      <c r="F848" t="s">
        <v>1473</v>
      </c>
      <c r="G848" t="s">
        <v>1474</v>
      </c>
      <c r="H848" t="s">
        <v>2142</v>
      </c>
      <c r="I848">
        <v>0.35559751396428291</v>
      </c>
      <c r="J848">
        <v>0.67429785225395322</v>
      </c>
    </row>
    <row r="849" spans="1:10" x14ac:dyDescent="0.25">
      <c r="A849" t="s">
        <v>14875</v>
      </c>
      <c r="B849" t="s">
        <v>13233</v>
      </c>
      <c r="C849" t="s">
        <v>1466</v>
      </c>
      <c r="D849" t="s">
        <v>1467</v>
      </c>
      <c r="E849" t="s">
        <v>1468</v>
      </c>
      <c r="F849" t="s">
        <v>1473</v>
      </c>
      <c r="G849" t="s">
        <v>1474</v>
      </c>
      <c r="H849" t="s">
        <v>2144</v>
      </c>
      <c r="I849">
        <v>0</v>
      </c>
      <c r="J849">
        <v>0.5</v>
      </c>
    </row>
    <row r="850" spans="1:10" x14ac:dyDescent="0.25">
      <c r="A850" t="s">
        <v>14876</v>
      </c>
      <c r="B850" t="s">
        <v>13234</v>
      </c>
      <c r="C850" t="s">
        <v>1466</v>
      </c>
      <c r="D850" t="s">
        <v>1467</v>
      </c>
      <c r="E850" t="s">
        <v>1468</v>
      </c>
      <c r="F850" t="s">
        <v>1473</v>
      </c>
      <c r="G850" t="s">
        <v>1474</v>
      </c>
      <c r="H850" t="s">
        <v>2146</v>
      </c>
      <c r="I850">
        <v>0.30337078651685395</v>
      </c>
      <c r="J850">
        <v>0.5168539325842697</v>
      </c>
    </row>
    <row r="851" spans="1:10" x14ac:dyDescent="0.25">
      <c r="A851" t="s">
        <v>14877</v>
      </c>
      <c r="B851" t="s">
        <v>13235</v>
      </c>
      <c r="C851" t="s">
        <v>1466</v>
      </c>
      <c r="D851" t="s">
        <v>1467</v>
      </c>
      <c r="E851" t="s">
        <v>1468</v>
      </c>
      <c r="F851" t="s">
        <v>1473</v>
      </c>
      <c r="G851" t="s">
        <v>1474</v>
      </c>
      <c r="H851" t="s">
        <v>2148</v>
      </c>
      <c r="I851" s="63">
        <v>0.35</v>
      </c>
      <c r="J851">
        <v>0.5</v>
      </c>
    </row>
    <row r="852" spans="1:10" x14ac:dyDescent="0.25">
      <c r="A852" t="s">
        <v>14878</v>
      </c>
      <c r="B852" t="s">
        <v>13236</v>
      </c>
      <c r="C852" t="s">
        <v>1466</v>
      </c>
      <c r="D852" t="s">
        <v>1467</v>
      </c>
      <c r="E852" t="s">
        <v>1468</v>
      </c>
      <c r="F852" t="s">
        <v>1473</v>
      </c>
      <c r="G852" t="s">
        <v>1474</v>
      </c>
      <c r="H852" t="s">
        <v>2150</v>
      </c>
      <c r="I852">
        <v>0.25</v>
      </c>
      <c r="J852">
        <v>0.5</v>
      </c>
    </row>
    <row r="853" spans="1:10" x14ac:dyDescent="0.25">
      <c r="A853" t="s">
        <v>14879</v>
      </c>
      <c r="B853" t="s">
        <v>13237</v>
      </c>
      <c r="C853" t="s">
        <v>1466</v>
      </c>
      <c r="D853" t="s">
        <v>1467</v>
      </c>
      <c r="E853" t="s">
        <v>1468</v>
      </c>
      <c r="F853" t="s">
        <v>1473</v>
      </c>
      <c r="G853" t="s">
        <v>1474</v>
      </c>
      <c r="H853" t="s">
        <v>2151</v>
      </c>
      <c r="I853">
        <v>0.25</v>
      </c>
      <c r="J853">
        <v>0.5</v>
      </c>
    </row>
    <row r="854" spans="1:10" x14ac:dyDescent="0.25">
      <c r="A854" t="s">
        <v>14880</v>
      </c>
      <c r="B854" t="s">
        <v>13238</v>
      </c>
      <c r="C854" t="s">
        <v>1466</v>
      </c>
      <c r="D854" t="s">
        <v>1467</v>
      </c>
      <c r="E854" t="s">
        <v>1468</v>
      </c>
      <c r="F854" t="s">
        <v>1473</v>
      </c>
      <c r="G854" t="s">
        <v>1474</v>
      </c>
      <c r="H854" t="s">
        <v>4426</v>
      </c>
      <c r="I854">
        <v>1</v>
      </c>
      <c r="J854">
        <v>1</v>
      </c>
    </row>
    <row r="855" spans="1:10" x14ac:dyDescent="0.25">
      <c r="A855" t="s">
        <v>14881</v>
      </c>
      <c r="B855" t="s">
        <v>13239</v>
      </c>
      <c r="C855" t="s">
        <v>1479</v>
      </c>
      <c r="D855" t="s">
        <v>1467</v>
      </c>
      <c r="E855" t="s">
        <v>1468</v>
      </c>
      <c r="F855" t="s">
        <v>1480</v>
      </c>
      <c r="G855" t="s">
        <v>1481</v>
      </c>
      <c r="H855" t="s">
        <v>2131</v>
      </c>
      <c r="I855">
        <v>0.24386838688209145</v>
      </c>
      <c r="J855">
        <v>0.48631531736817168</v>
      </c>
    </row>
    <row r="856" spans="1:10" x14ac:dyDescent="0.25">
      <c r="A856" t="s">
        <v>14882</v>
      </c>
      <c r="B856" t="s">
        <v>13240</v>
      </c>
      <c r="C856" t="s">
        <v>1479</v>
      </c>
      <c r="D856" t="s">
        <v>1467</v>
      </c>
      <c r="E856" t="s">
        <v>1468</v>
      </c>
      <c r="F856" t="s">
        <v>1480</v>
      </c>
      <c r="G856" t="s">
        <v>1481</v>
      </c>
      <c r="H856" t="s">
        <v>2132</v>
      </c>
      <c r="I856">
        <v>0.2436936998323771</v>
      </c>
      <c r="J856">
        <v>0.48786437536624921</v>
      </c>
    </row>
    <row r="857" spans="1:10" x14ac:dyDescent="0.25">
      <c r="A857" t="s">
        <v>14883</v>
      </c>
      <c r="B857" t="s">
        <v>13241</v>
      </c>
      <c r="C857" t="s">
        <v>1479</v>
      </c>
      <c r="D857" t="s">
        <v>1467</v>
      </c>
      <c r="E857" t="s">
        <v>1468</v>
      </c>
      <c r="F857" t="s">
        <v>1480</v>
      </c>
      <c r="G857" t="s">
        <v>1481</v>
      </c>
      <c r="H857" t="s">
        <v>2136</v>
      </c>
      <c r="I857">
        <v>0.22452631924605129</v>
      </c>
      <c r="J857">
        <v>0.44847798246478182</v>
      </c>
    </row>
    <row r="858" spans="1:10" x14ac:dyDescent="0.25">
      <c r="A858" t="s">
        <v>14884</v>
      </c>
      <c r="B858" t="s">
        <v>13242</v>
      </c>
      <c r="C858" t="s">
        <v>1479</v>
      </c>
      <c r="D858" t="s">
        <v>1467</v>
      </c>
      <c r="E858" t="s">
        <v>1468</v>
      </c>
      <c r="F858" t="s">
        <v>1480</v>
      </c>
      <c r="G858" t="s">
        <v>1481</v>
      </c>
      <c r="H858" t="s">
        <v>2138</v>
      </c>
      <c r="I858">
        <v>0.27468236752401609</v>
      </c>
      <c r="J858">
        <v>0.72252866439417418</v>
      </c>
    </row>
    <row r="859" spans="1:10" x14ac:dyDescent="0.25">
      <c r="A859" t="s">
        <v>14885</v>
      </c>
      <c r="B859" t="s">
        <v>13243</v>
      </c>
      <c r="C859" t="s">
        <v>1479</v>
      </c>
      <c r="D859" t="s">
        <v>1467</v>
      </c>
      <c r="E859" t="s">
        <v>1468</v>
      </c>
      <c r="F859" t="s">
        <v>1480</v>
      </c>
      <c r="G859" t="s">
        <v>1481</v>
      </c>
      <c r="H859" t="s">
        <v>2140</v>
      </c>
      <c r="I859">
        <v>0.27615062761506276</v>
      </c>
      <c r="J859">
        <v>0.57043235704323569</v>
      </c>
    </row>
    <row r="860" spans="1:10" x14ac:dyDescent="0.25">
      <c r="A860" t="s">
        <v>14886</v>
      </c>
      <c r="B860" t="s">
        <v>13244</v>
      </c>
      <c r="C860" t="s">
        <v>1479</v>
      </c>
      <c r="D860" t="s">
        <v>1467</v>
      </c>
      <c r="E860" t="s">
        <v>1468</v>
      </c>
      <c r="F860" t="s">
        <v>1480</v>
      </c>
      <c r="G860" t="s">
        <v>1481</v>
      </c>
      <c r="H860" t="s">
        <v>2202</v>
      </c>
      <c r="I860">
        <v>0.32748267898383371</v>
      </c>
      <c r="J860">
        <v>0.7002309468822171</v>
      </c>
    </row>
    <row r="861" spans="1:10" x14ac:dyDescent="0.25">
      <c r="A861" t="s">
        <v>14887</v>
      </c>
      <c r="B861" t="s">
        <v>13245</v>
      </c>
      <c r="C861" t="s">
        <v>1479</v>
      </c>
      <c r="D861" t="s">
        <v>1467</v>
      </c>
      <c r="E861" t="s">
        <v>1468</v>
      </c>
      <c r="F861" t="s">
        <v>1480</v>
      </c>
      <c r="G861" t="s">
        <v>1481</v>
      </c>
      <c r="H861" t="s">
        <v>2142</v>
      </c>
      <c r="I861">
        <v>0.3888888888888889</v>
      </c>
      <c r="J861">
        <v>0.55555555555555558</v>
      </c>
    </row>
    <row r="862" spans="1:10" x14ac:dyDescent="0.25">
      <c r="A862" t="s">
        <v>14888</v>
      </c>
      <c r="B862" t="s">
        <v>13246</v>
      </c>
      <c r="C862" t="s">
        <v>1479</v>
      </c>
      <c r="D862" t="s">
        <v>1467</v>
      </c>
      <c r="E862" t="s">
        <v>1468</v>
      </c>
      <c r="F862" t="s">
        <v>1480</v>
      </c>
      <c r="G862" t="s">
        <v>1481</v>
      </c>
      <c r="H862" t="s">
        <v>2144</v>
      </c>
      <c r="I862">
        <v>0</v>
      </c>
      <c r="J862">
        <v>0.56650246305418717</v>
      </c>
    </row>
    <row r="863" spans="1:10" x14ac:dyDescent="0.25">
      <c r="A863" t="s">
        <v>14889</v>
      </c>
      <c r="B863" t="s">
        <v>13247</v>
      </c>
      <c r="C863" t="s">
        <v>1479</v>
      </c>
      <c r="D863" t="s">
        <v>1467</v>
      </c>
      <c r="E863" t="s">
        <v>1468</v>
      </c>
      <c r="F863" t="s">
        <v>1480</v>
      </c>
      <c r="G863" t="s">
        <v>1481</v>
      </c>
      <c r="H863" t="s">
        <v>2146</v>
      </c>
      <c r="I863">
        <v>0.14731707911145753</v>
      </c>
      <c r="J863">
        <v>0.15765052611067809</v>
      </c>
    </row>
    <row r="864" spans="1:10" x14ac:dyDescent="0.25">
      <c r="A864" t="s">
        <v>14890</v>
      </c>
      <c r="B864" t="s">
        <v>13248</v>
      </c>
      <c r="C864" t="s">
        <v>1479</v>
      </c>
      <c r="D864" t="s">
        <v>1467</v>
      </c>
      <c r="E864" t="s">
        <v>1468</v>
      </c>
      <c r="F864" t="s">
        <v>1480</v>
      </c>
      <c r="G864" t="s">
        <v>1481</v>
      </c>
      <c r="H864" t="s">
        <v>2148</v>
      </c>
      <c r="I864">
        <v>0.26740381360713078</v>
      </c>
      <c r="J864">
        <v>0.51088796118695701</v>
      </c>
    </row>
    <row r="865" spans="1:10" x14ac:dyDescent="0.25">
      <c r="A865" t="s">
        <v>14891</v>
      </c>
      <c r="B865" t="s">
        <v>13249</v>
      </c>
      <c r="C865" t="s">
        <v>1479</v>
      </c>
      <c r="D865" t="s">
        <v>1467</v>
      </c>
      <c r="E865" t="s">
        <v>1468</v>
      </c>
      <c r="F865" t="s">
        <v>1480</v>
      </c>
      <c r="G865" t="s">
        <v>1481</v>
      </c>
      <c r="H865" t="s">
        <v>2150</v>
      </c>
      <c r="I865">
        <v>0.25627615062761505</v>
      </c>
      <c r="J865">
        <v>0.50188284518828452</v>
      </c>
    </row>
    <row r="866" spans="1:10" x14ac:dyDescent="0.25">
      <c r="A866" t="s">
        <v>14892</v>
      </c>
      <c r="B866" t="s">
        <v>13250</v>
      </c>
      <c r="C866" t="s">
        <v>1479</v>
      </c>
      <c r="D866" t="s">
        <v>1467</v>
      </c>
      <c r="E866" t="s">
        <v>1468</v>
      </c>
      <c r="F866" t="s">
        <v>1480</v>
      </c>
      <c r="G866" t="s">
        <v>1481</v>
      </c>
      <c r="H866" t="s">
        <v>2151</v>
      </c>
      <c r="I866">
        <v>0.13638854101440201</v>
      </c>
      <c r="J866">
        <v>0.28146524733876016</v>
      </c>
    </row>
    <row r="867" spans="1:10" x14ac:dyDescent="0.25">
      <c r="A867" t="s">
        <v>14893</v>
      </c>
      <c r="B867" t="s">
        <v>13251</v>
      </c>
      <c r="C867" t="s">
        <v>1479</v>
      </c>
      <c r="D867" t="s">
        <v>1467</v>
      </c>
      <c r="E867" t="s">
        <v>1468</v>
      </c>
      <c r="F867" t="s">
        <v>1480</v>
      </c>
      <c r="G867" t="s">
        <v>1481</v>
      </c>
      <c r="H867" t="s">
        <v>2152</v>
      </c>
      <c r="I867">
        <v>0.16675425343230638</v>
      </c>
      <c r="J867">
        <v>0.44590422387177298</v>
      </c>
    </row>
    <row r="868" spans="1:10" x14ac:dyDescent="0.25">
      <c r="A868" t="s">
        <v>14894</v>
      </c>
      <c r="B868" t="s">
        <v>13252</v>
      </c>
      <c r="C868" t="s">
        <v>1479</v>
      </c>
      <c r="D868" t="s">
        <v>1467</v>
      </c>
      <c r="E868" t="s">
        <v>1468</v>
      </c>
      <c r="F868" t="s">
        <v>1480</v>
      </c>
      <c r="G868" t="s">
        <v>1481</v>
      </c>
      <c r="H868" t="s">
        <v>4419</v>
      </c>
      <c r="I868">
        <v>0.19012499999999999</v>
      </c>
      <c r="J868">
        <v>0.393675</v>
      </c>
    </row>
    <row r="869" spans="1:10" x14ac:dyDescent="0.25">
      <c r="A869" t="s">
        <v>14895</v>
      </c>
      <c r="B869" t="s">
        <v>13253</v>
      </c>
      <c r="C869" t="s">
        <v>1479</v>
      </c>
      <c r="D869" t="s">
        <v>1467</v>
      </c>
      <c r="E869" t="s">
        <v>1468</v>
      </c>
      <c r="F869" t="s">
        <v>1480</v>
      </c>
      <c r="G869" t="s">
        <v>1481</v>
      </c>
      <c r="H869" t="s">
        <v>2156</v>
      </c>
      <c r="I869">
        <v>0.25179053777523125</v>
      </c>
      <c r="J869">
        <v>0.49376892854219528</v>
      </c>
    </row>
    <row r="870" spans="1:10" x14ac:dyDescent="0.25">
      <c r="A870" t="s">
        <v>14896</v>
      </c>
      <c r="B870" t="s">
        <v>13254</v>
      </c>
      <c r="C870" t="s">
        <v>1479</v>
      </c>
      <c r="D870" t="s">
        <v>1467</v>
      </c>
      <c r="E870" t="s">
        <v>1468</v>
      </c>
      <c r="F870" t="s">
        <v>1480</v>
      </c>
      <c r="G870" t="s">
        <v>1481</v>
      </c>
      <c r="H870" t="s">
        <v>2157</v>
      </c>
      <c r="I870">
        <v>6.3919259882253996E-3</v>
      </c>
      <c r="J870">
        <v>0.37883008356545961</v>
      </c>
    </row>
    <row r="871" spans="1:10" x14ac:dyDescent="0.25">
      <c r="A871" t="s">
        <v>14897</v>
      </c>
      <c r="B871" t="s">
        <v>13255</v>
      </c>
      <c r="C871" t="s">
        <v>1484</v>
      </c>
      <c r="D871" t="s">
        <v>1467</v>
      </c>
      <c r="E871" t="s">
        <v>1468</v>
      </c>
      <c r="F871" t="s">
        <v>1485</v>
      </c>
      <c r="G871" t="s">
        <v>1486</v>
      </c>
      <c r="H871" t="s">
        <v>2131</v>
      </c>
      <c r="I871">
        <v>0.35391304347826086</v>
      </c>
      <c r="J871">
        <v>0.50782608695652176</v>
      </c>
    </row>
    <row r="872" spans="1:10" x14ac:dyDescent="0.25">
      <c r="A872" t="s">
        <v>14898</v>
      </c>
      <c r="B872" t="s">
        <v>13256</v>
      </c>
      <c r="C872" t="s">
        <v>1484</v>
      </c>
      <c r="D872" t="s">
        <v>1467</v>
      </c>
      <c r="E872" t="s">
        <v>1468</v>
      </c>
      <c r="F872" t="s">
        <v>1485</v>
      </c>
      <c r="G872" t="s">
        <v>1486</v>
      </c>
      <c r="H872" t="s">
        <v>2132</v>
      </c>
      <c r="I872">
        <v>0.25837320574162681</v>
      </c>
      <c r="J872">
        <v>0.49760765550239233</v>
      </c>
    </row>
    <row r="873" spans="1:10" x14ac:dyDescent="0.25">
      <c r="A873" t="s">
        <v>14899</v>
      </c>
      <c r="B873" t="s">
        <v>13257</v>
      </c>
      <c r="C873" t="s">
        <v>1484</v>
      </c>
      <c r="D873" t="s">
        <v>1467</v>
      </c>
      <c r="E873" t="s">
        <v>1468</v>
      </c>
      <c r="F873" t="s">
        <v>1485</v>
      </c>
      <c r="G873" t="s">
        <v>1486</v>
      </c>
      <c r="H873" t="s">
        <v>2136</v>
      </c>
      <c r="I873">
        <v>0.24598269468479605</v>
      </c>
      <c r="J873">
        <v>0.48702101359703337</v>
      </c>
    </row>
    <row r="874" spans="1:10" x14ac:dyDescent="0.25">
      <c r="A874" t="s">
        <v>14900</v>
      </c>
      <c r="B874" t="s">
        <v>13258</v>
      </c>
      <c r="C874" t="s">
        <v>1484</v>
      </c>
      <c r="D874" t="s">
        <v>1467</v>
      </c>
      <c r="E874" t="s">
        <v>1468</v>
      </c>
      <c r="F874" t="s">
        <v>1485</v>
      </c>
      <c r="G874" t="s">
        <v>1486</v>
      </c>
      <c r="H874" t="s">
        <v>2138</v>
      </c>
      <c r="I874">
        <v>0.19104651162790698</v>
      </c>
      <c r="J874">
        <v>0.34046511627906978</v>
      </c>
    </row>
    <row r="875" spans="1:10" x14ac:dyDescent="0.25">
      <c r="A875" t="s">
        <v>14901</v>
      </c>
      <c r="B875" t="s">
        <v>13259</v>
      </c>
      <c r="C875" t="s">
        <v>1484</v>
      </c>
      <c r="D875" t="s">
        <v>1467</v>
      </c>
      <c r="E875" t="s">
        <v>1468</v>
      </c>
      <c r="F875" t="s">
        <v>1485</v>
      </c>
      <c r="G875" t="s">
        <v>1486</v>
      </c>
      <c r="H875" t="s">
        <v>2140</v>
      </c>
      <c r="I875">
        <v>0.24598269468479605</v>
      </c>
      <c r="J875">
        <v>0.48702101359703337</v>
      </c>
    </row>
    <row r="876" spans="1:10" x14ac:dyDescent="0.25">
      <c r="A876" t="s">
        <v>14902</v>
      </c>
      <c r="B876" t="s">
        <v>13260</v>
      </c>
      <c r="C876" t="s">
        <v>1484</v>
      </c>
      <c r="D876" t="s">
        <v>1467</v>
      </c>
      <c r="E876" t="s">
        <v>1468</v>
      </c>
      <c r="F876" t="s">
        <v>1485</v>
      </c>
      <c r="G876" t="s">
        <v>1486</v>
      </c>
      <c r="H876" t="s">
        <v>2202</v>
      </c>
      <c r="I876">
        <v>0.27272727272727271</v>
      </c>
      <c r="J876">
        <v>0.40191387559808611</v>
      </c>
    </row>
    <row r="877" spans="1:10" x14ac:dyDescent="0.25">
      <c r="A877" t="s">
        <v>14903</v>
      </c>
      <c r="B877" t="s">
        <v>13261</v>
      </c>
      <c r="C877" t="s">
        <v>1484</v>
      </c>
      <c r="D877" t="s">
        <v>1467</v>
      </c>
      <c r="E877" t="s">
        <v>1468</v>
      </c>
      <c r="F877" t="s">
        <v>1485</v>
      </c>
      <c r="G877" t="s">
        <v>1486</v>
      </c>
      <c r="H877" t="s">
        <v>2142</v>
      </c>
      <c r="I877">
        <v>0.26450704225352112</v>
      </c>
      <c r="J877">
        <v>0.45845070422535211</v>
      </c>
    </row>
    <row r="878" spans="1:10" x14ac:dyDescent="0.25">
      <c r="A878" t="s">
        <v>14904</v>
      </c>
      <c r="B878" t="s">
        <v>13262</v>
      </c>
      <c r="C878" t="s">
        <v>1484</v>
      </c>
      <c r="D878" t="s">
        <v>1467</v>
      </c>
      <c r="E878" t="s">
        <v>1468</v>
      </c>
      <c r="F878" t="s">
        <v>1485</v>
      </c>
      <c r="G878" t="s">
        <v>1486</v>
      </c>
      <c r="H878" t="s">
        <v>2144</v>
      </c>
      <c r="I878">
        <v>0.24598269468479605</v>
      </c>
      <c r="J878">
        <v>0.48702101359703337</v>
      </c>
    </row>
    <row r="879" spans="1:10" x14ac:dyDescent="0.25">
      <c r="A879" t="s">
        <v>14905</v>
      </c>
      <c r="B879" t="s">
        <v>13263</v>
      </c>
      <c r="C879" t="s">
        <v>1484</v>
      </c>
      <c r="D879" t="s">
        <v>1467</v>
      </c>
      <c r="E879" t="s">
        <v>1468</v>
      </c>
      <c r="F879" t="s">
        <v>1485</v>
      </c>
      <c r="G879" t="s">
        <v>1486</v>
      </c>
      <c r="H879" t="s">
        <v>2146</v>
      </c>
      <c r="I879">
        <v>0.20275229357798166</v>
      </c>
      <c r="J879">
        <v>0.39431192660550457</v>
      </c>
    </row>
    <row r="880" spans="1:10" x14ac:dyDescent="0.25">
      <c r="A880" t="s">
        <v>14906</v>
      </c>
      <c r="B880" t="s">
        <v>13264</v>
      </c>
      <c r="C880" t="s">
        <v>1484</v>
      </c>
      <c r="D880" t="s">
        <v>1467</v>
      </c>
      <c r="E880" t="s">
        <v>1468</v>
      </c>
      <c r="F880" t="s">
        <v>1485</v>
      </c>
      <c r="G880" t="s">
        <v>1486</v>
      </c>
      <c r="H880" t="s">
        <v>2148</v>
      </c>
      <c r="I880">
        <v>0.25837320574162681</v>
      </c>
      <c r="J880">
        <v>0.49282296650717705</v>
      </c>
    </row>
    <row r="881" spans="1:10" x14ac:dyDescent="0.25">
      <c r="A881" t="s">
        <v>14907</v>
      </c>
      <c r="B881" t="s">
        <v>13265</v>
      </c>
      <c r="C881" t="s">
        <v>1484</v>
      </c>
      <c r="D881" t="s">
        <v>1467</v>
      </c>
      <c r="E881" t="s">
        <v>1468</v>
      </c>
      <c r="F881" t="s">
        <v>1485</v>
      </c>
      <c r="G881" t="s">
        <v>1486</v>
      </c>
      <c r="H881" t="s">
        <v>4416</v>
      </c>
      <c r="I881">
        <v>0.24598269468479605</v>
      </c>
      <c r="J881">
        <v>0.48702101359703337</v>
      </c>
    </row>
    <row r="882" spans="1:10" x14ac:dyDescent="0.25">
      <c r="A882" t="s">
        <v>14908</v>
      </c>
      <c r="B882" t="s">
        <v>13266</v>
      </c>
      <c r="C882" t="s">
        <v>1489</v>
      </c>
      <c r="D882" t="s">
        <v>1467</v>
      </c>
      <c r="E882" t="s">
        <v>1468</v>
      </c>
      <c r="F882" t="s">
        <v>1490</v>
      </c>
      <c r="G882" t="s">
        <v>1491</v>
      </c>
      <c r="H882" t="s">
        <v>2131</v>
      </c>
      <c r="I882">
        <v>0.25</v>
      </c>
      <c r="J882">
        <v>0.5</v>
      </c>
    </row>
    <row r="883" spans="1:10" x14ac:dyDescent="0.25">
      <c r="A883" t="s">
        <v>14909</v>
      </c>
      <c r="B883" t="s">
        <v>13267</v>
      </c>
      <c r="C883" t="s">
        <v>1489</v>
      </c>
      <c r="D883" t="s">
        <v>1467</v>
      </c>
      <c r="E883" t="s">
        <v>1468</v>
      </c>
      <c r="F883" t="s">
        <v>1490</v>
      </c>
      <c r="G883" t="s">
        <v>1491</v>
      </c>
      <c r="H883" t="s">
        <v>2132</v>
      </c>
      <c r="I883">
        <v>1</v>
      </c>
      <c r="J883">
        <v>1</v>
      </c>
    </row>
    <row r="884" spans="1:10" x14ac:dyDescent="0.25">
      <c r="A884" t="s">
        <v>14910</v>
      </c>
      <c r="B884" t="s">
        <v>13268</v>
      </c>
      <c r="C884" t="s">
        <v>1495</v>
      </c>
      <c r="D884" t="s">
        <v>1467</v>
      </c>
      <c r="E884" t="s">
        <v>1468</v>
      </c>
      <c r="F884" t="s">
        <v>122</v>
      </c>
      <c r="G884" t="s">
        <v>123</v>
      </c>
      <c r="H884" t="s">
        <v>2131</v>
      </c>
      <c r="I884">
        <v>0</v>
      </c>
      <c r="J884">
        <v>0.5</v>
      </c>
    </row>
    <row r="885" spans="1:10" x14ac:dyDescent="0.25">
      <c r="A885" t="s">
        <v>14911</v>
      </c>
      <c r="B885" t="s">
        <v>13269</v>
      </c>
      <c r="C885" t="s">
        <v>1495</v>
      </c>
      <c r="D885" t="s">
        <v>1467</v>
      </c>
      <c r="E885" t="s">
        <v>1468</v>
      </c>
      <c r="F885" t="s">
        <v>122</v>
      </c>
      <c r="G885" t="s">
        <v>123</v>
      </c>
      <c r="H885" t="s">
        <v>2132</v>
      </c>
      <c r="I885">
        <v>0</v>
      </c>
      <c r="J885">
        <v>0.5</v>
      </c>
    </row>
    <row r="886" spans="1:10" x14ac:dyDescent="0.25">
      <c r="A886" t="s">
        <v>14912</v>
      </c>
      <c r="B886" t="s">
        <v>13270</v>
      </c>
      <c r="C886" t="s">
        <v>1496</v>
      </c>
      <c r="D886" t="s">
        <v>1467</v>
      </c>
      <c r="E886" t="s">
        <v>1468</v>
      </c>
      <c r="F886" t="s">
        <v>1497</v>
      </c>
      <c r="G886" t="s">
        <v>1498</v>
      </c>
      <c r="H886" t="s">
        <v>2131</v>
      </c>
      <c r="I886">
        <v>0</v>
      </c>
      <c r="J886">
        <v>0.33333333333333331</v>
      </c>
    </row>
    <row r="887" spans="1:10" x14ac:dyDescent="0.25">
      <c r="A887" t="s">
        <v>14913</v>
      </c>
      <c r="B887" t="s">
        <v>13271</v>
      </c>
      <c r="C887" t="s">
        <v>1496</v>
      </c>
      <c r="D887" t="s">
        <v>1467</v>
      </c>
      <c r="E887" t="s">
        <v>1468</v>
      </c>
      <c r="F887" t="s">
        <v>1497</v>
      </c>
      <c r="G887" t="s">
        <v>1498</v>
      </c>
      <c r="H887" t="s">
        <v>2132</v>
      </c>
      <c r="I887">
        <v>0.16666666666666666</v>
      </c>
      <c r="J887">
        <v>0.5</v>
      </c>
    </row>
    <row r="888" spans="1:10" x14ac:dyDescent="0.25">
      <c r="A888" t="s">
        <v>14914</v>
      </c>
      <c r="B888" t="s">
        <v>13272</v>
      </c>
      <c r="C888" t="s">
        <v>1502</v>
      </c>
      <c r="D888" t="s">
        <v>1503</v>
      </c>
      <c r="E888" t="s">
        <v>2092</v>
      </c>
      <c r="F888" t="s">
        <v>1508</v>
      </c>
      <c r="G888" t="s">
        <v>1509</v>
      </c>
      <c r="H888" t="s">
        <v>2131</v>
      </c>
      <c r="I888">
        <v>0.3</v>
      </c>
      <c r="J888">
        <v>0.4985</v>
      </c>
    </row>
    <row r="889" spans="1:10" x14ac:dyDescent="0.25">
      <c r="A889" t="s">
        <v>14915</v>
      </c>
      <c r="B889" t="s">
        <v>13273</v>
      </c>
      <c r="C889" t="s">
        <v>1502</v>
      </c>
      <c r="D889" t="s">
        <v>1503</v>
      </c>
      <c r="E889" t="s">
        <v>2092</v>
      </c>
      <c r="F889" t="s">
        <v>1508</v>
      </c>
      <c r="G889" t="s">
        <v>1509</v>
      </c>
      <c r="H889" t="s">
        <v>2132</v>
      </c>
      <c r="I889">
        <v>0.2</v>
      </c>
      <c r="J889">
        <v>0.2</v>
      </c>
    </row>
    <row r="890" spans="1:10" x14ac:dyDescent="0.25">
      <c r="A890" t="s">
        <v>14916</v>
      </c>
      <c r="B890" t="s">
        <v>13274</v>
      </c>
      <c r="C890" t="s">
        <v>1502</v>
      </c>
      <c r="D890" t="s">
        <v>1503</v>
      </c>
      <c r="E890" t="s">
        <v>2092</v>
      </c>
      <c r="F890" t="s">
        <v>1508</v>
      </c>
      <c r="G890" t="s">
        <v>1509</v>
      </c>
      <c r="H890" t="s">
        <v>2136</v>
      </c>
      <c r="I890">
        <v>0.14285714285714285</v>
      </c>
      <c r="J890">
        <v>0.14285714285714285</v>
      </c>
    </row>
    <row r="891" spans="1:10" x14ac:dyDescent="0.25">
      <c r="A891" t="s">
        <v>14917</v>
      </c>
      <c r="B891" t="s">
        <v>13275</v>
      </c>
      <c r="C891" t="s">
        <v>1502</v>
      </c>
      <c r="D891" t="s">
        <v>1503</v>
      </c>
      <c r="E891" t="s">
        <v>2092</v>
      </c>
      <c r="F891" t="s">
        <v>1508</v>
      </c>
      <c r="G891" t="s">
        <v>1509</v>
      </c>
      <c r="H891" t="s">
        <v>2345</v>
      </c>
      <c r="I891">
        <v>0.125</v>
      </c>
      <c r="J891">
        <v>0.125</v>
      </c>
    </row>
    <row r="892" spans="1:10" x14ac:dyDescent="0.25">
      <c r="A892" t="s">
        <v>14918</v>
      </c>
      <c r="B892" t="s">
        <v>13276</v>
      </c>
      <c r="C892" t="s">
        <v>1513</v>
      </c>
      <c r="D892" t="s">
        <v>1503</v>
      </c>
      <c r="E892" t="s">
        <v>2092</v>
      </c>
      <c r="F892" t="s">
        <v>1514</v>
      </c>
      <c r="G892" t="s">
        <v>1515</v>
      </c>
      <c r="H892" t="s">
        <v>2131</v>
      </c>
      <c r="I892">
        <v>0.37222222222222223</v>
      </c>
      <c r="J892">
        <v>0.49425925925925923</v>
      </c>
    </row>
    <row r="893" spans="1:10" x14ac:dyDescent="0.25">
      <c r="A893" t="s">
        <v>14919</v>
      </c>
      <c r="B893" t="s">
        <v>13277</v>
      </c>
      <c r="C893" t="s">
        <v>1513</v>
      </c>
      <c r="D893" t="s">
        <v>1503</v>
      </c>
      <c r="E893" t="s">
        <v>2092</v>
      </c>
      <c r="F893" t="s">
        <v>1514</v>
      </c>
      <c r="G893" t="s">
        <v>1515</v>
      </c>
      <c r="H893" t="s">
        <v>2132</v>
      </c>
      <c r="I893">
        <v>0.88888888888888884</v>
      </c>
      <c r="J893">
        <v>1.1111111111111112</v>
      </c>
    </row>
    <row r="894" spans="1:10" x14ac:dyDescent="0.25">
      <c r="A894" t="s">
        <v>14920</v>
      </c>
      <c r="B894" t="s">
        <v>13278</v>
      </c>
      <c r="C894" t="s">
        <v>1513</v>
      </c>
      <c r="D894" t="s">
        <v>1503</v>
      </c>
      <c r="E894" t="s">
        <v>2092</v>
      </c>
      <c r="F894" t="s">
        <v>1514</v>
      </c>
      <c r="G894" t="s">
        <v>1515</v>
      </c>
      <c r="H894" t="s">
        <v>2138</v>
      </c>
      <c r="I894">
        <v>2.6546323334218212E-2</v>
      </c>
      <c r="J894">
        <v>6.9020440668967342E-2</v>
      </c>
    </row>
    <row r="895" spans="1:10" x14ac:dyDescent="0.25">
      <c r="A895" t="s">
        <v>14921</v>
      </c>
      <c r="B895" t="s">
        <v>13279</v>
      </c>
      <c r="C895" t="s">
        <v>1513</v>
      </c>
      <c r="D895" t="s">
        <v>1503</v>
      </c>
      <c r="E895" t="s">
        <v>2092</v>
      </c>
      <c r="F895" t="s">
        <v>1514</v>
      </c>
      <c r="G895" t="s">
        <v>1515</v>
      </c>
      <c r="H895" t="s">
        <v>2140</v>
      </c>
      <c r="I895">
        <v>0.5</v>
      </c>
      <c r="J895">
        <v>1</v>
      </c>
    </row>
    <row r="896" spans="1:10" x14ac:dyDescent="0.25">
      <c r="A896" t="s">
        <v>14922</v>
      </c>
      <c r="B896" t="s">
        <v>13280</v>
      </c>
      <c r="C896" t="s">
        <v>1513</v>
      </c>
      <c r="D896" t="s">
        <v>1503</v>
      </c>
      <c r="E896" t="s">
        <v>2092</v>
      </c>
      <c r="F896" t="s">
        <v>1514</v>
      </c>
      <c r="G896" t="s">
        <v>1515</v>
      </c>
      <c r="H896" t="s">
        <v>2142</v>
      </c>
      <c r="I896">
        <v>0.39316239316239315</v>
      </c>
      <c r="J896">
        <v>0.39316239316239315</v>
      </c>
    </row>
    <row r="897" spans="1:10" x14ac:dyDescent="0.25">
      <c r="A897" t="s">
        <v>14923</v>
      </c>
      <c r="B897" t="s">
        <v>13281</v>
      </c>
      <c r="C897" t="s">
        <v>1513</v>
      </c>
      <c r="D897" t="s">
        <v>1503</v>
      </c>
      <c r="E897" t="s">
        <v>2092</v>
      </c>
      <c r="F897" t="s">
        <v>1514</v>
      </c>
      <c r="G897" t="s">
        <v>1515</v>
      </c>
      <c r="H897" t="s">
        <v>2144</v>
      </c>
      <c r="I897">
        <v>0.6</v>
      </c>
      <c r="J897">
        <v>0.6</v>
      </c>
    </row>
    <row r="898" spans="1:10" x14ac:dyDescent="0.25">
      <c r="A898" t="s">
        <v>14924</v>
      </c>
      <c r="B898" t="s">
        <v>13282</v>
      </c>
      <c r="C898" t="s">
        <v>1520</v>
      </c>
      <c r="D898" t="s">
        <v>1503</v>
      </c>
      <c r="E898" t="s">
        <v>2092</v>
      </c>
      <c r="F898" t="s">
        <v>122</v>
      </c>
      <c r="G898" t="s">
        <v>123</v>
      </c>
      <c r="H898" t="s">
        <v>2131</v>
      </c>
      <c r="I898">
        <v>0</v>
      </c>
      <c r="J898">
        <v>0</v>
      </c>
    </row>
    <row r="899" spans="1:10" x14ac:dyDescent="0.25">
      <c r="A899" t="s">
        <v>14925</v>
      </c>
      <c r="B899" t="s">
        <v>13283</v>
      </c>
      <c r="C899" t="s">
        <v>1520</v>
      </c>
      <c r="D899" t="s">
        <v>1503</v>
      </c>
      <c r="E899" t="s">
        <v>2092</v>
      </c>
      <c r="F899" t="s">
        <v>122</v>
      </c>
      <c r="G899" t="s">
        <v>123</v>
      </c>
      <c r="H899" t="s">
        <v>2132</v>
      </c>
      <c r="I899">
        <v>0.36</v>
      </c>
      <c r="J899">
        <v>0.74</v>
      </c>
    </row>
    <row r="900" spans="1:10" x14ac:dyDescent="0.25">
      <c r="A900" t="s">
        <v>14926</v>
      </c>
      <c r="B900" t="s">
        <v>13284</v>
      </c>
      <c r="C900" t="s">
        <v>1520</v>
      </c>
      <c r="D900" t="s">
        <v>1503</v>
      </c>
      <c r="E900" t="s">
        <v>2092</v>
      </c>
      <c r="F900" t="s">
        <v>122</v>
      </c>
      <c r="G900" t="s">
        <v>123</v>
      </c>
      <c r="H900" t="s">
        <v>2136</v>
      </c>
      <c r="I900">
        <v>0.3611111111111111</v>
      </c>
      <c r="J900">
        <v>0.72222222222222221</v>
      </c>
    </row>
    <row r="901" spans="1:10" x14ac:dyDescent="0.25">
      <c r="A901" t="s">
        <v>14927</v>
      </c>
      <c r="B901" t="s">
        <v>13285</v>
      </c>
      <c r="C901" t="s">
        <v>1521</v>
      </c>
      <c r="D901" t="s">
        <v>1503</v>
      </c>
      <c r="E901" t="s">
        <v>2092</v>
      </c>
      <c r="F901" t="s">
        <v>1522</v>
      </c>
      <c r="G901" t="s">
        <v>1523</v>
      </c>
      <c r="H901" t="s">
        <v>2131</v>
      </c>
      <c r="I901">
        <v>0.76436222005842258</v>
      </c>
      <c r="J901">
        <v>1.5019474196689386</v>
      </c>
    </row>
    <row r="902" spans="1:10" x14ac:dyDescent="0.25">
      <c r="A902" t="s">
        <v>14928</v>
      </c>
      <c r="B902" t="s">
        <v>13286</v>
      </c>
      <c r="C902" t="s">
        <v>1521</v>
      </c>
      <c r="D902" t="s">
        <v>1503</v>
      </c>
      <c r="E902" t="s">
        <v>2092</v>
      </c>
      <c r="F902" t="s">
        <v>1522</v>
      </c>
      <c r="G902" t="s">
        <v>1523</v>
      </c>
      <c r="H902" t="s">
        <v>2132</v>
      </c>
      <c r="I902">
        <v>0</v>
      </c>
      <c r="J902">
        <v>0.25</v>
      </c>
    </row>
    <row r="903" spans="1:10" x14ac:dyDescent="0.25">
      <c r="A903" t="s">
        <v>14929</v>
      </c>
      <c r="B903" t="s">
        <v>13295</v>
      </c>
      <c r="C903" t="s">
        <v>1524</v>
      </c>
      <c r="D903" t="s">
        <v>1525</v>
      </c>
      <c r="E903" t="s">
        <v>2093</v>
      </c>
      <c r="F903" t="s">
        <v>1508</v>
      </c>
      <c r="G903" t="s">
        <v>1509</v>
      </c>
      <c r="H903" t="s">
        <v>2131</v>
      </c>
      <c r="I903">
        <v>3.5999999999999997E-2</v>
      </c>
      <c r="J903">
        <v>0.14499999999999999</v>
      </c>
    </row>
    <row r="904" spans="1:10" x14ac:dyDescent="0.25">
      <c r="A904" t="s">
        <v>14930</v>
      </c>
      <c r="B904" t="s">
        <v>13296</v>
      </c>
      <c r="C904" t="s">
        <v>1524</v>
      </c>
      <c r="D904" t="s">
        <v>1525</v>
      </c>
      <c r="E904" t="s">
        <v>2093</v>
      </c>
      <c r="F904" t="s">
        <v>1508</v>
      </c>
      <c r="G904" t="s">
        <v>1509</v>
      </c>
      <c r="H904" t="s">
        <v>2132</v>
      </c>
      <c r="I904">
        <v>0.25</v>
      </c>
      <c r="J904">
        <v>0.5</v>
      </c>
    </row>
    <row r="905" spans="1:10" x14ac:dyDescent="0.25">
      <c r="A905" t="s">
        <v>14931</v>
      </c>
      <c r="B905" t="s">
        <v>13287</v>
      </c>
      <c r="C905" t="s">
        <v>1530</v>
      </c>
      <c r="D905" t="s">
        <v>1525</v>
      </c>
      <c r="E905" t="s">
        <v>2093</v>
      </c>
      <c r="F905" t="s">
        <v>1480</v>
      </c>
      <c r="G905" t="s">
        <v>1481</v>
      </c>
      <c r="H905" t="s">
        <v>2131</v>
      </c>
      <c r="I905">
        <v>0.24912805181863479</v>
      </c>
      <c r="J905">
        <v>0.5</v>
      </c>
    </row>
    <row r="906" spans="1:10" x14ac:dyDescent="0.25">
      <c r="A906" t="s">
        <v>14932</v>
      </c>
      <c r="B906" t="s">
        <v>13288</v>
      </c>
      <c r="C906" t="s">
        <v>1530</v>
      </c>
      <c r="D906" t="s">
        <v>1525</v>
      </c>
      <c r="E906" t="s">
        <v>2093</v>
      </c>
      <c r="F906" t="s">
        <v>1480</v>
      </c>
      <c r="G906" t="s">
        <v>1481</v>
      </c>
      <c r="H906" t="s">
        <v>2132</v>
      </c>
      <c r="I906">
        <v>0.81784386617100369</v>
      </c>
      <c r="J906">
        <v>0.95353159851301117</v>
      </c>
    </row>
    <row r="907" spans="1:10" x14ac:dyDescent="0.25">
      <c r="A907" t="s">
        <v>14933</v>
      </c>
      <c r="B907" t="s">
        <v>13289</v>
      </c>
      <c r="C907" t="s">
        <v>1530</v>
      </c>
      <c r="D907" t="s">
        <v>1525</v>
      </c>
      <c r="E907" t="s">
        <v>2093</v>
      </c>
      <c r="F907" t="s">
        <v>1480</v>
      </c>
      <c r="G907" t="s">
        <v>1481</v>
      </c>
      <c r="H907" t="s">
        <v>2138</v>
      </c>
      <c r="I907">
        <v>0.17686111111111111</v>
      </c>
      <c r="J907">
        <v>0.35244444444444445</v>
      </c>
    </row>
    <row r="908" spans="1:10" x14ac:dyDescent="0.25">
      <c r="A908" t="s">
        <v>14934</v>
      </c>
      <c r="B908" t="s">
        <v>13290</v>
      </c>
      <c r="C908" t="s">
        <v>1530</v>
      </c>
      <c r="D908" t="s">
        <v>1525</v>
      </c>
      <c r="E908" t="s">
        <v>2093</v>
      </c>
      <c r="F908" t="s">
        <v>1480</v>
      </c>
      <c r="G908" t="s">
        <v>1481</v>
      </c>
      <c r="H908" t="s">
        <v>4466</v>
      </c>
      <c r="I908">
        <v>0.17686111111111111</v>
      </c>
      <c r="J908">
        <v>0.35244444444444445</v>
      </c>
    </row>
    <row r="909" spans="1:10" x14ac:dyDescent="0.25">
      <c r="A909" t="s">
        <v>14935</v>
      </c>
      <c r="B909" t="s">
        <v>13291</v>
      </c>
      <c r="C909" t="s">
        <v>1536</v>
      </c>
      <c r="D909" t="s">
        <v>1525</v>
      </c>
      <c r="E909" t="s">
        <v>2093</v>
      </c>
      <c r="F909" t="s">
        <v>122</v>
      </c>
      <c r="G909" t="s">
        <v>123</v>
      </c>
      <c r="H909" t="s">
        <v>2131</v>
      </c>
      <c r="I909">
        <v>0.25</v>
      </c>
      <c r="J909">
        <v>1</v>
      </c>
    </row>
    <row r="910" spans="1:10" x14ac:dyDescent="0.25">
      <c r="A910" t="s">
        <v>14936</v>
      </c>
      <c r="B910" t="s">
        <v>13292</v>
      </c>
      <c r="C910" t="s">
        <v>1536</v>
      </c>
      <c r="D910" t="s">
        <v>1525</v>
      </c>
      <c r="E910" t="s">
        <v>2093</v>
      </c>
      <c r="F910" t="s">
        <v>122</v>
      </c>
      <c r="G910" t="s">
        <v>123</v>
      </c>
      <c r="H910" t="s">
        <v>2132</v>
      </c>
      <c r="I910">
        <v>0.5</v>
      </c>
      <c r="J910">
        <v>1</v>
      </c>
    </row>
    <row r="911" spans="1:10" x14ac:dyDescent="0.25">
      <c r="A911" t="s">
        <v>14937</v>
      </c>
      <c r="B911" t="s">
        <v>13293</v>
      </c>
      <c r="C911" t="s">
        <v>1536</v>
      </c>
      <c r="D911" t="s">
        <v>1525</v>
      </c>
      <c r="E911" t="s">
        <v>2093</v>
      </c>
      <c r="F911" t="s">
        <v>122</v>
      </c>
      <c r="G911" t="s">
        <v>123</v>
      </c>
      <c r="H911" t="s">
        <v>2138</v>
      </c>
      <c r="I911">
        <v>0</v>
      </c>
      <c r="J911">
        <v>0.33333333333333331</v>
      </c>
    </row>
    <row r="912" spans="1:10" x14ac:dyDescent="0.25">
      <c r="A912" t="s">
        <v>14938</v>
      </c>
      <c r="B912" t="s">
        <v>13294</v>
      </c>
      <c r="C912" t="s">
        <v>1536</v>
      </c>
      <c r="D912" t="s">
        <v>1525</v>
      </c>
      <c r="E912" t="s">
        <v>2093</v>
      </c>
      <c r="F912" t="s">
        <v>122</v>
      </c>
      <c r="G912" t="s">
        <v>123</v>
      </c>
      <c r="H912" t="s">
        <v>2136</v>
      </c>
      <c r="I912">
        <v>1</v>
      </c>
      <c r="J912">
        <v>1</v>
      </c>
    </row>
    <row r="913" spans="1:10" x14ac:dyDescent="0.25">
      <c r="A913" t="s">
        <v>14939</v>
      </c>
      <c r="B913" t="s">
        <v>11907</v>
      </c>
      <c r="C913" t="s">
        <v>438</v>
      </c>
      <c r="D913" t="s">
        <v>433</v>
      </c>
      <c r="E913" t="s">
        <v>2056</v>
      </c>
      <c r="F913" t="s">
        <v>257</v>
      </c>
      <c r="G913" t="s">
        <v>258</v>
      </c>
      <c r="H913" t="s">
        <v>2131</v>
      </c>
      <c r="I913">
        <v>0</v>
      </c>
      <c r="J913">
        <v>0.5</v>
      </c>
    </row>
    <row r="914" spans="1:10" x14ac:dyDescent="0.25">
      <c r="A914" t="s">
        <v>14940</v>
      </c>
      <c r="B914" t="s">
        <v>11908</v>
      </c>
      <c r="C914" t="s">
        <v>438</v>
      </c>
      <c r="D914" t="s">
        <v>433</v>
      </c>
      <c r="E914" t="s">
        <v>2056</v>
      </c>
      <c r="F914" t="s">
        <v>257</v>
      </c>
      <c r="G914" t="s">
        <v>258</v>
      </c>
      <c r="H914" t="s">
        <v>2132</v>
      </c>
      <c r="I914">
        <v>1</v>
      </c>
      <c r="J914">
        <v>1</v>
      </c>
    </row>
    <row r="915" spans="1:10" x14ac:dyDescent="0.25">
      <c r="A915" t="s">
        <v>14941</v>
      </c>
      <c r="B915" t="s">
        <v>11909</v>
      </c>
      <c r="C915" t="s">
        <v>438</v>
      </c>
      <c r="D915" t="s">
        <v>433</v>
      </c>
      <c r="E915" t="s">
        <v>2056</v>
      </c>
      <c r="F915" t="s">
        <v>257</v>
      </c>
      <c r="G915" t="s">
        <v>258</v>
      </c>
      <c r="H915" t="s">
        <v>2138</v>
      </c>
      <c r="I915">
        <v>0.15428571428571428</v>
      </c>
      <c r="J915">
        <v>0.15428571428571428</v>
      </c>
    </row>
    <row r="916" spans="1:10" x14ac:dyDescent="0.25">
      <c r="A916" t="s">
        <v>14942</v>
      </c>
      <c r="B916" t="s">
        <v>11910</v>
      </c>
      <c r="C916" t="s">
        <v>438</v>
      </c>
      <c r="D916" t="s">
        <v>433</v>
      </c>
      <c r="E916" t="s">
        <v>2056</v>
      </c>
      <c r="F916" t="s">
        <v>257</v>
      </c>
      <c r="G916" t="s">
        <v>258</v>
      </c>
      <c r="H916" t="s">
        <v>2142</v>
      </c>
      <c r="I916">
        <v>0</v>
      </c>
      <c r="J916">
        <v>1</v>
      </c>
    </row>
    <row r="917" spans="1:10" x14ac:dyDescent="0.25">
      <c r="A917" t="s">
        <v>14943</v>
      </c>
      <c r="B917" t="s">
        <v>11911</v>
      </c>
      <c r="C917" t="s">
        <v>438</v>
      </c>
      <c r="D917" t="s">
        <v>433</v>
      </c>
      <c r="E917" t="s">
        <v>2056</v>
      </c>
      <c r="F917" t="s">
        <v>257</v>
      </c>
      <c r="G917" t="s">
        <v>258</v>
      </c>
      <c r="H917" t="s">
        <v>2144</v>
      </c>
      <c r="I917">
        <v>0</v>
      </c>
      <c r="J917">
        <v>0.6</v>
      </c>
    </row>
    <row r="918" spans="1:10" x14ac:dyDescent="0.25">
      <c r="A918" t="s">
        <v>14944</v>
      </c>
      <c r="B918" t="s">
        <v>11912</v>
      </c>
      <c r="C918" t="s">
        <v>439</v>
      </c>
      <c r="D918" t="s">
        <v>433</v>
      </c>
      <c r="E918" t="s">
        <v>2056</v>
      </c>
      <c r="F918" t="s">
        <v>267</v>
      </c>
      <c r="G918" t="s">
        <v>268</v>
      </c>
      <c r="H918" t="s">
        <v>2131</v>
      </c>
      <c r="I918">
        <v>0</v>
      </c>
      <c r="J918">
        <v>1.109</v>
      </c>
    </row>
    <row r="919" spans="1:10" x14ac:dyDescent="0.25">
      <c r="A919" t="s">
        <v>14945</v>
      </c>
      <c r="B919" t="s">
        <v>11913</v>
      </c>
      <c r="C919" t="s">
        <v>439</v>
      </c>
      <c r="D919" t="s">
        <v>433</v>
      </c>
      <c r="E919" t="s">
        <v>2056</v>
      </c>
      <c r="F919" t="s">
        <v>267</v>
      </c>
      <c r="G919" t="s">
        <v>268</v>
      </c>
      <c r="H919" t="s">
        <v>2136</v>
      </c>
      <c r="I919">
        <v>0</v>
      </c>
      <c r="J919">
        <v>0</v>
      </c>
    </row>
    <row r="920" spans="1:10" x14ac:dyDescent="0.25">
      <c r="A920" t="s">
        <v>14946</v>
      </c>
      <c r="B920" t="s">
        <v>11914</v>
      </c>
      <c r="C920" t="s">
        <v>439</v>
      </c>
      <c r="D920" t="s">
        <v>433</v>
      </c>
      <c r="E920" t="s">
        <v>2056</v>
      </c>
      <c r="F920" t="s">
        <v>267</v>
      </c>
      <c r="G920" t="s">
        <v>268</v>
      </c>
      <c r="H920" t="s">
        <v>2138</v>
      </c>
      <c r="I920">
        <v>0</v>
      </c>
      <c r="J920">
        <v>0</v>
      </c>
    </row>
    <row r="921" spans="1:10" x14ac:dyDescent="0.25">
      <c r="A921" t="s">
        <v>14947</v>
      </c>
      <c r="B921" t="s">
        <v>11915</v>
      </c>
      <c r="C921" t="s">
        <v>439</v>
      </c>
      <c r="D921" t="s">
        <v>433</v>
      </c>
      <c r="E921" t="s">
        <v>2056</v>
      </c>
      <c r="F921" t="s">
        <v>267</v>
      </c>
      <c r="G921" t="s">
        <v>268</v>
      </c>
      <c r="H921" t="s">
        <v>2140</v>
      </c>
      <c r="I921">
        <v>0</v>
      </c>
      <c r="J921">
        <v>0</v>
      </c>
    </row>
    <row r="922" spans="1:10" x14ac:dyDescent="0.25">
      <c r="A922" t="s">
        <v>14948</v>
      </c>
      <c r="B922" t="s">
        <v>11916</v>
      </c>
      <c r="C922" t="s">
        <v>440</v>
      </c>
      <c r="D922" t="s">
        <v>433</v>
      </c>
      <c r="E922" t="s">
        <v>2056</v>
      </c>
      <c r="F922" t="s">
        <v>276</v>
      </c>
      <c r="G922" t="s">
        <v>277</v>
      </c>
      <c r="H922" t="s">
        <v>2131</v>
      </c>
      <c r="I922">
        <v>0</v>
      </c>
      <c r="J922">
        <v>0.65249999999999997</v>
      </c>
    </row>
    <row r="923" spans="1:10" x14ac:dyDescent="0.25">
      <c r="A923" t="s">
        <v>14949</v>
      </c>
      <c r="B923" t="s">
        <v>11917</v>
      </c>
      <c r="C923" t="s">
        <v>440</v>
      </c>
      <c r="D923" t="s">
        <v>433</v>
      </c>
      <c r="E923" t="s">
        <v>2056</v>
      </c>
      <c r="F923" t="s">
        <v>276</v>
      </c>
      <c r="G923" t="s">
        <v>277</v>
      </c>
      <c r="H923" t="s">
        <v>2132</v>
      </c>
      <c r="I923">
        <v>0</v>
      </c>
      <c r="J923">
        <v>0</v>
      </c>
    </row>
    <row r="924" spans="1:10" x14ac:dyDescent="0.25">
      <c r="A924" t="s">
        <v>14950</v>
      </c>
      <c r="B924" t="s">
        <v>11918</v>
      </c>
      <c r="C924" t="s">
        <v>440</v>
      </c>
      <c r="D924" t="s">
        <v>433</v>
      </c>
      <c r="E924" t="s">
        <v>2056</v>
      </c>
      <c r="F924" t="s">
        <v>276</v>
      </c>
      <c r="G924" t="s">
        <v>277</v>
      </c>
      <c r="H924" t="s">
        <v>2138</v>
      </c>
      <c r="I924">
        <v>0</v>
      </c>
      <c r="J924">
        <v>0</v>
      </c>
    </row>
    <row r="925" spans="1:10" x14ac:dyDescent="0.25">
      <c r="A925" t="s">
        <v>14951</v>
      </c>
      <c r="B925" t="s">
        <v>11919</v>
      </c>
      <c r="C925" t="s">
        <v>440</v>
      </c>
      <c r="D925" t="s">
        <v>433</v>
      </c>
      <c r="E925" t="s">
        <v>2056</v>
      </c>
      <c r="F925" t="s">
        <v>276</v>
      </c>
      <c r="G925" t="s">
        <v>277</v>
      </c>
      <c r="H925" t="s">
        <v>2140</v>
      </c>
      <c r="I925">
        <v>0</v>
      </c>
      <c r="J925">
        <v>0</v>
      </c>
    </row>
    <row r="926" spans="1:10" x14ac:dyDescent="0.25">
      <c r="A926" t="s">
        <v>14952</v>
      </c>
      <c r="B926" t="s">
        <v>11920</v>
      </c>
      <c r="C926" t="s">
        <v>441</v>
      </c>
      <c r="D926" t="s">
        <v>433</v>
      </c>
      <c r="E926" t="s">
        <v>2056</v>
      </c>
      <c r="F926" t="s">
        <v>284</v>
      </c>
      <c r="G926" t="s">
        <v>285</v>
      </c>
      <c r="H926" t="s">
        <v>2131</v>
      </c>
      <c r="I926">
        <v>0</v>
      </c>
      <c r="J926">
        <v>0.5</v>
      </c>
    </row>
    <row r="927" spans="1:10" x14ac:dyDescent="0.25">
      <c r="A927" t="s">
        <v>14953</v>
      </c>
      <c r="B927" t="s">
        <v>11921</v>
      </c>
      <c r="C927" t="s">
        <v>441</v>
      </c>
      <c r="D927" t="s">
        <v>433</v>
      </c>
      <c r="E927" t="s">
        <v>2056</v>
      </c>
      <c r="F927" t="s">
        <v>284</v>
      </c>
      <c r="G927" t="s">
        <v>285</v>
      </c>
      <c r="H927" t="s">
        <v>2132</v>
      </c>
      <c r="I927">
        <v>0</v>
      </c>
      <c r="J927">
        <v>0.5</v>
      </c>
    </row>
    <row r="928" spans="1:10" x14ac:dyDescent="0.25">
      <c r="A928" t="s">
        <v>14954</v>
      </c>
      <c r="B928" t="s">
        <v>11922</v>
      </c>
      <c r="C928" t="s">
        <v>442</v>
      </c>
      <c r="D928" t="s">
        <v>433</v>
      </c>
      <c r="E928" t="s">
        <v>2056</v>
      </c>
      <c r="F928" t="s">
        <v>297</v>
      </c>
      <c r="G928" t="s">
        <v>298</v>
      </c>
      <c r="H928" t="s">
        <v>2131</v>
      </c>
      <c r="I928">
        <v>0.25454545454545452</v>
      </c>
      <c r="J928">
        <v>0.50909090909090904</v>
      </c>
    </row>
    <row r="929" spans="1:10" x14ac:dyDescent="0.25">
      <c r="A929" t="s">
        <v>14955</v>
      </c>
      <c r="B929" t="s">
        <v>11923</v>
      </c>
      <c r="C929" t="s">
        <v>442</v>
      </c>
      <c r="D929" t="s">
        <v>433</v>
      </c>
      <c r="E929" t="s">
        <v>2056</v>
      </c>
      <c r="F929" t="s">
        <v>297</v>
      </c>
      <c r="G929" t="s">
        <v>298</v>
      </c>
      <c r="H929" t="s">
        <v>2132</v>
      </c>
      <c r="I929">
        <v>1</v>
      </c>
      <c r="J929">
        <v>0.88240917782026773</v>
      </c>
    </row>
    <row r="930" spans="1:10" x14ac:dyDescent="0.25">
      <c r="A930" t="s">
        <v>14956</v>
      </c>
      <c r="B930" t="s">
        <v>11924</v>
      </c>
      <c r="C930" t="s">
        <v>442</v>
      </c>
      <c r="D930" t="s">
        <v>433</v>
      </c>
      <c r="E930" t="s">
        <v>2056</v>
      </c>
      <c r="F930" t="s">
        <v>297</v>
      </c>
      <c r="G930" t="s">
        <v>298</v>
      </c>
      <c r="H930" t="s">
        <v>2138</v>
      </c>
      <c r="I930">
        <v>0</v>
      </c>
      <c r="J930">
        <v>1.1322020202020202</v>
      </c>
    </row>
    <row r="931" spans="1:10" x14ac:dyDescent="0.25">
      <c r="A931" t="s">
        <v>14957</v>
      </c>
      <c r="B931" t="s">
        <v>11925</v>
      </c>
      <c r="C931" t="s">
        <v>432</v>
      </c>
      <c r="D931" t="s">
        <v>433</v>
      </c>
      <c r="E931" t="s">
        <v>2056</v>
      </c>
      <c r="F931" t="s">
        <v>247</v>
      </c>
      <c r="G931" t="s">
        <v>248</v>
      </c>
      <c r="H931" t="s">
        <v>2131</v>
      </c>
      <c r="I931">
        <v>0</v>
      </c>
      <c r="J931">
        <v>0.1642608695652174</v>
      </c>
    </row>
    <row r="932" spans="1:10" x14ac:dyDescent="0.25">
      <c r="A932" t="s">
        <v>14958</v>
      </c>
      <c r="B932" t="s">
        <v>11926</v>
      </c>
      <c r="C932" t="s">
        <v>432</v>
      </c>
      <c r="D932" t="s">
        <v>433</v>
      </c>
      <c r="E932" t="s">
        <v>2056</v>
      </c>
      <c r="F932" t="s">
        <v>247</v>
      </c>
      <c r="G932" t="s">
        <v>248</v>
      </c>
      <c r="H932" t="s">
        <v>2132</v>
      </c>
      <c r="I932">
        <v>0</v>
      </c>
      <c r="J932">
        <v>0</v>
      </c>
    </row>
    <row r="933" spans="1:10" x14ac:dyDescent="0.25">
      <c r="A933" t="s">
        <v>14959</v>
      </c>
      <c r="B933" t="s">
        <v>11927</v>
      </c>
      <c r="C933" t="s">
        <v>432</v>
      </c>
      <c r="D933" t="s">
        <v>433</v>
      </c>
      <c r="E933" t="s">
        <v>2056</v>
      </c>
      <c r="F933" t="s">
        <v>247</v>
      </c>
      <c r="G933" t="s">
        <v>248</v>
      </c>
      <c r="H933" t="s">
        <v>2138</v>
      </c>
      <c r="I933">
        <v>0</v>
      </c>
      <c r="J933">
        <v>0</v>
      </c>
    </row>
    <row r="934" spans="1:10" x14ac:dyDescent="0.25">
      <c r="A934" t="s">
        <v>14960</v>
      </c>
      <c r="B934" t="s">
        <v>11928</v>
      </c>
      <c r="C934" t="s">
        <v>432</v>
      </c>
      <c r="D934" t="s">
        <v>433</v>
      </c>
      <c r="E934" t="s">
        <v>2056</v>
      </c>
      <c r="F934" t="s">
        <v>247</v>
      </c>
      <c r="G934" t="s">
        <v>248</v>
      </c>
      <c r="H934" t="s">
        <v>2140</v>
      </c>
      <c r="I934">
        <v>0</v>
      </c>
      <c r="J934">
        <v>0</v>
      </c>
    </row>
    <row r="935" spans="1:10" x14ac:dyDescent="0.25">
      <c r="A935" t="s">
        <v>14961</v>
      </c>
      <c r="B935" t="s">
        <v>11929</v>
      </c>
      <c r="C935" t="s">
        <v>432</v>
      </c>
      <c r="D935" t="s">
        <v>433</v>
      </c>
      <c r="E935" t="s">
        <v>2056</v>
      </c>
      <c r="F935" t="s">
        <v>247</v>
      </c>
      <c r="G935" t="s">
        <v>248</v>
      </c>
      <c r="H935" t="s">
        <v>2142</v>
      </c>
      <c r="I935">
        <v>0</v>
      </c>
      <c r="J935">
        <v>0</v>
      </c>
    </row>
    <row r="936" spans="1:10" x14ac:dyDescent="0.25">
      <c r="A936" t="s">
        <v>14962</v>
      </c>
      <c r="B936" t="s">
        <v>11930</v>
      </c>
      <c r="C936" t="s">
        <v>432</v>
      </c>
      <c r="D936" t="s">
        <v>433</v>
      </c>
      <c r="E936" t="s">
        <v>2056</v>
      </c>
      <c r="F936" t="s">
        <v>247</v>
      </c>
      <c r="G936" t="s">
        <v>248</v>
      </c>
      <c r="H936" t="s">
        <v>2144</v>
      </c>
      <c r="I936">
        <v>0.25</v>
      </c>
      <c r="J936">
        <v>0</v>
      </c>
    </row>
    <row r="937" spans="1:10" x14ac:dyDescent="0.25">
      <c r="A937" t="s">
        <v>14963</v>
      </c>
      <c r="B937" t="s">
        <v>11931</v>
      </c>
      <c r="C937" t="s">
        <v>443</v>
      </c>
      <c r="D937" t="s">
        <v>433</v>
      </c>
      <c r="E937" t="s">
        <v>2056</v>
      </c>
      <c r="F937" t="s">
        <v>304</v>
      </c>
      <c r="G937" t="s">
        <v>305</v>
      </c>
      <c r="H937" t="s">
        <v>2131</v>
      </c>
      <c r="I937">
        <v>0</v>
      </c>
      <c r="J937">
        <v>0.46266666666666667</v>
      </c>
    </row>
    <row r="938" spans="1:10" x14ac:dyDescent="0.25">
      <c r="A938" t="s">
        <v>14964</v>
      </c>
      <c r="B938" t="s">
        <v>11932</v>
      </c>
      <c r="C938" t="s">
        <v>443</v>
      </c>
      <c r="D938" t="s">
        <v>433</v>
      </c>
      <c r="E938" t="s">
        <v>2056</v>
      </c>
      <c r="F938" t="s">
        <v>304</v>
      </c>
      <c r="G938" t="s">
        <v>305</v>
      </c>
      <c r="H938" t="s">
        <v>2132</v>
      </c>
      <c r="I938">
        <v>0</v>
      </c>
      <c r="J938">
        <v>1.05</v>
      </c>
    </row>
    <row r="939" spans="1:10" x14ac:dyDescent="0.25">
      <c r="A939" t="s">
        <v>14965</v>
      </c>
      <c r="B939" t="s">
        <v>11933</v>
      </c>
      <c r="C939" t="s">
        <v>444</v>
      </c>
      <c r="D939" t="s">
        <v>433</v>
      </c>
      <c r="E939" t="s">
        <v>2056</v>
      </c>
      <c r="F939" t="s">
        <v>312</v>
      </c>
      <c r="G939" t="s">
        <v>313</v>
      </c>
      <c r="H939" t="s">
        <v>2131</v>
      </c>
      <c r="I939">
        <v>0</v>
      </c>
      <c r="J939">
        <v>1</v>
      </c>
    </row>
    <row r="940" spans="1:10" x14ac:dyDescent="0.25">
      <c r="A940" t="s">
        <v>14966</v>
      </c>
      <c r="B940" t="s">
        <v>11934</v>
      </c>
      <c r="C940" t="s">
        <v>444</v>
      </c>
      <c r="D940" t="s">
        <v>433</v>
      </c>
      <c r="E940" t="s">
        <v>2056</v>
      </c>
      <c r="F940" t="s">
        <v>312</v>
      </c>
      <c r="G940" t="s">
        <v>313</v>
      </c>
      <c r="H940" t="s">
        <v>2132</v>
      </c>
      <c r="I940">
        <v>0.15</v>
      </c>
      <c r="J940">
        <v>0.15</v>
      </c>
    </row>
    <row r="941" spans="1:10" x14ac:dyDescent="0.25">
      <c r="A941" t="s">
        <v>14967</v>
      </c>
      <c r="B941" t="s">
        <v>11935</v>
      </c>
      <c r="C941" t="s">
        <v>444</v>
      </c>
      <c r="D941" t="s">
        <v>433</v>
      </c>
      <c r="E941" t="s">
        <v>2056</v>
      </c>
      <c r="F941" t="s">
        <v>312</v>
      </c>
      <c r="G941" t="s">
        <v>313</v>
      </c>
      <c r="H941" t="s">
        <v>2138</v>
      </c>
      <c r="I941">
        <v>0</v>
      </c>
      <c r="J941">
        <v>0</v>
      </c>
    </row>
    <row r="942" spans="1:10" x14ac:dyDescent="0.25">
      <c r="A942" t="s">
        <v>14968</v>
      </c>
      <c r="B942" t="s">
        <v>11936</v>
      </c>
      <c r="C942" t="s">
        <v>444</v>
      </c>
      <c r="D942" t="s">
        <v>433</v>
      </c>
      <c r="E942" t="s">
        <v>2056</v>
      </c>
      <c r="F942" t="s">
        <v>312</v>
      </c>
      <c r="G942" t="s">
        <v>313</v>
      </c>
      <c r="H942" t="s">
        <v>2140</v>
      </c>
      <c r="I942">
        <v>0</v>
      </c>
      <c r="J942">
        <v>0</v>
      </c>
    </row>
    <row r="943" spans="1:10" x14ac:dyDescent="0.25">
      <c r="A943" t="s">
        <v>14969</v>
      </c>
      <c r="B943" t="s">
        <v>11937</v>
      </c>
      <c r="C943" t="s">
        <v>444</v>
      </c>
      <c r="D943" t="s">
        <v>433</v>
      </c>
      <c r="E943" t="s">
        <v>2056</v>
      </c>
      <c r="F943" t="s">
        <v>312</v>
      </c>
      <c r="G943" t="s">
        <v>313</v>
      </c>
      <c r="H943" t="s">
        <v>2142</v>
      </c>
      <c r="I943">
        <v>0.15</v>
      </c>
      <c r="J943">
        <v>4.7103333333333337</v>
      </c>
    </row>
    <row r="944" spans="1:10" x14ac:dyDescent="0.25">
      <c r="A944" t="s">
        <v>14970</v>
      </c>
      <c r="B944" t="s">
        <v>11938</v>
      </c>
      <c r="C944" t="s">
        <v>444</v>
      </c>
      <c r="D944" t="s">
        <v>433</v>
      </c>
      <c r="E944" t="s">
        <v>2056</v>
      </c>
      <c r="F944" t="s">
        <v>312</v>
      </c>
      <c r="G944" t="s">
        <v>313</v>
      </c>
      <c r="H944" t="s">
        <v>4462</v>
      </c>
      <c r="I944">
        <v>0.2</v>
      </c>
      <c r="J944">
        <v>1</v>
      </c>
    </row>
    <row r="945" spans="1:10" x14ac:dyDescent="0.25">
      <c r="A945" t="s">
        <v>14971</v>
      </c>
      <c r="B945" t="s">
        <v>11939</v>
      </c>
      <c r="C945" t="s">
        <v>444</v>
      </c>
      <c r="D945" t="s">
        <v>433</v>
      </c>
      <c r="E945" t="s">
        <v>2056</v>
      </c>
      <c r="F945" t="s">
        <v>312</v>
      </c>
      <c r="G945" t="s">
        <v>313</v>
      </c>
      <c r="H945" t="s">
        <v>2146</v>
      </c>
      <c r="I945">
        <v>0.1</v>
      </c>
      <c r="J945">
        <v>0.13333333333333333</v>
      </c>
    </row>
    <row r="946" spans="1:10" x14ac:dyDescent="0.25">
      <c r="A946" t="s">
        <v>14972</v>
      </c>
      <c r="B946" t="s">
        <v>11940</v>
      </c>
      <c r="C946" t="s">
        <v>444</v>
      </c>
      <c r="D946" t="s">
        <v>433</v>
      </c>
      <c r="E946" t="s">
        <v>2056</v>
      </c>
      <c r="F946" t="s">
        <v>312</v>
      </c>
      <c r="G946" t="s">
        <v>313</v>
      </c>
      <c r="H946" t="s">
        <v>2148</v>
      </c>
      <c r="I946">
        <v>0.1</v>
      </c>
      <c r="J946">
        <v>0.1</v>
      </c>
    </row>
    <row r="947" spans="1:10" x14ac:dyDescent="0.25">
      <c r="A947" t="s">
        <v>14973</v>
      </c>
      <c r="B947" t="s">
        <v>11941</v>
      </c>
      <c r="C947" t="s">
        <v>444</v>
      </c>
      <c r="D947" t="s">
        <v>433</v>
      </c>
      <c r="E947" t="s">
        <v>2056</v>
      </c>
      <c r="F947" t="s">
        <v>312</v>
      </c>
      <c r="G947" t="s">
        <v>313</v>
      </c>
      <c r="H947" t="s">
        <v>2150</v>
      </c>
      <c r="I947">
        <v>0</v>
      </c>
      <c r="J947">
        <v>0</v>
      </c>
    </row>
    <row r="948" spans="1:10" x14ac:dyDescent="0.25">
      <c r="A948" t="s">
        <v>14974</v>
      </c>
      <c r="B948" t="s">
        <v>11942</v>
      </c>
      <c r="C948" t="s">
        <v>444</v>
      </c>
      <c r="D948" t="s">
        <v>433</v>
      </c>
      <c r="E948" t="s">
        <v>2056</v>
      </c>
      <c r="F948" t="s">
        <v>312</v>
      </c>
      <c r="G948" t="s">
        <v>313</v>
      </c>
      <c r="H948" t="s">
        <v>2151</v>
      </c>
      <c r="I948">
        <v>0</v>
      </c>
      <c r="J948">
        <v>0</v>
      </c>
    </row>
    <row r="949" spans="1:10" x14ac:dyDescent="0.25">
      <c r="A949" t="s">
        <v>14975</v>
      </c>
      <c r="B949" t="s">
        <v>11943</v>
      </c>
      <c r="C949" t="s">
        <v>444</v>
      </c>
      <c r="D949" t="s">
        <v>433</v>
      </c>
      <c r="E949" t="s">
        <v>2056</v>
      </c>
      <c r="F949" t="s">
        <v>312</v>
      </c>
      <c r="G949" t="s">
        <v>313</v>
      </c>
      <c r="H949" t="s">
        <v>2152</v>
      </c>
      <c r="I949">
        <v>0.25</v>
      </c>
      <c r="J949">
        <v>0.25</v>
      </c>
    </row>
    <row r="950" spans="1:10" x14ac:dyDescent="0.25">
      <c r="A950" t="s">
        <v>14976</v>
      </c>
      <c r="B950" t="s">
        <v>11944</v>
      </c>
      <c r="C950" t="s">
        <v>444</v>
      </c>
      <c r="D950" t="s">
        <v>433</v>
      </c>
      <c r="E950" t="s">
        <v>2056</v>
      </c>
      <c r="F950" t="s">
        <v>312</v>
      </c>
      <c r="G950" t="s">
        <v>313</v>
      </c>
      <c r="H950" t="s">
        <v>2154</v>
      </c>
      <c r="I950">
        <v>0.25</v>
      </c>
      <c r="J950">
        <v>0.25</v>
      </c>
    </row>
    <row r="951" spans="1:10" x14ac:dyDescent="0.25">
      <c r="A951" t="s">
        <v>14977</v>
      </c>
      <c r="B951" t="s">
        <v>11945</v>
      </c>
      <c r="C951" t="s">
        <v>447</v>
      </c>
      <c r="D951" t="s">
        <v>433</v>
      </c>
      <c r="E951" t="s">
        <v>2056</v>
      </c>
      <c r="F951" t="s">
        <v>122</v>
      </c>
      <c r="G951" t="s">
        <v>123</v>
      </c>
      <c r="H951" t="s">
        <v>2131</v>
      </c>
      <c r="I951">
        <v>0</v>
      </c>
      <c r="J951">
        <v>0</v>
      </c>
    </row>
    <row r="952" spans="1:10" x14ac:dyDescent="0.25">
      <c r="A952" t="s">
        <v>14978</v>
      </c>
      <c r="B952" t="s">
        <v>11946</v>
      </c>
      <c r="C952" t="s">
        <v>447</v>
      </c>
      <c r="D952" t="s">
        <v>433</v>
      </c>
      <c r="E952" t="s">
        <v>2056</v>
      </c>
      <c r="F952" t="s">
        <v>122</v>
      </c>
      <c r="G952" t="s">
        <v>123</v>
      </c>
      <c r="H952" t="s">
        <v>2132</v>
      </c>
      <c r="I952">
        <v>0</v>
      </c>
      <c r="J952">
        <v>0</v>
      </c>
    </row>
    <row r="953" spans="1:10" x14ac:dyDescent="0.25">
      <c r="A953" t="s">
        <v>14979</v>
      </c>
      <c r="B953" t="s">
        <v>11947</v>
      </c>
      <c r="C953" t="s">
        <v>447</v>
      </c>
      <c r="D953" t="s">
        <v>433</v>
      </c>
      <c r="E953" t="s">
        <v>2056</v>
      </c>
      <c r="F953" t="s">
        <v>122</v>
      </c>
      <c r="G953" t="s">
        <v>123</v>
      </c>
      <c r="H953" t="s">
        <v>2138</v>
      </c>
      <c r="I953">
        <v>0</v>
      </c>
      <c r="J953">
        <v>0</v>
      </c>
    </row>
    <row r="954" spans="1:10" x14ac:dyDescent="0.25">
      <c r="A954" t="s">
        <v>14980</v>
      </c>
      <c r="B954" t="s">
        <v>11948</v>
      </c>
      <c r="C954" t="s">
        <v>447</v>
      </c>
      <c r="D954" t="s">
        <v>433</v>
      </c>
      <c r="E954" t="s">
        <v>2056</v>
      </c>
      <c r="F954" t="s">
        <v>122</v>
      </c>
      <c r="G954" t="s">
        <v>123</v>
      </c>
      <c r="H954" t="s">
        <v>2140</v>
      </c>
      <c r="I954">
        <v>0</v>
      </c>
      <c r="J954">
        <v>0</v>
      </c>
    </row>
    <row r="955" spans="1:10" x14ac:dyDescent="0.25">
      <c r="A955" t="s">
        <v>14981</v>
      </c>
      <c r="B955" t="s">
        <v>11949</v>
      </c>
      <c r="C955" t="s">
        <v>448</v>
      </c>
      <c r="D955" t="s">
        <v>433</v>
      </c>
      <c r="E955" t="s">
        <v>2056</v>
      </c>
      <c r="F955" t="s">
        <v>322</v>
      </c>
      <c r="G955" t="s">
        <v>323</v>
      </c>
      <c r="H955" t="s">
        <v>2131</v>
      </c>
      <c r="I955">
        <v>0</v>
      </c>
      <c r="J955">
        <v>0</v>
      </c>
    </row>
    <row r="956" spans="1:10" x14ac:dyDescent="0.25">
      <c r="A956" t="s">
        <v>14982</v>
      </c>
      <c r="B956" t="s">
        <v>11950</v>
      </c>
      <c r="C956" t="s">
        <v>448</v>
      </c>
      <c r="D956" t="s">
        <v>433</v>
      </c>
      <c r="E956" t="s">
        <v>2056</v>
      </c>
      <c r="F956" t="s">
        <v>322</v>
      </c>
      <c r="G956" t="s">
        <v>323</v>
      </c>
      <c r="H956" t="s">
        <v>2132</v>
      </c>
      <c r="I956">
        <v>0</v>
      </c>
      <c r="J956">
        <v>0</v>
      </c>
    </row>
    <row r="957" spans="1:10" x14ac:dyDescent="0.25">
      <c r="A957" t="s">
        <v>14983</v>
      </c>
      <c r="B957" t="s">
        <v>11951</v>
      </c>
      <c r="C957" t="s">
        <v>448</v>
      </c>
      <c r="D957" t="s">
        <v>433</v>
      </c>
      <c r="E957" t="s">
        <v>2056</v>
      </c>
      <c r="F957" t="s">
        <v>322</v>
      </c>
      <c r="G957" t="s">
        <v>323</v>
      </c>
      <c r="H957" t="s">
        <v>2136</v>
      </c>
      <c r="I957">
        <v>0</v>
      </c>
      <c r="J957">
        <v>0</v>
      </c>
    </row>
    <row r="958" spans="1:10" x14ac:dyDescent="0.25">
      <c r="A958" t="s">
        <v>14984</v>
      </c>
      <c r="B958" t="s">
        <v>11952</v>
      </c>
      <c r="C958" t="s">
        <v>449</v>
      </c>
      <c r="D958" t="s">
        <v>433</v>
      </c>
      <c r="E958" t="s">
        <v>2056</v>
      </c>
      <c r="F958" t="s">
        <v>450</v>
      </c>
      <c r="G958" t="s">
        <v>451</v>
      </c>
      <c r="H958" t="s">
        <v>2131</v>
      </c>
      <c r="I958">
        <v>0</v>
      </c>
      <c r="J958">
        <v>0</v>
      </c>
    </row>
    <row r="959" spans="1:10" x14ac:dyDescent="0.25">
      <c r="A959" t="s">
        <v>14985</v>
      </c>
      <c r="B959" t="s">
        <v>11953</v>
      </c>
      <c r="C959" t="s">
        <v>449</v>
      </c>
      <c r="D959" t="s">
        <v>433</v>
      </c>
      <c r="E959" t="s">
        <v>2056</v>
      </c>
      <c r="F959" t="s">
        <v>450</v>
      </c>
      <c r="G959" t="s">
        <v>451</v>
      </c>
      <c r="H959" t="s">
        <v>2132</v>
      </c>
      <c r="I959">
        <v>0</v>
      </c>
      <c r="J959">
        <v>0</v>
      </c>
    </row>
    <row r="960" spans="1:10" x14ac:dyDescent="0.25">
      <c r="A960" t="s">
        <v>14986</v>
      </c>
      <c r="B960" t="s">
        <v>11954</v>
      </c>
      <c r="C960" t="s">
        <v>454</v>
      </c>
      <c r="D960" t="s">
        <v>433</v>
      </c>
      <c r="E960" t="s">
        <v>2056</v>
      </c>
      <c r="F960" t="s">
        <v>336</v>
      </c>
      <c r="G960" t="s">
        <v>337</v>
      </c>
      <c r="H960" t="s">
        <v>2131</v>
      </c>
      <c r="I960">
        <v>0</v>
      </c>
      <c r="J960">
        <v>0</v>
      </c>
    </row>
    <row r="961" spans="1:10" x14ac:dyDescent="0.25">
      <c r="A961" t="s">
        <v>14987</v>
      </c>
      <c r="B961" t="s">
        <v>11955</v>
      </c>
      <c r="C961" t="s">
        <v>454</v>
      </c>
      <c r="D961" t="s">
        <v>433</v>
      </c>
      <c r="E961" t="s">
        <v>2056</v>
      </c>
      <c r="F961" t="s">
        <v>336</v>
      </c>
      <c r="G961" t="s">
        <v>337</v>
      </c>
      <c r="H961" t="s">
        <v>2132</v>
      </c>
      <c r="I961">
        <v>0</v>
      </c>
      <c r="J961">
        <v>0</v>
      </c>
    </row>
    <row r="962" spans="1:10" x14ac:dyDescent="0.25">
      <c r="A962" t="s">
        <v>14988</v>
      </c>
      <c r="B962" t="s">
        <v>13140</v>
      </c>
      <c r="C962" t="s">
        <v>1369</v>
      </c>
      <c r="D962" t="s">
        <v>1370</v>
      </c>
      <c r="E962" t="s">
        <v>1371</v>
      </c>
      <c r="F962" t="s">
        <v>1376</v>
      </c>
      <c r="G962" t="s">
        <v>1377</v>
      </c>
      <c r="H962" t="s">
        <v>2131</v>
      </c>
      <c r="I962">
        <v>0.1714470697762763</v>
      </c>
      <c r="J962">
        <v>0.33210450209733822</v>
      </c>
    </row>
    <row r="963" spans="1:10" x14ac:dyDescent="0.25">
      <c r="A963" t="s">
        <v>14989</v>
      </c>
      <c r="B963" t="s">
        <v>13141</v>
      </c>
      <c r="C963" t="s">
        <v>1369</v>
      </c>
      <c r="D963" t="s">
        <v>1370</v>
      </c>
      <c r="E963" t="s">
        <v>1371</v>
      </c>
      <c r="F963" t="s">
        <v>1376</v>
      </c>
      <c r="G963" t="s">
        <v>1377</v>
      </c>
      <c r="H963" t="s">
        <v>2132</v>
      </c>
      <c r="I963">
        <v>0</v>
      </c>
      <c r="J963">
        <v>0</v>
      </c>
    </row>
    <row r="964" spans="1:10" x14ac:dyDescent="0.25">
      <c r="A964" t="s">
        <v>14990</v>
      </c>
      <c r="B964" t="s">
        <v>13142</v>
      </c>
      <c r="C964" t="s">
        <v>1369</v>
      </c>
      <c r="D964" t="s">
        <v>1370</v>
      </c>
      <c r="E964" t="s">
        <v>1371</v>
      </c>
      <c r="F964" t="s">
        <v>1376</v>
      </c>
      <c r="G964" t="s">
        <v>1377</v>
      </c>
      <c r="H964" t="s">
        <v>2138</v>
      </c>
      <c r="I964">
        <v>0.27162264150943394</v>
      </c>
      <c r="J964">
        <v>1.2299245283018867</v>
      </c>
    </row>
    <row r="965" spans="1:10" x14ac:dyDescent="0.25">
      <c r="A965" t="s">
        <v>14991</v>
      </c>
      <c r="B965" t="s">
        <v>13143</v>
      </c>
      <c r="C965" t="s">
        <v>1369</v>
      </c>
      <c r="D965" t="s">
        <v>1370</v>
      </c>
      <c r="E965" t="s">
        <v>1371</v>
      </c>
      <c r="F965" t="s">
        <v>1376</v>
      </c>
      <c r="G965" t="s">
        <v>1377</v>
      </c>
      <c r="H965" t="s">
        <v>2140</v>
      </c>
      <c r="I965">
        <v>0.27100000000000002</v>
      </c>
      <c r="J965">
        <v>0.51900000000000002</v>
      </c>
    </row>
    <row r="966" spans="1:10" x14ac:dyDescent="0.25">
      <c r="A966" t="s">
        <v>14992</v>
      </c>
      <c r="B966" t="s">
        <v>13144</v>
      </c>
      <c r="C966" t="s">
        <v>1369</v>
      </c>
      <c r="D966" t="s">
        <v>1370</v>
      </c>
      <c r="E966" t="s">
        <v>1371</v>
      </c>
      <c r="F966" t="s">
        <v>1376</v>
      </c>
      <c r="G966" t="s">
        <v>1377</v>
      </c>
      <c r="H966" t="s">
        <v>2142</v>
      </c>
      <c r="I966">
        <v>0</v>
      </c>
      <c r="J966">
        <v>0</v>
      </c>
    </row>
    <row r="967" spans="1:10" x14ac:dyDescent="0.25">
      <c r="A967" t="s">
        <v>14993</v>
      </c>
      <c r="B967" t="s">
        <v>13145</v>
      </c>
      <c r="C967" t="s">
        <v>1369</v>
      </c>
      <c r="D967" t="s">
        <v>1370</v>
      </c>
      <c r="E967" t="s">
        <v>1371</v>
      </c>
      <c r="F967" t="s">
        <v>1376</v>
      </c>
      <c r="G967" t="s">
        <v>1377</v>
      </c>
      <c r="H967" t="s">
        <v>2144</v>
      </c>
      <c r="I967">
        <v>0</v>
      </c>
      <c r="J967">
        <v>0.14285714285714285</v>
      </c>
    </row>
    <row r="968" spans="1:10" x14ac:dyDescent="0.25">
      <c r="A968" t="s">
        <v>14994</v>
      </c>
      <c r="B968" t="s">
        <v>13146</v>
      </c>
      <c r="C968" t="s">
        <v>1383</v>
      </c>
      <c r="D968" t="s">
        <v>1370</v>
      </c>
      <c r="E968" t="s">
        <v>1371</v>
      </c>
      <c r="F968" t="s">
        <v>1384</v>
      </c>
      <c r="G968" t="s">
        <v>1385</v>
      </c>
      <c r="H968" t="s">
        <v>2131</v>
      </c>
      <c r="I968">
        <v>0</v>
      </c>
      <c r="J968">
        <v>0</v>
      </c>
    </row>
    <row r="969" spans="1:10" x14ac:dyDescent="0.25">
      <c r="A969" t="s">
        <v>14995</v>
      </c>
      <c r="B969" t="s">
        <v>13147</v>
      </c>
      <c r="C969" t="s">
        <v>1383</v>
      </c>
      <c r="D969" t="s">
        <v>1370</v>
      </c>
      <c r="E969" t="s">
        <v>1371</v>
      </c>
      <c r="F969" t="s">
        <v>1384</v>
      </c>
      <c r="G969" t="s">
        <v>1385</v>
      </c>
      <c r="H969" t="s">
        <v>2132</v>
      </c>
      <c r="I969">
        <v>3.8461538461538464E-2</v>
      </c>
      <c r="J969">
        <v>0.59230769230769231</v>
      </c>
    </row>
    <row r="970" spans="1:10" x14ac:dyDescent="0.25">
      <c r="A970" t="s">
        <v>14996</v>
      </c>
      <c r="B970" t="s">
        <v>13148</v>
      </c>
      <c r="C970" t="s">
        <v>1383</v>
      </c>
      <c r="D970" t="s">
        <v>1370</v>
      </c>
      <c r="E970" t="s">
        <v>1371</v>
      </c>
      <c r="F970" t="s">
        <v>1384</v>
      </c>
      <c r="G970" t="s">
        <v>1385</v>
      </c>
      <c r="H970" t="s">
        <v>2138</v>
      </c>
      <c r="I970">
        <v>0.32305163411332433</v>
      </c>
      <c r="J970">
        <v>0.58070650422226522</v>
      </c>
    </row>
    <row r="971" spans="1:10" x14ac:dyDescent="0.25">
      <c r="A971" t="s">
        <v>14997</v>
      </c>
      <c r="B971" t="s">
        <v>13149</v>
      </c>
      <c r="C971" t="s">
        <v>1383</v>
      </c>
      <c r="D971" t="s">
        <v>1370</v>
      </c>
      <c r="E971" t="s">
        <v>1371</v>
      </c>
      <c r="F971" t="s">
        <v>1384</v>
      </c>
      <c r="G971" t="s">
        <v>1385</v>
      </c>
      <c r="H971" t="s">
        <v>2140</v>
      </c>
      <c r="I971">
        <v>0.23370689524915697</v>
      </c>
      <c r="J971">
        <v>0.50639102597371033</v>
      </c>
    </row>
    <row r="972" spans="1:10" x14ac:dyDescent="0.25">
      <c r="A972" t="s">
        <v>14998</v>
      </c>
      <c r="B972" t="s">
        <v>13150</v>
      </c>
      <c r="C972" t="s">
        <v>1383</v>
      </c>
      <c r="D972" t="s">
        <v>1370</v>
      </c>
      <c r="E972" t="s">
        <v>1371</v>
      </c>
      <c r="F972" t="s">
        <v>1384</v>
      </c>
      <c r="G972" t="s">
        <v>1385</v>
      </c>
      <c r="H972" t="s">
        <v>2202</v>
      </c>
      <c r="I972">
        <v>0.93668680297397766</v>
      </c>
      <c r="J972">
        <v>0.89730483271375461</v>
      </c>
    </row>
    <row r="973" spans="1:10" x14ac:dyDescent="0.25">
      <c r="A973" t="s">
        <v>14999</v>
      </c>
      <c r="B973" t="s">
        <v>13151</v>
      </c>
      <c r="C973" t="s">
        <v>1383</v>
      </c>
      <c r="D973" t="s">
        <v>1370</v>
      </c>
      <c r="E973" t="s">
        <v>1371</v>
      </c>
      <c r="F973" t="s">
        <v>1384</v>
      </c>
      <c r="G973" t="s">
        <v>1385</v>
      </c>
      <c r="H973" t="s">
        <v>2142</v>
      </c>
      <c r="I973">
        <v>0.41192411924119243</v>
      </c>
      <c r="J973">
        <v>0.65514905149051494</v>
      </c>
    </row>
    <row r="974" spans="1:10" x14ac:dyDescent="0.25">
      <c r="A974" t="s">
        <v>15000</v>
      </c>
      <c r="B974" t="s">
        <v>13152</v>
      </c>
      <c r="C974" t="s">
        <v>1383</v>
      </c>
      <c r="D974" t="s">
        <v>1370</v>
      </c>
      <c r="E974" t="s">
        <v>1371</v>
      </c>
      <c r="F974" t="s">
        <v>1384</v>
      </c>
      <c r="G974" t="s">
        <v>1385</v>
      </c>
      <c r="H974" t="s">
        <v>2144</v>
      </c>
      <c r="I974">
        <v>0.25379869668807298</v>
      </c>
      <c r="J974">
        <v>0.53001483187907283</v>
      </c>
    </row>
    <row r="975" spans="1:10" x14ac:dyDescent="0.25">
      <c r="A975" t="s">
        <v>15001</v>
      </c>
      <c r="B975" t="s">
        <v>13153</v>
      </c>
      <c r="C975" t="s">
        <v>1383</v>
      </c>
      <c r="D975" t="s">
        <v>1370</v>
      </c>
      <c r="E975" t="s">
        <v>1371</v>
      </c>
      <c r="F975" t="s">
        <v>1384</v>
      </c>
      <c r="G975" t="s">
        <v>1385</v>
      </c>
      <c r="H975" t="s">
        <v>2317</v>
      </c>
      <c r="I975">
        <v>0</v>
      </c>
      <c r="J975">
        <v>0</v>
      </c>
    </row>
    <row r="976" spans="1:10" x14ac:dyDescent="0.25">
      <c r="A976" t="s">
        <v>15002</v>
      </c>
      <c r="B976" t="s">
        <v>13154</v>
      </c>
      <c r="C976" t="s">
        <v>1383</v>
      </c>
      <c r="D976" t="s">
        <v>1370</v>
      </c>
      <c r="E976" t="s">
        <v>1371</v>
      </c>
      <c r="F976" t="s">
        <v>1384</v>
      </c>
      <c r="G976" t="s">
        <v>1385</v>
      </c>
      <c r="H976" t="s">
        <v>2146</v>
      </c>
      <c r="I976">
        <v>0.24767801857585139</v>
      </c>
      <c r="J976">
        <v>0.48960636886333481</v>
      </c>
    </row>
    <row r="977" spans="1:10" x14ac:dyDescent="0.25">
      <c r="A977" t="s">
        <v>15003</v>
      </c>
      <c r="B977" t="s">
        <v>13155</v>
      </c>
      <c r="C977" t="s">
        <v>1383</v>
      </c>
      <c r="D977" t="s">
        <v>1370</v>
      </c>
      <c r="E977" t="s">
        <v>1371</v>
      </c>
      <c r="F977" t="s">
        <v>1384</v>
      </c>
      <c r="G977" t="s">
        <v>1385</v>
      </c>
      <c r="H977" t="s">
        <v>2148</v>
      </c>
      <c r="I977">
        <v>0.31452446924329164</v>
      </c>
      <c r="J977">
        <v>0.5798496341958389</v>
      </c>
    </row>
    <row r="978" spans="1:10" x14ac:dyDescent="0.25">
      <c r="A978" t="s">
        <v>15004</v>
      </c>
      <c r="B978" t="s">
        <v>13156</v>
      </c>
      <c r="C978" t="s">
        <v>1383</v>
      </c>
      <c r="D978" t="s">
        <v>1370</v>
      </c>
      <c r="E978" t="s">
        <v>1371</v>
      </c>
      <c r="F978" t="s">
        <v>1384</v>
      </c>
      <c r="G978" t="s">
        <v>1385</v>
      </c>
      <c r="H978" t="s">
        <v>4416</v>
      </c>
      <c r="I978">
        <v>0.3189680367723251</v>
      </c>
      <c r="J978">
        <v>0.69681430507213649</v>
      </c>
    </row>
    <row r="979" spans="1:10" x14ac:dyDescent="0.25">
      <c r="A979" t="s">
        <v>15005</v>
      </c>
      <c r="B979" t="s">
        <v>13157</v>
      </c>
      <c r="C979" t="s">
        <v>1390</v>
      </c>
      <c r="D979" t="s">
        <v>1370</v>
      </c>
      <c r="E979" t="s">
        <v>1371</v>
      </c>
      <c r="F979" t="s">
        <v>122</v>
      </c>
      <c r="G979" t="s">
        <v>123</v>
      </c>
      <c r="H979" t="s">
        <v>2131</v>
      </c>
      <c r="I979">
        <v>0</v>
      </c>
      <c r="J979">
        <v>0</v>
      </c>
    </row>
    <row r="980" spans="1:10" x14ac:dyDescent="0.25">
      <c r="A980" t="s">
        <v>15006</v>
      </c>
      <c r="B980" t="s">
        <v>13158</v>
      </c>
      <c r="C980" t="s">
        <v>1390</v>
      </c>
      <c r="D980" t="s">
        <v>1370</v>
      </c>
      <c r="E980" t="s">
        <v>1371</v>
      </c>
      <c r="F980" t="s">
        <v>122</v>
      </c>
      <c r="G980" t="s">
        <v>123</v>
      </c>
      <c r="H980" t="s">
        <v>2132</v>
      </c>
      <c r="I980">
        <v>0</v>
      </c>
      <c r="J980">
        <v>0</v>
      </c>
    </row>
    <row r="981" spans="1:10" x14ac:dyDescent="0.25">
      <c r="A981" t="s">
        <v>15007</v>
      </c>
      <c r="B981" t="s">
        <v>13159</v>
      </c>
      <c r="C981" t="s">
        <v>1390</v>
      </c>
      <c r="D981" t="s">
        <v>1370</v>
      </c>
      <c r="E981" t="s">
        <v>1371</v>
      </c>
      <c r="F981" t="s">
        <v>122</v>
      </c>
      <c r="G981" t="s">
        <v>123</v>
      </c>
      <c r="H981" t="s">
        <v>2136</v>
      </c>
      <c r="I981">
        <v>9.0909090909090912E-2</v>
      </c>
      <c r="J981">
        <v>0.27272727272727271</v>
      </c>
    </row>
    <row r="982" spans="1:10" x14ac:dyDescent="0.25">
      <c r="A982" t="s">
        <v>15008</v>
      </c>
      <c r="B982" t="s">
        <v>13160</v>
      </c>
      <c r="C982" t="s">
        <v>1390</v>
      </c>
      <c r="D982" t="s">
        <v>1370</v>
      </c>
      <c r="E982" t="s">
        <v>1371</v>
      </c>
      <c r="F982" t="s">
        <v>122</v>
      </c>
      <c r="G982" t="s">
        <v>123</v>
      </c>
      <c r="H982" t="s">
        <v>2138</v>
      </c>
      <c r="I982">
        <v>0</v>
      </c>
      <c r="J982">
        <v>0</v>
      </c>
    </row>
    <row r="983" spans="1:10" x14ac:dyDescent="0.25">
      <c r="A983" t="s">
        <v>15009</v>
      </c>
      <c r="B983" t="s">
        <v>13161</v>
      </c>
      <c r="C983" t="s">
        <v>1390</v>
      </c>
      <c r="D983" t="s">
        <v>1370</v>
      </c>
      <c r="E983" t="s">
        <v>1371</v>
      </c>
      <c r="F983" t="s">
        <v>122</v>
      </c>
      <c r="G983" t="s">
        <v>123</v>
      </c>
      <c r="H983" t="s">
        <v>2140</v>
      </c>
      <c r="I983">
        <v>0</v>
      </c>
      <c r="J983">
        <v>0.25</v>
      </c>
    </row>
    <row r="984" spans="1:10" x14ac:dyDescent="0.25">
      <c r="A984" t="s">
        <v>15010</v>
      </c>
      <c r="B984" t="s">
        <v>13162</v>
      </c>
      <c r="C984" t="s">
        <v>1391</v>
      </c>
      <c r="D984" t="s">
        <v>1392</v>
      </c>
      <c r="E984" t="s">
        <v>2088</v>
      </c>
      <c r="F984" t="s">
        <v>1384</v>
      </c>
      <c r="G984" t="s">
        <v>1385</v>
      </c>
      <c r="H984" t="s">
        <v>2131</v>
      </c>
      <c r="I984">
        <v>0</v>
      </c>
      <c r="J984">
        <v>0</v>
      </c>
    </row>
    <row r="985" spans="1:10" x14ac:dyDescent="0.25">
      <c r="A985" t="s">
        <v>15011</v>
      </c>
      <c r="B985" t="s">
        <v>13163</v>
      </c>
      <c r="C985" t="s">
        <v>1391</v>
      </c>
      <c r="D985" t="s">
        <v>1392</v>
      </c>
      <c r="E985" t="s">
        <v>2088</v>
      </c>
      <c r="F985" t="s">
        <v>1384</v>
      </c>
      <c r="G985" t="s">
        <v>1385</v>
      </c>
      <c r="H985" t="s">
        <v>2132</v>
      </c>
      <c r="I985">
        <v>0</v>
      </c>
      <c r="J985">
        <v>0</v>
      </c>
    </row>
    <row r="986" spans="1:10" x14ac:dyDescent="0.25">
      <c r="A986" t="s">
        <v>15012</v>
      </c>
      <c r="B986" t="s">
        <v>13164</v>
      </c>
      <c r="C986" t="s">
        <v>1398</v>
      </c>
      <c r="D986" t="s">
        <v>1399</v>
      </c>
      <c r="E986" t="s">
        <v>2089</v>
      </c>
      <c r="F986" t="s">
        <v>1403</v>
      </c>
      <c r="G986" t="s">
        <v>1404</v>
      </c>
      <c r="H986" t="s">
        <v>2131</v>
      </c>
      <c r="I986">
        <v>0</v>
      </c>
      <c r="J986">
        <v>0.44</v>
      </c>
    </row>
    <row r="987" spans="1:10" x14ac:dyDescent="0.25">
      <c r="A987" t="s">
        <v>15013</v>
      </c>
      <c r="B987" t="s">
        <v>13165</v>
      </c>
      <c r="C987" t="s">
        <v>1398</v>
      </c>
      <c r="D987" t="s">
        <v>1399</v>
      </c>
      <c r="E987" t="s">
        <v>2089</v>
      </c>
      <c r="F987" t="s">
        <v>1403</v>
      </c>
      <c r="G987" t="s">
        <v>1404</v>
      </c>
      <c r="H987" t="s">
        <v>2132</v>
      </c>
      <c r="I987">
        <v>0</v>
      </c>
      <c r="J987">
        <v>0.44</v>
      </c>
    </row>
    <row r="988" spans="1:10" x14ac:dyDescent="0.25">
      <c r="A988" t="s">
        <v>15014</v>
      </c>
      <c r="B988" t="s">
        <v>13166</v>
      </c>
      <c r="C988" t="s">
        <v>1398</v>
      </c>
      <c r="D988" t="s">
        <v>1399</v>
      </c>
      <c r="E988" t="s">
        <v>2089</v>
      </c>
      <c r="F988" t="s">
        <v>1403</v>
      </c>
      <c r="G988" t="s">
        <v>1404</v>
      </c>
      <c r="H988" t="s">
        <v>2136</v>
      </c>
      <c r="I988">
        <v>0</v>
      </c>
      <c r="J988">
        <v>0.308</v>
      </c>
    </row>
    <row r="989" spans="1:10" x14ac:dyDescent="0.25">
      <c r="A989" t="s">
        <v>15015</v>
      </c>
      <c r="B989" t="s">
        <v>13167</v>
      </c>
      <c r="C989" t="s">
        <v>1398</v>
      </c>
      <c r="D989" t="s">
        <v>1399</v>
      </c>
      <c r="E989" t="s">
        <v>2089</v>
      </c>
      <c r="F989" t="s">
        <v>1403</v>
      </c>
      <c r="G989" t="s">
        <v>1404</v>
      </c>
      <c r="H989" t="s">
        <v>2138</v>
      </c>
      <c r="I989">
        <v>0</v>
      </c>
      <c r="J989">
        <v>0</v>
      </c>
    </row>
    <row r="990" spans="1:10" x14ac:dyDescent="0.25">
      <c r="A990" t="s">
        <v>15016</v>
      </c>
      <c r="B990" t="s">
        <v>13168</v>
      </c>
      <c r="C990" t="s">
        <v>1398</v>
      </c>
      <c r="D990" t="s">
        <v>1399</v>
      </c>
      <c r="E990" t="s">
        <v>2089</v>
      </c>
      <c r="F990" t="s">
        <v>1403</v>
      </c>
      <c r="G990" t="s">
        <v>1404</v>
      </c>
      <c r="H990" t="s">
        <v>2140</v>
      </c>
      <c r="I990">
        <v>0</v>
      </c>
      <c r="J990">
        <v>0</v>
      </c>
    </row>
    <row r="991" spans="1:10" x14ac:dyDescent="0.25">
      <c r="A991" t="s">
        <v>15017</v>
      </c>
      <c r="B991" t="s">
        <v>13169</v>
      </c>
      <c r="C991" t="s">
        <v>1398</v>
      </c>
      <c r="D991" t="s">
        <v>1399</v>
      </c>
      <c r="E991" t="s">
        <v>2089</v>
      </c>
      <c r="F991" t="s">
        <v>1403</v>
      </c>
      <c r="G991" t="s">
        <v>1404</v>
      </c>
      <c r="H991" t="s">
        <v>2202</v>
      </c>
      <c r="I991">
        <v>0</v>
      </c>
      <c r="J991">
        <v>0</v>
      </c>
    </row>
    <row r="992" spans="1:10" x14ac:dyDescent="0.25">
      <c r="A992" t="s">
        <v>15018</v>
      </c>
      <c r="B992" t="s">
        <v>13170</v>
      </c>
      <c r="C992" t="s">
        <v>1409</v>
      </c>
      <c r="D992" t="s">
        <v>1410</v>
      </c>
      <c r="E992" t="s">
        <v>2090</v>
      </c>
      <c r="F992" t="s">
        <v>1414</v>
      </c>
      <c r="G992" t="s">
        <v>1415</v>
      </c>
      <c r="H992" t="s">
        <v>2131</v>
      </c>
      <c r="I992">
        <v>0.24650155940254492</v>
      </c>
      <c r="J992">
        <v>0.50371926150552337</v>
      </c>
    </row>
    <row r="993" spans="1:10" x14ac:dyDescent="0.25">
      <c r="A993" t="s">
        <v>15019</v>
      </c>
      <c r="B993" t="s">
        <v>13171</v>
      </c>
      <c r="C993" t="s">
        <v>1409</v>
      </c>
      <c r="D993" t="s">
        <v>1410</v>
      </c>
      <c r="E993" t="s">
        <v>2090</v>
      </c>
      <c r="F993" t="s">
        <v>1414</v>
      </c>
      <c r="G993" t="s">
        <v>1415</v>
      </c>
      <c r="H993" t="s">
        <v>2132</v>
      </c>
      <c r="I993">
        <v>0.29063693945021496</v>
      </c>
      <c r="J993">
        <v>0.62402493668802639</v>
      </c>
    </row>
    <row r="994" spans="1:10" x14ac:dyDescent="0.25">
      <c r="A994" t="s">
        <v>15020</v>
      </c>
      <c r="B994" t="s">
        <v>13172</v>
      </c>
      <c r="C994" t="s">
        <v>1409</v>
      </c>
      <c r="D994" t="s">
        <v>1410</v>
      </c>
      <c r="E994" t="s">
        <v>2090</v>
      </c>
      <c r="F994" t="s">
        <v>1414</v>
      </c>
      <c r="G994" t="s">
        <v>1415</v>
      </c>
      <c r="H994" t="s">
        <v>2136</v>
      </c>
      <c r="I994">
        <v>0</v>
      </c>
      <c r="J994">
        <v>0</v>
      </c>
    </row>
    <row r="995" spans="1:10" x14ac:dyDescent="0.25">
      <c r="A995" t="s">
        <v>15021</v>
      </c>
      <c r="B995" t="s">
        <v>13173</v>
      </c>
      <c r="C995" t="s">
        <v>1409</v>
      </c>
      <c r="D995" t="s">
        <v>1410</v>
      </c>
      <c r="E995" t="s">
        <v>2090</v>
      </c>
      <c r="F995" t="s">
        <v>1414</v>
      </c>
      <c r="G995" t="s">
        <v>1415</v>
      </c>
      <c r="H995" t="s">
        <v>2345</v>
      </c>
      <c r="I995">
        <v>0.24997228688615453</v>
      </c>
      <c r="J995">
        <v>0.53175922846691059</v>
      </c>
    </row>
    <row r="996" spans="1:10" x14ac:dyDescent="0.25">
      <c r="A996" t="s">
        <v>15022</v>
      </c>
      <c r="B996" t="s">
        <v>13174</v>
      </c>
      <c r="C996" t="s">
        <v>1409</v>
      </c>
      <c r="D996" t="s">
        <v>1410</v>
      </c>
      <c r="E996" t="s">
        <v>2090</v>
      </c>
      <c r="F996" t="s">
        <v>1414</v>
      </c>
      <c r="G996" t="s">
        <v>1415</v>
      </c>
      <c r="H996" t="s">
        <v>4453</v>
      </c>
      <c r="I996">
        <v>0.32546583850931676</v>
      </c>
      <c r="J996">
        <v>0.39969623300145873</v>
      </c>
    </row>
    <row r="997" spans="1:10" x14ac:dyDescent="0.25">
      <c r="A997" t="s">
        <v>15023</v>
      </c>
      <c r="B997" t="s">
        <v>13175</v>
      </c>
      <c r="C997" t="s">
        <v>1409</v>
      </c>
      <c r="D997" t="s">
        <v>1410</v>
      </c>
      <c r="E997" t="s">
        <v>2090</v>
      </c>
      <c r="F997" t="s">
        <v>1414</v>
      </c>
      <c r="G997" t="s">
        <v>1415</v>
      </c>
      <c r="H997" t="s">
        <v>4454</v>
      </c>
      <c r="I997">
        <v>0.47565980046008488</v>
      </c>
      <c r="J997">
        <v>0.25</v>
      </c>
    </row>
    <row r="998" spans="1:10" x14ac:dyDescent="0.25">
      <c r="A998" t="s">
        <v>15024</v>
      </c>
      <c r="B998" t="s">
        <v>13176</v>
      </c>
      <c r="C998" t="s">
        <v>1409</v>
      </c>
      <c r="D998" t="s">
        <v>1410</v>
      </c>
      <c r="E998" t="s">
        <v>2090</v>
      </c>
      <c r="F998" t="s">
        <v>1414</v>
      </c>
      <c r="G998" t="s">
        <v>1415</v>
      </c>
      <c r="H998" t="s">
        <v>4455</v>
      </c>
      <c r="I998">
        <v>0.25</v>
      </c>
      <c r="J998">
        <v>0.27573754789272031</v>
      </c>
    </row>
    <row r="999" spans="1:10" x14ac:dyDescent="0.25">
      <c r="A999" t="s">
        <v>15025</v>
      </c>
      <c r="B999" t="s">
        <v>13177</v>
      </c>
      <c r="C999" t="s">
        <v>1409</v>
      </c>
      <c r="D999" t="s">
        <v>1410</v>
      </c>
      <c r="E999" t="s">
        <v>2090</v>
      </c>
      <c r="F999" t="s">
        <v>1414</v>
      </c>
      <c r="G999" t="s">
        <v>1415</v>
      </c>
      <c r="H999" t="s">
        <v>4456</v>
      </c>
      <c r="I999">
        <v>0.27442528735632182</v>
      </c>
      <c r="J999">
        <v>1.29</v>
      </c>
    </row>
    <row r="1000" spans="1:10" x14ac:dyDescent="0.25">
      <c r="A1000" t="s">
        <v>15026</v>
      </c>
      <c r="B1000" t="s">
        <v>13178</v>
      </c>
      <c r="C1000" t="s">
        <v>1409</v>
      </c>
      <c r="D1000" t="s">
        <v>1410</v>
      </c>
      <c r="E1000" t="s">
        <v>2090</v>
      </c>
      <c r="F1000" t="s">
        <v>1414</v>
      </c>
      <c r="G1000" t="s">
        <v>1415</v>
      </c>
      <c r="H1000" t="s">
        <v>9335</v>
      </c>
      <c r="I1000">
        <v>0.65500000000000003</v>
      </c>
      <c r="J1000">
        <v>0.65500000000000003</v>
      </c>
    </row>
    <row r="1001" spans="1:10" x14ac:dyDescent="0.25">
      <c r="A1001" t="s">
        <v>15027</v>
      </c>
      <c r="B1001" t="s">
        <v>13179</v>
      </c>
      <c r="C1001" t="s">
        <v>1420</v>
      </c>
      <c r="D1001" t="s">
        <v>1410</v>
      </c>
      <c r="E1001" t="s">
        <v>2090</v>
      </c>
      <c r="F1001" t="s">
        <v>122</v>
      </c>
      <c r="G1001" t="s">
        <v>123</v>
      </c>
      <c r="H1001" t="s">
        <v>2131</v>
      </c>
      <c r="I1001">
        <v>0</v>
      </c>
      <c r="J1001">
        <v>1.35</v>
      </c>
    </row>
    <row r="1002" spans="1:10" x14ac:dyDescent="0.25">
      <c r="A1002" t="s">
        <v>15028</v>
      </c>
      <c r="B1002" t="s">
        <v>13180</v>
      </c>
      <c r="C1002" t="s">
        <v>1420</v>
      </c>
      <c r="D1002" t="s">
        <v>1410</v>
      </c>
      <c r="E1002" t="s">
        <v>2090</v>
      </c>
      <c r="F1002" t="s">
        <v>122</v>
      </c>
      <c r="G1002" t="s">
        <v>123</v>
      </c>
      <c r="H1002" t="s">
        <v>2132</v>
      </c>
      <c r="I1002">
        <v>0</v>
      </c>
      <c r="J1002">
        <v>0</v>
      </c>
    </row>
    <row r="1003" spans="1:10" x14ac:dyDescent="0.25">
      <c r="A1003" t="s">
        <v>15029</v>
      </c>
      <c r="B1003" t="s">
        <v>13181</v>
      </c>
      <c r="C1003" t="s">
        <v>1420</v>
      </c>
      <c r="D1003" t="s">
        <v>1410</v>
      </c>
      <c r="E1003" t="s">
        <v>2090</v>
      </c>
      <c r="F1003" t="s">
        <v>122</v>
      </c>
      <c r="G1003" t="s">
        <v>123</v>
      </c>
      <c r="H1003" t="s">
        <v>2138</v>
      </c>
      <c r="I1003">
        <v>0</v>
      </c>
      <c r="J1003">
        <v>0</v>
      </c>
    </row>
    <row r="1004" spans="1:10" x14ac:dyDescent="0.25">
      <c r="A1004" t="s">
        <v>15030</v>
      </c>
      <c r="B1004" t="s">
        <v>13182</v>
      </c>
      <c r="C1004" t="s">
        <v>1420</v>
      </c>
      <c r="D1004" t="s">
        <v>1410</v>
      </c>
      <c r="E1004" t="s">
        <v>2090</v>
      </c>
      <c r="F1004" t="s">
        <v>122</v>
      </c>
      <c r="G1004" t="s">
        <v>123</v>
      </c>
      <c r="H1004" t="s">
        <v>2140</v>
      </c>
      <c r="I1004">
        <v>0.33333333333333331</v>
      </c>
      <c r="J1004">
        <v>0.33333333333333331</v>
      </c>
    </row>
    <row r="1005" spans="1:10" x14ac:dyDescent="0.25">
      <c r="A1005" t="s">
        <v>15031</v>
      </c>
      <c r="B1005" t="s">
        <v>13183</v>
      </c>
      <c r="C1005" t="s">
        <v>1420</v>
      </c>
      <c r="D1005" t="s">
        <v>1410</v>
      </c>
      <c r="E1005" t="s">
        <v>2090</v>
      </c>
      <c r="F1005" t="s">
        <v>122</v>
      </c>
      <c r="G1005" t="s">
        <v>123</v>
      </c>
      <c r="H1005" t="s">
        <v>2142</v>
      </c>
      <c r="I1005">
        <v>0.25</v>
      </c>
      <c r="J1005">
        <v>0.41666666666666669</v>
      </c>
    </row>
    <row r="1006" spans="1:10" x14ac:dyDescent="0.25">
      <c r="A1006" t="s">
        <v>15032</v>
      </c>
      <c r="B1006" t="s">
        <v>13184</v>
      </c>
      <c r="C1006" t="s">
        <v>1420</v>
      </c>
      <c r="D1006" t="s">
        <v>1410</v>
      </c>
      <c r="E1006" t="s">
        <v>2090</v>
      </c>
      <c r="F1006" t="s">
        <v>122</v>
      </c>
      <c r="G1006" t="s">
        <v>123</v>
      </c>
      <c r="H1006" t="s">
        <v>2144</v>
      </c>
      <c r="I1006">
        <v>0</v>
      </c>
      <c r="J1006">
        <v>0</v>
      </c>
    </row>
    <row r="1007" spans="1:10" x14ac:dyDescent="0.25">
      <c r="A1007" t="s">
        <v>15033</v>
      </c>
      <c r="B1007" t="s">
        <v>13790</v>
      </c>
      <c r="C1007" t="s">
        <v>1421</v>
      </c>
      <c r="D1007" t="s">
        <v>1422</v>
      </c>
      <c r="E1007" t="s">
        <v>1423</v>
      </c>
      <c r="F1007" t="s">
        <v>1414</v>
      </c>
      <c r="G1007" t="s">
        <v>1415</v>
      </c>
      <c r="H1007" t="s">
        <v>2131</v>
      </c>
      <c r="J1007">
        <v>0.44710143907509403</v>
      </c>
    </row>
    <row r="1008" spans="1:10" x14ac:dyDescent="0.25">
      <c r="A1008" t="s">
        <v>15034</v>
      </c>
      <c r="B1008" t="s">
        <v>13791</v>
      </c>
      <c r="C1008" t="s">
        <v>1421</v>
      </c>
      <c r="D1008" t="s">
        <v>1422</v>
      </c>
      <c r="E1008" t="s">
        <v>1423</v>
      </c>
      <c r="F1008" t="s">
        <v>1414</v>
      </c>
      <c r="G1008" t="s">
        <v>1415</v>
      </c>
      <c r="H1008" t="s">
        <v>2132</v>
      </c>
      <c r="J1008">
        <v>0.5</v>
      </c>
    </row>
    <row r="1009" spans="1:10" x14ac:dyDescent="0.25">
      <c r="A1009" t="s">
        <v>15035</v>
      </c>
      <c r="B1009" t="s">
        <v>13792</v>
      </c>
      <c r="C1009" t="s">
        <v>1421</v>
      </c>
      <c r="D1009" t="s">
        <v>1422</v>
      </c>
      <c r="E1009" t="s">
        <v>1423</v>
      </c>
      <c r="F1009" t="s">
        <v>1414</v>
      </c>
      <c r="G1009" t="s">
        <v>1415</v>
      </c>
      <c r="H1009" t="s">
        <v>2138</v>
      </c>
      <c r="J1009">
        <v>0.23499999999999999</v>
      </c>
    </row>
    <row r="1010" spans="1:10" x14ac:dyDescent="0.25">
      <c r="A1010" t="s">
        <v>15036</v>
      </c>
      <c r="B1010" t="s">
        <v>13793</v>
      </c>
      <c r="C1010" t="s">
        <v>1421</v>
      </c>
      <c r="D1010" t="s">
        <v>1422</v>
      </c>
      <c r="E1010" t="s">
        <v>1423</v>
      </c>
      <c r="F1010" t="s">
        <v>1414</v>
      </c>
      <c r="G1010" t="s">
        <v>1415</v>
      </c>
      <c r="H1010" t="s">
        <v>2140</v>
      </c>
      <c r="J1010">
        <v>1</v>
      </c>
    </row>
    <row r="1011" spans="1:10" x14ac:dyDescent="0.25">
      <c r="A1011" t="s">
        <v>15037</v>
      </c>
      <c r="B1011" t="s">
        <v>13794</v>
      </c>
      <c r="C1011" t="s">
        <v>1421</v>
      </c>
      <c r="D1011" t="s">
        <v>1422</v>
      </c>
      <c r="E1011" t="s">
        <v>1423</v>
      </c>
      <c r="F1011" t="s">
        <v>1414</v>
      </c>
      <c r="G1011" t="s">
        <v>1415</v>
      </c>
      <c r="H1011" t="s">
        <v>2202</v>
      </c>
      <c r="J1011">
        <v>0</v>
      </c>
    </row>
    <row r="1012" spans="1:10" x14ac:dyDescent="0.25">
      <c r="A1012" t="s">
        <v>15038</v>
      </c>
      <c r="B1012" t="s">
        <v>13795</v>
      </c>
      <c r="C1012" t="s">
        <v>1421</v>
      </c>
      <c r="D1012" t="s">
        <v>1422</v>
      </c>
      <c r="E1012" t="s">
        <v>1423</v>
      </c>
      <c r="F1012" t="s">
        <v>1414</v>
      </c>
      <c r="G1012" t="s">
        <v>1415</v>
      </c>
      <c r="H1012" t="s">
        <v>2292</v>
      </c>
      <c r="J1012">
        <v>0</v>
      </c>
    </row>
    <row r="1013" spans="1:10" x14ac:dyDescent="0.25">
      <c r="A1013" t="s">
        <v>15039</v>
      </c>
      <c r="B1013" t="s">
        <v>13796</v>
      </c>
      <c r="C1013" t="s">
        <v>1421</v>
      </c>
      <c r="D1013" t="s">
        <v>1422</v>
      </c>
      <c r="E1013" t="s">
        <v>1423</v>
      </c>
      <c r="F1013" t="s">
        <v>1414</v>
      </c>
      <c r="G1013" t="s">
        <v>1415</v>
      </c>
      <c r="H1013" t="s">
        <v>2142</v>
      </c>
      <c r="J1013">
        <v>0.43727182314221558</v>
      </c>
    </row>
    <row r="1014" spans="1:10" x14ac:dyDescent="0.25">
      <c r="A1014" t="s">
        <v>15040</v>
      </c>
      <c r="B1014" t="s">
        <v>13797</v>
      </c>
      <c r="C1014" t="s">
        <v>1421</v>
      </c>
      <c r="D1014" t="s">
        <v>1422</v>
      </c>
      <c r="E1014" t="s">
        <v>1423</v>
      </c>
      <c r="F1014" t="s">
        <v>1414</v>
      </c>
      <c r="G1014" t="s">
        <v>1415</v>
      </c>
      <c r="H1014" t="s">
        <v>2144</v>
      </c>
      <c r="J1014">
        <v>0.5</v>
      </c>
    </row>
    <row r="1015" spans="1:10" x14ac:dyDescent="0.25">
      <c r="A1015" t="s">
        <v>15041</v>
      </c>
      <c r="B1015" t="s">
        <v>13798</v>
      </c>
      <c r="C1015" t="s">
        <v>1421</v>
      </c>
      <c r="D1015" t="s">
        <v>1422</v>
      </c>
      <c r="E1015" t="s">
        <v>1423</v>
      </c>
      <c r="F1015" t="s">
        <v>1414</v>
      </c>
      <c r="G1015" t="s">
        <v>1415</v>
      </c>
      <c r="H1015" t="s">
        <v>2146</v>
      </c>
      <c r="J1015">
        <v>0.45100466423269975</v>
      </c>
    </row>
    <row r="1016" spans="1:10" x14ac:dyDescent="0.25">
      <c r="A1016" t="s">
        <v>15042</v>
      </c>
      <c r="B1016" t="s">
        <v>13799</v>
      </c>
      <c r="C1016" t="s">
        <v>1421</v>
      </c>
      <c r="D1016" t="s">
        <v>1422</v>
      </c>
      <c r="E1016" t="s">
        <v>1423</v>
      </c>
      <c r="F1016" t="s">
        <v>1414</v>
      </c>
      <c r="G1016" t="s">
        <v>1415</v>
      </c>
      <c r="H1016" t="s">
        <v>2148</v>
      </c>
      <c r="J1016">
        <v>0.5</v>
      </c>
    </row>
    <row r="1017" spans="1:10" x14ac:dyDescent="0.25">
      <c r="A1017" t="s">
        <v>15043</v>
      </c>
      <c r="B1017" t="s">
        <v>13800</v>
      </c>
      <c r="C1017" t="s">
        <v>1421</v>
      </c>
      <c r="D1017" t="s">
        <v>1422</v>
      </c>
      <c r="E1017" t="s">
        <v>1423</v>
      </c>
      <c r="F1017" t="s">
        <v>1414</v>
      </c>
      <c r="G1017" t="s">
        <v>1415</v>
      </c>
      <c r="H1017" t="s">
        <v>2150</v>
      </c>
      <c r="J1017">
        <v>0.4376750700280112</v>
      </c>
    </row>
    <row r="1018" spans="1:10" x14ac:dyDescent="0.25">
      <c r="A1018" t="s">
        <v>15044</v>
      </c>
      <c r="B1018" t="s">
        <v>13801</v>
      </c>
      <c r="C1018" t="s">
        <v>1421</v>
      </c>
      <c r="D1018" t="s">
        <v>1422</v>
      </c>
      <c r="E1018" t="s">
        <v>1423</v>
      </c>
      <c r="F1018" t="s">
        <v>1414</v>
      </c>
      <c r="G1018" t="s">
        <v>1415</v>
      </c>
      <c r="H1018" t="s">
        <v>2151</v>
      </c>
      <c r="J1018">
        <v>0.5</v>
      </c>
    </row>
    <row r="1019" spans="1:10" x14ac:dyDescent="0.25">
      <c r="A1019" t="s">
        <v>15045</v>
      </c>
      <c r="B1019" t="s">
        <v>13802</v>
      </c>
      <c r="C1019" t="s">
        <v>1421</v>
      </c>
      <c r="D1019" t="s">
        <v>1422</v>
      </c>
      <c r="E1019" t="s">
        <v>1423</v>
      </c>
      <c r="F1019" t="s">
        <v>1414</v>
      </c>
      <c r="G1019" t="s">
        <v>1415</v>
      </c>
      <c r="H1019" t="s">
        <v>2152</v>
      </c>
      <c r="J1019">
        <v>0</v>
      </c>
    </row>
    <row r="1020" spans="1:10" x14ac:dyDescent="0.25">
      <c r="A1020" t="s">
        <v>15046</v>
      </c>
      <c r="B1020" t="s">
        <v>13803</v>
      </c>
      <c r="C1020" t="s">
        <v>1421</v>
      </c>
      <c r="D1020" t="s">
        <v>1422</v>
      </c>
      <c r="E1020" t="s">
        <v>1423</v>
      </c>
      <c r="F1020" t="s">
        <v>1414</v>
      </c>
      <c r="G1020" t="s">
        <v>1415</v>
      </c>
      <c r="H1020" t="s">
        <v>2154</v>
      </c>
      <c r="J1020">
        <v>0</v>
      </c>
    </row>
    <row r="1021" spans="1:10" x14ac:dyDescent="0.25">
      <c r="A1021" t="s">
        <v>15047</v>
      </c>
      <c r="B1021" t="s">
        <v>13185</v>
      </c>
      <c r="C1021" t="s">
        <v>1430</v>
      </c>
      <c r="D1021" t="s">
        <v>1422</v>
      </c>
      <c r="E1021" t="s">
        <v>1423</v>
      </c>
      <c r="F1021" t="s">
        <v>1431</v>
      </c>
      <c r="G1021" t="s">
        <v>1432</v>
      </c>
      <c r="H1021" t="s">
        <v>2131</v>
      </c>
      <c r="I1021">
        <v>0.25</v>
      </c>
      <c r="J1021">
        <v>0.5</v>
      </c>
    </row>
    <row r="1022" spans="1:10" x14ac:dyDescent="0.25">
      <c r="A1022" t="s">
        <v>15048</v>
      </c>
      <c r="B1022" t="s">
        <v>13186</v>
      </c>
      <c r="C1022" t="s">
        <v>1430</v>
      </c>
      <c r="D1022" t="s">
        <v>1422</v>
      </c>
      <c r="E1022" t="s">
        <v>1423</v>
      </c>
      <c r="F1022" t="s">
        <v>1431</v>
      </c>
      <c r="G1022" t="s">
        <v>1432</v>
      </c>
      <c r="H1022" t="s">
        <v>2132</v>
      </c>
      <c r="I1022">
        <v>0</v>
      </c>
      <c r="J1022">
        <v>0</v>
      </c>
    </row>
    <row r="1023" spans="1:10" x14ac:dyDescent="0.25">
      <c r="A1023" t="s">
        <v>15049</v>
      </c>
      <c r="B1023" t="s">
        <v>13187</v>
      </c>
      <c r="C1023" t="s">
        <v>1429</v>
      </c>
      <c r="D1023" t="s">
        <v>1422</v>
      </c>
      <c r="E1023" t="s">
        <v>1423</v>
      </c>
      <c r="F1023" t="s">
        <v>122</v>
      </c>
      <c r="G1023" t="s">
        <v>123</v>
      </c>
      <c r="H1023" t="s">
        <v>2131</v>
      </c>
      <c r="I1023">
        <v>0.28399999999999997</v>
      </c>
      <c r="J1023">
        <v>0.28399999999999997</v>
      </c>
    </row>
    <row r="1024" spans="1:10" x14ac:dyDescent="0.25">
      <c r="A1024" t="s">
        <v>15050</v>
      </c>
      <c r="B1024" t="s">
        <v>13188</v>
      </c>
      <c r="C1024" t="s">
        <v>1429</v>
      </c>
      <c r="D1024" t="s">
        <v>1422</v>
      </c>
      <c r="E1024" t="s">
        <v>1423</v>
      </c>
      <c r="F1024" t="s">
        <v>122</v>
      </c>
      <c r="G1024" t="s">
        <v>123</v>
      </c>
      <c r="H1024" t="s">
        <v>2132</v>
      </c>
      <c r="I1024">
        <v>0.2076923076923077</v>
      </c>
      <c r="J1024">
        <v>0.70769230769230773</v>
      </c>
    </row>
    <row r="1025" spans="1:10" x14ac:dyDescent="0.25">
      <c r="A1025" t="s">
        <v>15051</v>
      </c>
      <c r="B1025" t="s">
        <v>13189</v>
      </c>
      <c r="C1025" t="s">
        <v>1429</v>
      </c>
      <c r="D1025" t="s">
        <v>1422</v>
      </c>
      <c r="E1025" t="s">
        <v>1423</v>
      </c>
      <c r="F1025" t="s">
        <v>122</v>
      </c>
      <c r="G1025" t="s">
        <v>123</v>
      </c>
      <c r="H1025" t="s">
        <v>2138</v>
      </c>
      <c r="I1025">
        <v>2.2222222222222223E-2</v>
      </c>
      <c r="J1025">
        <v>0.2074074074074074</v>
      </c>
    </row>
    <row r="1026" spans="1:10" x14ac:dyDescent="0.25">
      <c r="A1026" t="s">
        <v>15052</v>
      </c>
      <c r="B1026" t="s">
        <v>13190</v>
      </c>
      <c r="C1026" t="s">
        <v>1429</v>
      </c>
      <c r="D1026" t="s">
        <v>1422</v>
      </c>
      <c r="E1026" t="s">
        <v>1423</v>
      </c>
      <c r="F1026" t="s">
        <v>122</v>
      </c>
      <c r="G1026" t="s">
        <v>123</v>
      </c>
      <c r="H1026" t="s">
        <v>2140</v>
      </c>
      <c r="I1026">
        <v>0.47659574468085109</v>
      </c>
      <c r="J1026">
        <v>0.84680851063829787</v>
      </c>
    </row>
    <row r="1027" spans="1:10" x14ac:dyDescent="0.25">
      <c r="A1027" t="s">
        <v>15053</v>
      </c>
      <c r="B1027" t="s">
        <v>13191</v>
      </c>
      <c r="C1027" t="s">
        <v>1433</v>
      </c>
      <c r="D1027" t="s">
        <v>1434</v>
      </c>
      <c r="E1027" t="s">
        <v>1435</v>
      </c>
      <c r="F1027" t="s">
        <v>1439</v>
      </c>
      <c r="G1027" t="s">
        <v>1440</v>
      </c>
      <c r="H1027" t="s">
        <v>2131</v>
      </c>
      <c r="I1027">
        <v>0.17466666666666666</v>
      </c>
      <c r="J1027">
        <v>0.38700000000000001</v>
      </c>
    </row>
    <row r="1028" spans="1:10" x14ac:dyDescent="0.25">
      <c r="A1028" t="s">
        <v>15054</v>
      </c>
      <c r="B1028" t="s">
        <v>13192</v>
      </c>
      <c r="C1028" t="s">
        <v>1433</v>
      </c>
      <c r="D1028" t="s">
        <v>1434</v>
      </c>
      <c r="E1028" t="s">
        <v>1435</v>
      </c>
      <c r="F1028" t="s">
        <v>1439</v>
      </c>
      <c r="G1028" t="s">
        <v>1440</v>
      </c>
      <c r="H1028" t="s">
        <v>2132</v>
      </c>
      <c r="I1028">
        <v>0.25</v>
      </c>
      <c r="J1028">
        <v>0.5</v>
      </c>
    </row>
    <row r="1029" spans="1:10" x14ac:dyDescent="0.25">
      <c r="A1029" t="s">
        <v>15055</v>
      </c>
      <c r="B1029" t="s">
        <v>13193</v>
      </c>
      <c r="C1029" t="s">
        <v>1433</v>
      </c>
      <c r="D1029" t="s">
        <v>1434</v>
      </c>
      <c r="E1029" t="s">
        <v>1435</v>
      </c>
      <c r="F1029" t="s">
        <v>1439</v>
      </c>
      <c r="G1029" t="s">
        <v>1440</v>
      </c>
      <c r="H1029" t="s">
        <v>2138</v>
      </c>
      <c r="I1029">
        <v>0.25</v>
      </c>
      <c r="J1029">
        <v>0.5</v>
      </c>
    </row>
    <row r="1030" spans="1:10" x14ac:dyDescent="0.25">
      <c r="A1030" t="s">
        <v>15056</v>
      </c>
      <c r="B1030" t="s">
        <v>13194</v>
      </c>
      <c r="C1030" t="s">
        <v>1433</v>
      </c>
      <c r="D1030" t="s">
        <v>1434</v>
      </c>
      <c r="E1030" t="s">
        <v>1435</v>
      </c>
      <c r="F1030" t="s">
        <v>1439</v>
      </c>
      <c r="G1030" t="s">
        <v>1440</v>
      </c>
      <c r="H1030" t="s">
        <v>2140</v>
      </c>
      <c r="I1030">
        <v>0.25</v>
      </c>
      <c r="J1030">
        <v>0.5</v>
      </c>
    </row>
    <row r="1031" spans="1:10" x14ac:dyDescent="0.25">
      <c r="A1031" t="s">
        <v>15057</v>
      </c>
      <c r="B1031" t="s">
        <v>13195</v>
      </c>
      <c r="C1031" t="s">
        <v>1433</v>
      </c>
      <c r="D1031" t="s">
        <v>1434</v>
      </c>
      <c r="E1031" t="s">
        <v>1435</v>
      </c>
      <c r="F1031" t="s">
        <v>1439</v>
      </c>
      <c r="G1031" t="s">
        <v>1440</v>
      </c>
      <c r="H1031" t="s">
        <v>2142</v>
      </c>
      <c r="I1031">
        <v>0.21161264285714285</v>
      </c>
      <c r="J1031">
        <v>0.46693907142857144</v>
      </c>
    </row>
    <row r="1032" spans="1:10" x14ac:dyDescent="0.25">
      <c r="A1032" t="s">
        <v>15058</v>
      </c>
      <c r="B1032" t="s">
        <v>13196</v>
      </c>
      <c r="C1032" t="s">
        <v>1433</v>
      </c>
      <c r="D1032" t="s">
        <v>1434</v>
      </c>
      <c r="E1032" t="s">
        <v>1435</v>
      </c>
      <c r="F1032" t="s">
        <v>1439</v>
      </c>
      <c r="G1032" t="s">
        <v>1440</v>
      </c>
      <c r="H1032" t="s">
        <v>2144</v>
      </c>
      <c r="I1032">
        <v>0.5</v>
      </c>
      <c r="J1032">
        <v>0.5</v>
      </c>
    </row>
    <row r="1033" spans="1:10" x14ac:dyDescent="0.25">
      <c r="A1033" t="s">
        <v>15059</v>
      </c>
      <c r="B1033" t="s">
        <v>13197</v>
      </c>
      <c r="C1033" t="s">
        <v>1433</v>
      </c>
      <c r="D1033" t="s">
        <v>1434</v>
      </c>
      <c r="E1033" t="s">
        <v>1435</v>
      </c>
      <c r="F1033" t="s">
        <v>1439</v>
      </c>
      <c r="G1033" t="s">
        <v>1440</v>
      </c>
      <c r="H1033" t="s">
        <v>2146</v>
      </c>
      <c r="I1033">
        <v>0.25</v>
      </c>
      <c r="J1033">
        <v>0.5</v>
      </c>
    </row>
    <row r="1034" spans="1:10" x14ac:dyDescent="0.25">
      <c r="A1034" t="s">
        <v>15060</v>
      </c>
      <c r="B1034" t="s">
        <v>13198</v>
      </c>
      <c r="C1034" t="s">
        <v>1433</v>
      </c>
      <c r="D1034" t="s">
        <v>1434</v>
      </c>
      <c r="E1034" t="s">
        <v>1435</v>
      </c>
      <c r="F1034" t="s">
        <v>1439</v>
      </c>
      <c r="G1034" t="s">
        <v>1440</v>
      </c>
      <c r="H1034" t="s">
        <v>2148</v>
      </c>
      <c r="I1034">
        <v>0</v>
      </c>
      <c r="J1034">
        <v>0</v>
      </c>
    </row>
    <row r="1035" spans="1:10" x14ac:dyDescent="0.25">
      <c r="A1035" t="s">
        <v>15061</v>
      </c>
      <c r="B1035" t="s">
        <v>13199</v>
      </c>
      <c r="C1035" t="s">
        <v>1433</v>
      </c>
      <c r="D1035" t="s">
        <v>1434</v>
      </c>
      <c r="E1035" t="s">
        <v>1435</v>
      </c>
      <c r="F1035" t="s">
        <v>1439</v>
      </c>
      <c r="G1035" t="s">
        <v>1440</v>
      </c>
      <c r="H1035" t="s">
        <v>2150</v>
      </c>
      <c r="I1035">
        <v>0.23389830508474577</v>
      </c>
      <c r="J1035">
        <v>0.74915254237288131</v>
      </c>
    </row>
    <row r="1036" spans="1:10" x14ac:dyDescent="0.25">
      <c r="A1036" t="s">
        <v>15062</v>
      </c>
      <c r="B1036" t="s">
        <v>13200</v>
      </c>
      <c r="C1036" t="s">
        <v>1433</v>
      </c>
      <c r="D1036" t="s">
        <v>1434</v>
      </c>
      <c r="E1036" t="s">
        <v>1435</v>
      </c>
      <c r="F1036" t="s">
        <v>1439</v>
      </c>
      <c r="G1036" t="s">
        <v>1440</v>
      </c>
      <c r="H1036" t="s">
        <v>2151</v>
      </c>
      <c r="I1036">
        <v>0.1</v>
      </c>
      <c r="J1036">
        <v>1</v>
      </c>
    </row>
    <row r="1037" spans="1:10" x14ac:dyDescent="0.25">
      <c r="A1037" t="s">
        <v>15063</v>
      </c>
      <c r="B1037" t="s">
        <v>13201</v>
      </c>
      <c r="C1037" t="s">
        <v>1433</v>
      </c>
      <c r="D1037" t="s">
        <v>1434</v>
      </c>
      <c r="E1037" t="s">
        <v>1435</v>
      </c>
      <c r="F1037" t="s">
        <v>1439</v>
      </c>
      <c r="G1037" t="s">
        <v>1440</v>
      </c>
      <c r="H1037" t="s">
        <v>2152</v>
      </c>
      <c r="I1037">
        <v>0</v>
      </c>
      <c r="J1037">
        <v>0.5</v>
      </c>
    </row>
    <row r="1038" spans="1:10" x14ac:dyDescent="0.25">
      <c r="A1038" t="s">
        <v>15064</v>
      </c>
      <c r="B1038" t="s">
        <v>13202</v>
      </c>
      <c r="C1038" t="s">
        <v>1433</v>
      </c>
      <c r="D1038" t="s">
        <v>1434</v>
      </c>
      <c r="E1038" t="s">
        <v>1435</v>
      </c>
      <c r="F1038" t="s">
        <v>1439</v>
      </c>
      <c r="G1038" t="s">
        <v>1440</v>
      </c>
      <c r="H1038" t="s">
        <v>2154</v>
      </c>
      <c r="I1038">
        <v>0</v>
      </c>
      <c r="J1038">
        <v>0</v>
      </c>
    </row>
    <row r="1039" spans="1:10" x14ac:dyDescent="0.25">
      <c r="A1039" t="s">
        <v>15065</v>
      </c>
      <c r="B1039" t="s">
        <v>13203</v>
      </c>
      <c r="C1039" t="s">
        <v>1446</v>
      </c>
      <c r="D1039" t="s">
        <v>1434</v>
      </c>
      <c r="E1039" t="s">
        <v>1435</v>
      </c>
      <c r="F1039" t="s">
        <v>122</v>
      </c>
      <c r="G1039" t="s">
        <v>123</v>
      </c>
      <c r="H1039" t="s">
        <v>2131</v>
      </c>
      <c r="I1039">
        <v>0</v>
      </c>
      <c r="J1039">
        <v>0</v>
      </c>
    </row>
    <row r="1040" spans="1:10" x14ac:dyDescent="0.25">
      <c r="A1040" t="s">
        <v>15066</v>
      </c>
      <c r="B1040" t="s">
        <v>13204</v>
      </c>
      <c r="C1040" t="s">
        <v>1446</v>
      </c>
      <c r="D1040" t="s">
        <v>1434</v>
      </c>
      <c r="E1040" t="s">
        <v>1435</v>
      </c>
      <c r="F1040" t="s">
        <v>122</v>
      </c>
      <c r="G1040" t="s">
        <v>123</v>
      </c>
      <c r="H1040" t="s">
        <v>2132</v>
      </c>
      <c r="I1040">
        <v>0</v>
      </c>
      <c r="J1040">
        <v>0</v>
      </c>
    </row>
    <row r="1041" spans="1:10" x14ac:dyDescent="0.25">
      <c r="A1041" t="s">
        <v>15067</v>
      </c>
      <c r="B1041" t="s">
        <v>13205</v>
      </c>
      <c r="C1041" t="s">
        <v>1447</v>
      </c>
      <c r="D1041" t="s">
        <v>1448</v>
      </c>
      <c r="E1041" t="s">
        <v>1449</v>
      </c>
      <c r="F1041" t="s">
        <v>1414</v>
      </c>
      <c r="G1041" t="s">
        <v>1415</v>
      </c>
      <c r="H1041" t="s">
        <v>2131</v>
      </c>
      <c r="I1041">
        <v>0.18460289477324604</v>
      </c>
      <c r="J1041">
        <v>0.36327096498917744</v>
      </c>
    </row>
    <row r="1042" spans="1:10" x14ac:dyDescent="0.25">
      <c r="A1042" t="s">
        <v>15068</v>
      </c>
      <c r="B1042" t="s">
        <v>13206</v>
      </c>
      <c r="C1042" t="s">
        <v>1447</v>
      </c>
      <c r="D1042" t="s">
        <v>1448</v>
      </c>
      <c r="E1042" t="s">
        <v>1449</v>
      </c>
      <c r="F1042" t="s">
        <v>1414</v>
      </c>
      <c r="G1042" t="s">
        <v>1415</v>
      </c>
      <c r="H1042" t="s">
        <v>2132</v>
      </c>
      <c r="I1042">
        <v>0</v>
      </c>
      <c r="J1042">
        <v>0</v>
      </c>
    </row>
    <row r="1043" spans="1:10" x14ac:dyDescent="0.25">
      <c r="A1043" t="s">
        <v>15069</v>
      </c>
      <c r="B1043" t="s">
        <v>13207</v>
      </c>
      <c r="C1043" t="s">
        <v>1447</v>
      </c>
      <c r="D1043" t="s">
        <v>1448</v>
      </c>
      <c r="E1043" t="s">
        <v>1449</v>
      </c>
      <c r="F1043" t="s">
        <v>1414</v>
      </c>
      <c r="G1043" t="s">
        <v>1415</v>
      </c>
      <c r="H1043" t="s">
        <v>4457</v>
      </c>
      <c r="I1043">
        <v>0.30953999546793565</v>
      </c>
      <c r="J1043">
        <v>0.59370043054611377</v>
      </c>
    </row>
    <row r="1044" spans="1:10" x14ac:dyDescent="0.25">
      <c r="A1044" t="s">
        <v>15070</v>
      </c>
      <c r="B1044" t="s">
        <v>13208</v>
      </c>
      <c r="C1044" t="s">
        <v>1447</v>
      </c>
      <c r="D1044" t="s">
        <v>1448</v>
      </c>
      <c r="E1044" t="s">
        <v>1449</v>
      </c>
      <c r="F1044" t="s">
        <v>1414</v>
      </c>
      <c r="G1044" t="s">
        <v>1415</v>
      </c>
      <c r="H1044" t="s">
        <v>4458</v>
      </c>
      <c r="I1044">
        <v>0</v>
      </c>
      <c r="J1044">
        <v>0</v>
      </c>
    </row>
    <row r="1045" spans="1:10" x14ac:dyDescent="0.25">
      <c r="A1045" t="s">
        <v>15071</v>
      </c>
      <c r="B1045" t="s">
        <v>13209</v>
      </c>
      <c r="C1045" t="s">
        <v>1447</v>
      </c>
      <c r="D1045" t="s">
        <v>1448</v>
      </c>
      <c r="E1045" t="s">
        <v>1449</v>
      </c>
      <c r="F1045" t="s">
        <v>1414</v>
      </c>
      <c r="G1045" t="s">
        <v>1415</v>
      </c>
      <c r="H1045" t="s">
        <v>4459</v>
      </c>
      <c r="I1045">
        <v>0.25</v>
      </c>
      <c r="J1045">
        <v>0.25</v>
      </c>
    </row>
    <row r="1046" spans="1:10" x14ac:dyDescent="0.25">
      <c r="A1046" t="s">
        <v>15072</v>
      </c>
      <c r="B1046" t="s">
        <v>13210</v>
      </c>
      <c r="C1046" t="s">
        <v>1447</v>
      </c>
      <c r="D1046" t="s">
        <v>1448</v>
      </c>
      <c r="E1046" t="s">
        <v>1449</v>
      </c>
      <c r="F1046" t="s">
        <v>1414</v>
      </c>
      <c r="G1046" t="s">
        <v>1415</v>
      </c>
      <c r="H1046" t="s">
        <v>4460</v>
      </c>
      <c r="I1046">
        <v>0</v>
      </c>
      <c r="J1046">
        <v>0.70707070707070707</v>
      </c>
    </row>
    <row r="1047" spans="1:10" x14ac:dyDescent="0.25">
      <c r="A1047" t="s">
        <v>15073</v>
      </c>
      <c r="B1047" t="s">
        <v>13211</v>
      </c>
      <c r="C1047" t="s">
        <v>1447</v>
      </c>
      <c r="D1047" t="s">
        <v>1448</v>
      </c>
      <c r="E1047" t="s">
        <v>1449</v>
      </c>
      <c r="F1047" t="s">
        <v>1414</v>
      </c>
      <c r="G1047" t="s">
        <v>1415</v>
      </c>
      <c r="H1047" t="s">
        <v>4461</v>
      </c>
      <c r="I1047">
        <v>0.15151515151515152</v>
      </c>
      <c r="J1047">
        <v>0.19191919191919191</v>
      </c>
    </row>
    <row r="1048" spans="1:10" x14ac:dyDescent="0.25">
      <c r="A1048" t="s">
        <v>15074</v>
      </c>
      <c r="B1048" t="s">
        <v>13212</v>
      </c>
      <c r="C1048" t="s">
        <v>1455</v>
      </c>
      <c r="D1048" t="s">
        <v>1448</v>
      </c>
      <c r="E1048" t="s">
        <v>1449</v>
      </c>
      <c r="F1048" t="s">
        <v>122</v>
      </c>
      <c r="G1048" t="s">
        <v>123</v>
      </c>
      <c r="H1048" t="s">
        <v>2131</v>
      </c>
      <c r="I1048">
        <v>0</v>
      </c>
      <c r="J1048">
        <v>0</v>
      </c>
    </row>
    <row r="1049" spans="1:10" x14ac:dyDescent="0.25">
      <c r="A1049" t="s">
        <v>15075</v>
      </c>
      <c r="B1049" t="s">
        <v>13213</v>
      </c>
      <c r="C1049" t="s">
        <v>1455</v>
      </c>
      <c r="D1049" t="s">
        <v>1448</v>
      </c>
      <c r="E1049" t="s">
        <v>1449</v>
      </c>
      <c r="F1049" t="s">
        <v>122</v>
      </c>
      <c r="G1049" t="s">
        <v>123</v>
      </c>
      <c r="H1049" t="s">
        <v>2132</v>
      </c>
      <c r="I1049">
        <v>0</v>
      </c>
      <c r="J1049">
        <v>0</v>
      </c>
    </row>
    <row r="1050" spans="1:10" x14ac:dyDescent="0.25">
      <c r="A1050" t="s">
        <v>15076</v>
      </c>
      <c r="B1050" t="s">
        <v>13214</v>
      </c>
      <c r="C1050" t="s">
        <v>1455</v>
      </c>
      <c r="D1050" t="s">
        <v>1448</v>
      </c>
      <c r="E1050" t="s">
        <v>1449</v>
      </c>
      <c r="F1050" t="s">
        <v>122</v>
      </c>
      <c r="G1050" t="s">
        <v>123</v>
      </c>
      <c r="H1050" t="s">
        <v>2136</v>
      </c>
      <c r="I1050">
        <v>0</v>
      </c>
      <c r="J1050">
        <v>0</v>
      </c>
    </row>
    <row r="1051" spans="1:10" x14ac:dyDescent="0.25">
      <c r="A1051" t="s">
        <v>15077</v>
      </c>
      <c r="B1051" t="s">
        <v>13215</v>
      </c>
      <c r="C1051" t="s">
        <v>1455</v>
      </c>
      <c r="D1051" t="s">
        <v>1448</v>
      </c>
      <c r="E1051" t="s">
        <v>1449</v>
      </c>
      <c r="F1051" t="s">
        <v>122</v>
      </c>
      <c r="G1051" t="s">
        <v>123</v>
      </c>
      <c r="H1051" t="s">
        <v>2345</v>
      </c>
      <c r="I1051">
        <v>0</v>
      </c>
      <c r="J1051">
        <v>0</v>
      </c>
    </row>
    <row r="1052" spans="1:10" x14ac:dyDescent="0.25">
      <c r="A1052" t="s">
        <v>15078</v>
      </c>
      <c r="B1052" t="s">
        <v>13216</v>
      </c>
      <c r="C1052" t="s">
        <v>1455</v>
      </c>
      <c r="D1052" t="s">
        <v>1448</v>
      </c>
      <c r="E1052" t="s">
        <v>1449</v>
      </c>
      <c r="F1052" t="s">
        <v>122</v>
      </c>
      <c r="G1052" t="s">
        <v>123</v>
      </c>
      <c r="H1052" t="s">
        <v>2138</v>
      </c>
      <c r="I1052">
        <v>0</v>
      </c>
      <c r="J1052">
        <v>0</v>
      </c>
    </row>
    <row r="1053" spans="1:10" x14ac:dyDescent="0.25">
      <c r="A1053" t="s">
        <v>15079</v>
      </c>
      <c r="B1053" t="s">
        <v>13217</v>
      </c>
      <c r="C1053" t="s">
        <v>1455</v>
      </c>
      <c r="D1053" t="s">
        <v>1448</v>
      </c>
      <c r="E1053" t="s">
        <v>1449</v>
      </c>
      <c r="F1053" t="s">
        <v>122</v>
      </c>
      <c r="G1053" t="s">
        <v>123</v>
      </c>
      <c r="H1053" t="s">
        <v>2140</v>
      </c>
      <c r="I1053">
        <v>0</v>
      </c>
      <c r="J1053">
        <v>1</v>
      </c>
    </row>
    <row r="1054" spans="1:10" x14ac:dyDescent="0.25">
      <c r="A1054" t="s">
        <v>15080</v>
      </c>
      <c r="B1054" t="s">
        <v>13218</v>
      </c>
      <c r="C1054" t="s">
        <v>1456</v>
      </c>
      <c r="D1054" t="s">
        <v>1457</v>
      </c>
      <c r="E1054" t="s">
        <v>2091</v>
      </c>
      <c r="F1054" t="s">
        <v>1414</v>
      </c>
      <c r="G1054" t="s">
        <v>1415</v>
      </c>
      <c r="H1054" t="s">
        <v>2131</v>
      </c>
      <c r="I1054">
        <v>0.22455628533219602</v>
      </c>
      <c r="J1054">
        <v>0.46061456923549376</v>
      </c>
    </row>
    <row r="1055" spans="1:10" x14ac:dyDescent="0.25">
      <c r="A1055" t="s">
        <v>15081</v>
      </c>
      <c r="B1055" t="s">
        <v>13219</v>
      </c>
      <c r="C1055" t="s">
        <v>1456</v>
      </c>
      <c r="D1055" t="s">
        <v>1457</v>
      </c>
      <c r="E1055" t="s">
        <v>2091</v>
      </c>
      <c r="F1055" t="s">
        <v>1414</v>
      </c>
      <c r="G1055" t="s">
        <v>1415</v>
      </c>
      <c r="H1055" t="s">
        <v>2132</v>
      </c>
      <c r="I1055">
        <v>0.2406510565391205</v>
      </c>
      <c r="J1055">
        <v>0.46942318675042832</v>
      </c>
    </row>
    <row r="1056" spans="1:10" x14ac:dyDescent="0.25">
      <c r="A1056" t="s">
        <v>15082</v>
      </c>
      <c r="B1056" t="s">
        <v>13220</v>
      </c>
      <c r="C1056" t="s">
        <v>1456</v>
      </c>
      <c r="D1056" t="s">
        <v>1457</v>
      </c>
      <c r="E1056" t="s">
        <v>2091</v>
      </c>
      <c r="F1056" t="s">
        <v>1414</v>
      </c>
      <c r="G1056" t="s">
        <v>1415</v>
      </c>
      <c r="H1056" t="s">
        <v>2136</v>
      </c>
      <c r="I1056">
        <v>0.2438278575503994</v>
      </c>
      <c r="J1056">
        <v>0.49381597090148344</v>
      </c>
    </row>
    <row r="1057" spans="1:10" x14ac:dyDescent="0.25">
      <c r="A1057" t="s">
        <v>15083</v>
      </c>
      <c r="B1057" t="s">
        <v>13221</v>
      </c>
      <c r="C1057" t="s">
        <v>1462</v>
      </c>
      <c r="D1057" t="s">
        <v>1457</v>
      </c>
      <c r="E1057" t="s">
        <v>2091</v>
      </c>
      <c r="F1057" t="s">
        <v>1283</v>
      </c>
      <c r="G1057" t="s">
        <v>1284</v>
      </c>
      <c r="H1057" t="s">
        <v>2131</v>
      </c>
      <c r="I1057">
        <v>0.23333333333333334</v>
      </c>
      <c r="J1057">
        <v>0.43333333333333335</v>
      </c>
    </row>
    <row r="1058" spans="1:10" x14ac:dyDescent="0.25">
      <c r="A1058" t="s">
        <v>15084</v>
      </c>
      <c r="B1058" t="s">
        <v>13222</v>
      </c>
      <c r="C1058" t="s">
        <v>1462</v>
      </c>
      <c r="D1058" t="s">
        <v>1457</v>
      </c>
      <c r="E1058" t="s">
        <v>2091</v>
      </c>
      <c r="F1058" t="s">
        <v>1283</v>
      </c>
      <c r="G1058" t="s">
        <v>1284</v>
      </c>
      <c r="H1058" t="s">
        <v>2132</v>
      </c>
      <c r="I1058">
        <v>0.9536</v>
      </c>
      <c r="J1058">
        <v>0.95679999999999998</v>
      </c>
    </row>
    <row r="1059" spans="1:10" x14ac:dyDescent="0.25">
      <c r="A1059" t="s">
        <v>15085</v>
      </c>
      <c r="B1059" t="s">
        <v>13223</v>
      </c>
      <c r="C1059" t="s">
        <v>1465</v>
      </c>
      <c r="D1059" t="s">
        <v>1457</v>
      </c>
      <c r="E1059" t="s">
        <v>2091</v>
      </c>
      <c r="F1059" t="s">
        <v>122</v>
      </c>
      <c r="G1059" t="s">
        <v>123</v>
      </c>
      <c r="H1059" t="s">
        <v>2131</v>
      </c>
      <c r="I1059">
        <v>0</v>
      </c>
      <c r="J1059">
        <v>0</v>
      </c>
    </row>
    <row r="1060" spans="1:10" x14ac:dyDescent="0.25">
      <c r="A1060" t="s">
        <v>15086</v>
      </c>
      <c r="B1060" t="s">
        <v>13224</v>
      </c>
      <c r="C1060" t="s">
        <v>1465</v>
      </c>
      <c r="D1060" t="s">
        <v>1457</v>
      </c>
      <c r="E1060" t="s">
        <v>2091</v>
      </c>
      <c r="F1060" t="s">
        <v>122</v>
      </c>
      <c r="G1060" t="s">
        <v>123</v>
      </c>
      <c r="H1060" t="s">
        <v>2132</v>
      </c>
      <c r="I1060">
        <v>0</v>
      </c>
      <c r="J1060">
        <v>0</v>
      </c>
    </row>
    <row r="1061" spans="1:10" x14ac:dyDescent="0.25">
      <c r="A1061" t="s">
        <v>15087</v>
      </c>
      <c r="B1061" t="s">
        <v>13225</v>
      </c>
      <c r="C1061" t="s">
        <v>1465</v>
      </c>
      <c r="D1061" t="s">
        <v>1457</v>
      </c>
      <c r="E1061" t="s">
        <v>2091</v>
      </c>
      <c r="F1061" t="s">
        <v>122</v>
      </c>
      <c r="G1061" t="s">
        <v>123</v>
      </c>
      <c r="H1061" t="s">
        <v>2136</v>
      </c>
      <c r="I1061">
        <v>0</v>
      </c>
      <c r="J1061">
        <v>0.33333333333333331</v>
      </c>
    </row>
    <row r="1062" spans="1:10" x14ac:dyDescent="0.25">
      <c r="A1062" t="s">
        <v>15088</v>
      </c>
      <c r="B1062" t="s">
        <v>13226</v>
      </c>
      <c r="C1062" t="s">
        <v>1465</v>
      </c>
      <c r="D1062" t="s">
        <v>1457</v>
      </c>
      <c r="E1062" t="s">
        <v>2091</v>
      </c>
      <c r="F1062" t="s">
        <v>122</v>
      </c>
      <c r="G1062" t="s">
        <v>123</v>
      </c>
      <c r="H1062" t="s">
        <v>2345</v>
      </c>
      <c r="I1062">
        <v>0</v>
      </c>
      <c r="J1062">
        <v>0</v>
      </c>
    </row>
    <row r="1063" spans="1:10" x14ac:dyDescent="0.25">
      <c r="A1063" t="s">
        <v>15089</v>
      </c>
      <c r="B1063" t="s">
        <v>10484</v>
      </c>
      <c r="C1063" t="s">
        <v>380</v>
      </c>
      <c r="D1063" t="s">
        <v>375</v>
      </c>
      <c r="E1063" t="s">
        <v>2053</v>
      </c>
      <c r="F1063" t="s">
        <v>257</v>
      </c>
      <c r="G1063" t="s">
        <v>258</v>
      </c>
      <c r="H1063" t="s">
        <v>2131</v>
      </c>
      <c r="I1063">
        <v>0.30533333333333335</v>
      </c>
      <c r="J1063">
        <v>0.64177777777777778</v>
      </c>
    </row>
    <row r="1064" spans="1:10" x14ac:dyDescent="0.25">
      <c r="A1064" t="s">
        <v>15090</v>
      </c>
      <c r="B1064" t="s">
        <v>10485</v>
      </c>
      <c r="C1064" t="s">
        <v>380</v>
      </c>
      <c r="D1064" t="s">
        <v>375</v>
      </c>
      <c r="E1064" t="s">
        <v>2053</v>
      </c>
      <c r="F1064" t="s">
        <v>257</v>
      </c>
      <c r="G1064" t="s">
        <v>258</v>
      </c>
      <c r="H1064" t="s">
        <v>2132</v>
      </c>
      <c r="I1064">
        <v>0.25</v>
      </c>
      <c r="J1064">
        <v>0.5</v>
      </c>
    </row>
    <row r="1065" spans="1:10" x14ac:dyDescent="0.25">
      <c r="A1065" t="s">
        <v>15091</v>
      </c>
      <c r="B1065" t="s">
        <v>10486</v>
      </c>
      <c r="C1065" t="s">
        <v>380</v>
      </c>
      <c r="D1065" t="s">
        <v>375</v>
      </c>
      <c r="E1065" t="s">
        <v>2053</v>
      </c>
      <c r="F1065" t="s">
        <v>257</v>
      </c>
      <c r="G1065" t="s">
        <v>258</v>
      </c>
      <c r="H1065" t="s">
        <v>2138</v>
      </c>
      <c r="I1065">
        <v>0.24809214714246039</v>
      </c>
      <c r="J1065">
        <v>0.4934475546303374</v>
      </c>
    </row>
    <row r="1066" spans="1:10" x14ac:dyDescent="0.25">
      <c r="A1066" t="s">
        <v>15092</v>
      </c>
      <c r="B1066" t="s">
        <v>10487</v>
      </c>
      <c r="C1066" t="s">
        <v>380</v>
      </c>
      <c r="D1066" t="s">
        <v>375</v>
      </c>
      <c r="E1066" t="s">
        <v>2053</v>
      </c>
      <c r="F1066" t="s">
        <v>257</v>
      </c>
      <c r="G1066" t="s">
        <v>258</v>
      </c>
      <c r="H1066" t="s">
        <v>2140</v>
      </c>
      <c r="I1066">
        <v>8.6999999999999994E-2</v>
      </c>
      <c r="J1066">
        <v>0.17699999999999999</v>
      </c>
    </row>
    <row r="1067" spans="1:10" x14ac:dyDescent="0.25">
      <c r="A1067" t="s">
        <v>15093</v>
      </c>
      <c r="B1067" t="s">
        <v>10488</v>
      </c>
      <c r="C1067" t="s">
        <v>380</v>
      </c>
      <c r="D1067" t="s">
        <v>375</v>
      </c>
      <c r="E1067" t="s">
        <v>2053</v>
      </c>
      <c r="F1067" t="s">
        <v>257</v>
      </c>
      <c r="G1067" t="s">
        <v>258</v>
      </c>
      <c r="H1067" t="s">
        <v>2142</v>
      </c>
      <c r="I1067">
        <v>0.25037037037037035</v>
      </c>
      <c r="J1067">
        <v>0.5755555555555556</v>
      </c>
    </row>
    <row r="1068" spans="1:10" x14ac:dyDescent="0.25">
      <c r="A1068" t="s">
        <v>15094</v>
      </c>
      <c r="B1068" t="s">
        <v>10489</v>
      </c>
      <c r="C1068" t="s">
        <v>380</v>
      </c>
      <c r="D1068" t="s">
        <v>375</v>
      </c>
      <c r="E1068" t="s">
        <v>2053</v>
      </c>
      <c r="F1068" t="s">
        <v>257</v>
      </c>
      <c r="G1068" t="s">
        <v>258</v>
      </c>
      <c r="H1068" t="s">
        <v>2144</v>
      </c>
      <c r="I1068">
        <v>0.25</v>
      </c>
      <c r="J1068">
        <v>0.5</v>
      </c>
    </row>
    <row r="1069" spans="1:10" x14ac:dyDescent="0.25">
      <c r="A1069" t="s">
        <v>15095</v>
      </c>
      <c r="B1069" t="s">
        <v>10490</v>
      </c>
      <c r="C1069" t="s">
        <v>380</v>
      </c>
      <c r="D1069" t="s">
        <v>375</v>
      </c>
      <c r="E1069" t="s">
        <v>2053</v>
      </c>
      <c r="F1069" t="s">
        <v>257</v>
      </c>
      <c r="G1069" t="s">
        <v>258</v>
      </c>
      <c r="H1069" t="s">
        <v>2146</v>
      </c>
      <c r="I1069">
        <v>0.24678341013824884</v>
      </c>
      <c r="J1069">
        <v>0.49688940092165901</v>
      </c>
    </row>
    <row r="1070" spans="1:10" x14ac:dyDescent="0.25">
      <c r="A1070" t="s">
        <v>15096</v>
      </c>
      <c r="B1070" t="s">
        <v>10491</v>
      </c>
      <c r="C1070" t="s">
        <v>380</v>
      </c>
      <c r="D1070" t="s">
        <v>375</v>
      </c>
      <c r="E1070" t="s">
        <v>2053</v>
      </c>
      <c r="F1070" t="s">
        <v>257</v>
      </c>
      <c r="G1070" t="s">
        <v>258</v>
      </c>
      <c r="H1070" t="s">
        <v>2148</v>
      </c>
      <c r="I1070">
        <v>0.25</v>
      </c>
      <c r="J1070">
        <v>0.5</v>
      </c>
    </row>
    <row r="1071" spans="1:10" x14ac:dyDescent="0.25">
      <c r="A1071" t="s">
        <v>15097</v>
      </c>
      <c r="B1071" t="s">
        <v>10492</v>
      </c>
      <c r="C1071" t="s">
        <v>380</v>
      </c>
      <c r="D1071" t="s">
        <v>375</v>
      </c>
      <c r="E1071" t="s">
        <v>2053</v>
      </c>
      <c r="F1071" t="s">
        <v>257</v>
      </c>
      <c r="G1071" t="s">
        <v>258</v>
      </c>
      <c r="H1071" t="s">
        <v>2150</v>
      </c>
      <c r="I1071">
        <v>0.16842479554343961</v>
      </c>
      <c r="J1071">
        <v>0.34621310892497331</v>
      </c>
    </row>
    <row r="1072" spans="1:10" x14ac:dyDescent="0.25">
      <c r="A1072" t="s">
        <v>15098</v>
      </c>
      <c r="B1072" t="s">
        <v>10493</v>
      </c>
      <c r="C1072" t="s">
        <v>380</v>
      </c>
      <c r="D1072" t="s">
        <v>375</v>
      </c>
      <c r="E1072" t="s">
        <v>2053</v>
      </c>
      <c r="F1072" t="s">
        <v>257</v>
      </c>
      <c r="G1072" t="s">
        <v>258</v>
      </c>
      <c r="H1072" t="s">
        <v>2151</v>
      </c>
      <c r="I1072">
        <v>0.25</v>
      </c>
      <c r="J1072">
        <v>0.5</v>
      </c>
    </row>
    <row r="1073" spans="1:10" x14ac:dyDescent="0.25">
      <c r="A1073" t="s">
        <v>15099</v>
      </c>
      <c r="B1073" t="s">
        <v>10494</v>
      </c>
      <c r="C1073" t="s">
        <v>380</v>
      </c>
      <c r="D1073" t="s">
        <v>375</v>
      </c>
      <c r="E1073" t="s">
        <v>2053</v>
      </c>
      <c r="F1073" t="s">
        <v>257</v>
      </c>
      <c r="G1073" t="s">
        <v>258</v>
      </c>
      <c r="H1073" t="s">
        <v>2152</v>
      </c>
      <c r="I1073">
        <v>0.29572836801752467</v>
      </c>
      <c r="J1073">
        <v>0.62650602409638556</v>
      </c>
    </row>
    <row r="1074" spans="1:10" x14ac:dyDescent="0.25">
      <c r="A1074" t="s">
        <v>15100</v>
      </c>
      <c r="B1074" t="s">
        <v>10495</v>
      </c>
      <c r="C1074" t="s">
        <v>380</v>
      </c>
      <c r="D1074" t="s">
        <v>375</v>
      </c>
      <c r="E1074" t="s">
        <v>2053</v>
      </c>
      <c r="F1074" t="s">
        <v>257</v>
      </c>
      <c r="G1074" t="s">
        <v>258</v>
      </c>
      <c r="H1074" t="s">
        <v>2154</v>
      </c>
      <c r="I1074">
        <v>0.25</v>
      </c>
      <c r="J1074">
        <v>0.5</v>
      </c>
    </row>
    <row r="1075" spans="1:10" x14ac:dyDescent="0.25">
      <c r="A1075" t="s">
        <v>15101</v>
      </c>
      <c r="B1075" t="s">
        <v>10496</v>
      </c>
      <c r="C1075" t="s">
        <v>380</v>
      </c>
      <c r="D1075" t="s">
        <v>375</v>
      </c>
      <c r="E1075" t="s">
        <v>2053</v>
      </c>
      <c r="F1075" t="s">
        <v>257</v>
      </c>
      <c r="G1075" t="s">
        <v>258</v>
      </c>
      <c r="H1075" t="s">
        <v>2156</v>
      </c>
      <c r="I1075">
        <v>0.1101441647597254</v>
      </c>
      <c r="J1075">
        <v>0.12465903890160183</v>
      </c>
    </row>
    <row r="1076" spans="1:10" x14ac:dyDescent="0.25">
      <c r="A1076" t="s">
        <v>15102</v>
      </c>
      <c r="B1076" t="s">
        <v>10498</v>
      </c>
      <c r="C1076" t="s">
        <v>380</v>
      </c>
      <c r="D1076" t="s">
        <v>375</v>
      </c>
      <c r="E1076" t="s">
        <v>2053</v>
      </c>
      <c r="F1076" t="s">
        <v>257</v>
      </c>
      <c r="G1076" t="s">
        <v>258</v>
      </c>
      <c r="H1076" t="s">
        <v>2157</v>
      </c>
      <c r="I1076">
        <v>0.25</v>
      </c>
      <c r="J1076">
        <v>0.5</v>
      </c>
    </row>
    <row r="1077" spans="1:10" x14ac:dyDescent="0.25">
      <c r="A1077" t="s">
        <v>15103</v>
      </c>
      <c r="B1077" t="s">
        <v>10499</v>
      </c>
      <c r="C1077" t="s">
        <v>381</v>
      </c>
      <c r="D1077" t="s">
        <v>375</v>
      </c>
      <c r="E1077" t="s">
        <v>2053</v>
      </c>
      <c r="F1077" t="s">
        <v>267</v>
      </c>
      <c r="G1077" t="s">
        <v>268</v>
      </c>
      <c r="H1077" t="s">
        <v>2131</v>
      </c>
      <c r="I1077">
        <v>0.32876712328767121</v>
      </c>
      <c r="J1077">
        <v>0.5273972602739726</v>
      </c>
    </row>
    <row r="1078" spans="1:10" x14ac:dyDescent="0.25">
      <c r="A1078" t="s">
        <v>15104</v>
      </c>
      <c r="B1078" t="s">
        <v>10500</v>
      </c>
      <c r="C1078" t="s">
        <v>381</v>
      </c>
      <c r="D1078" t="s">
        <v>375</v>
      </c>
      <c r="E1078" t="s">
        <v>2053</v>
      </c>
      <c r="F1078" t="s">
        <v>267</v>
      </c>
      <c r="G1078" t="s">
        <v>268</v>
      </c>
      <c r="H1078" t="s">
        <v>2132</v>
      </c>
      <c r="I1078">
        <v>0.25</v>
      </c>
      <c r="J1078">
        <v>0.5</v>
      </c>
    </row>
    <row r="1079" spans="1:10" x14ac:dyDescent="0.25">
      <c r="A1079" t="s">
        <v>15105</v>
      </c>
      <c r="B1079" t="s">
        <v>10501</v>
      </c>
      <c r="C1079" t="s">
        <v>381</v>
      </c>
      <c r="D1079" t="s">
        <v>375</v>
      </c>
      <c r="E1079" t="s">
        <v>2053</v>
      </c>
      <c r="F1079" t="s">
        <v>267</v>
      </c>
      <c r="G1079" t="s">
        <v>268</v>
      </c>
      <c r="H1079" t="s">
        <v>2138</v>
      </c>
      <c r="I1079">
        <v>0.17052270779777207</v>
      </c>
      <c r="J1079">
        <v>0.42159383033419023</v>
      </c>
    </row>
    <row r="1080" spans="1:10" x14ac:dyDescent="0.25">
      <c r="A1080" t="s">
        <v>15106</v>
      </c>
      <c r="B1080" t="s">
        <v>10502</v>
      </c>
      <c r="C1080" t="s">
        <v>381</v>
      </c>
      <c r="D1080" t="s">
        <v>375</v>
      </c>
      <c r="E1080" t="s">
        <v>2053</v>
      </c>
      <c r="F1080" t="s">
        <v>267</v>
      </c>
      <c r="G1080" t="s">
        <v>268</v>
      </c>
      <c r="H1080" t="s">
        <v>2140</v>
      </c>
      <c r="I1080">
        <v>0.25</v>
      </c>
      <c r="J1080">
        <v>0.5</v>
      </c>
    </row>
    <row r="1081" spans="1:10" x14ac:dyDescent="0.25">
      <c r="A1081" t="s">
        <v>15107</v>
      </c>
      <c r="B1081" t="s">
        <v>10503</v>
      </c>
      <c r="C1081" t="s">
        <v>381</v>
      </c>
      <c r="D1081" t="s">
        <v>375</v>
      </c>
      <c r="E1081" t="s">
        <v>2053</v>
      </c>
      <c r="F1081" t="s">
        <v>267</v>
      </c>
      <c r="G1081" t="s">
        <v>268</v>
      </c>
      <c r="H1081" t="s">
        <v>2142</v>
      </c>
      <c r="I1081">
        <v>0.19</v>
      </c>
      <c r="J1081">
        <v>0.48499999999999999</v>
      </c>
    </row>
    <row r="1082" spans="1:10" x14ac:dyDescent="0.25">
      <c r="A1082" t="s">
        <v>15108</v>
      </c>
      <c r="B1082" t="s">
        <v>10504</v>
      </c>
      <c r="C1082" t="s">
        <v>381</v>
      </c>
      <c r="D1082" t="s">
        <v>375</v>
      </c>
      <c r="E1082" t="s">
        <v>2053</v>
      </c>
      <c r="F1082" t="s">
        <v>267</v>
      </c>
      <c r="G1082" t="s">
        <v>268</v>
      </c>
      <c r="H1082" t="s">
        <v>2144</v>
      </c>
      <c r="I1082">
        <v>0.25</v>
      </c>
      <c r="J1082">
        <v>0.5</v>
      </c>
    </row>
    <row r="1083" spans="1:10" x14ac:dyDescent="0.25">
      <c r="A1083" t="s">
        <v>15109</v>
      </c>
      <c r="B1083" t="s">
        <v>10505</v>
      </c>
      <c r="C1083" t="s">
        <v>381</v>
      </c>
      <c r="D1083" t="s">
        <v>375</v>
      </c>
      <c r="E1083" t="s">
        <v>2053</v>
      </c>
      <c r="F1083" t="s">
        <v>267</v>
      </c>
      <c r="G1083" t="s">
        <v>268</v>
      </c>
      <c r="H1083" t="s">
        <v>2146</v>
      </c>
      <c r="I1083">
        <v>0.26714285714285713</v>
      </c>
      <c r="J1083">
        <v>0.51571428571428568</v>
      </c>
    </row>
    <row r="1084" spans="1:10" x14ac:dyDescent="0.25">
      <c r="A1084" t="s">
        <v>15110</v>
      </c>
      <c r="B1084" t="s">
        <v>10506</v>
      </c>
      <c r="C1084" t="s">
        <v>381</v>
      </c>
      <c r="D1084" t="s">
        <v>375</v>
      </c>
      <c r="E1084" t="s">
        <v>2053</v>
      </c>
      <c r="F1084" t="s">
        <v>267</v>
      </c>
      <c r="G1084" t="s">
        <v>268</v>
      </c>
      <c r="H1084" t="s">
        <v>2148</v>
      </c>
      <c r="I1084">
        <v>0.25</v>
      </c>
      <c r="J1084">
        <v>0.5</v>
      </c>
    </row>
    <row r="1085" spans="1:10" x14ac:dyDescent="0.25">
      <c r="A1085" t="s">
        <v>15111</v>
      </c>
      <c r="B1085" t="s">
        <v>10507</v>
      </c>
      <c r="C1085" t="s">
        <v>381</v>
      </c>
      <c r="D1085" t="s">
        <v>375</v>
      </c>
      <c r="E1085" t="s">
        <v>2053</v>
      </c>
      <c r="F1085" t="s">
        <v>267</v>
      </c>
      <c r="G1085" t="s">
        <v>268</v>
      </c>
      <c r="H1085" t="s">
        <v>2150</v>
      </c>
      <c r="I1085">
        <v>0.23505941984314532</v>
      </c>
      <c r="J1085">
        <v>0.49214014178567761</v>
      </c>
    </row>
    <row r="1086" spans="1:10" x14ac:dyDescent="0.25">
      <c r="A1086" t="s">
        <v>15112</v>
      </c>
      <c r="B1086" t="s">
        <v>10508</v>
      </c>
      <c r="C1086" t="s">
        <v>381</v>
      </c>
      <c r="D1086" t="s">
        <v>375</v>
      </c>
      <c r="E1086" t="s">
        <v>2053</v>
      </c>
      <c r="F1086" t="s">
        <v>267</v>
      </c>
      <c r="G1086" t="s">
        <v>268</v>
      </c>
      <c r="H1086" t="s">
        <v>2151</v>
      </c>
      <c r="I1086">
        <v>0.25</v>
      </c>
      <c r="J1086">
        <v>0.5</v>
      </c>
    </row>
    <row r="1087" spans="1:10" x14ac:dyDescent="0.25">
      <c r="A1087" t="s">
        <v>15113</v>
      </c>
      <c r="B1087" t="s">
        <v>10509</v>
      </c>
      <c r="C1087" t="s">
        <v>381</v>
      </c>
      <c r="D1087" t="s">
        <v>375</v>
      </c>
      <c r="E1087" t="s">
        <v>2053</v>
      </c>
      <c r="F1087" t="s">
        <v>267</v>
      </c>
      <c r="G1087" t="s">
        <v>268</v>
      </c>
      <c r="H1087" t="s">
        <v>2152</v>
      </c>
      <c r="I1087">
        <v>0.25</v>
      </c>
      <c r="J1087">
        <v>0.49115044247787609</v>
      </c>
    </row>
    <row r="1088" spans="1:10" x14ac:dyDescent="0.25">
      <c r="A1088" t="s">
        <v>15114</v>
      </c>
      <c r="B1088" t="s">
        <v>10510</v>
      </c>
      <c r="C1088" t="s">
        <v>381</v>
      </c>
      <c r="D1088" t="s">
        <v>375</v>
      </c>
      <c r="E1088" t="s">
        <v>2053</v>
      </c>
      <c r="F1088" t="s">
        <v>267</v>
      </c>
      <c r="G1088" t="s">
        <v>268</v>
      </c>
      <c r="H1088" t="s">
        <v>2154</v>
      </c>
      <c r="I1088">
        <v>0.66307692307692312</v>
      </c>
      <c r="J1088">
        <v>0.64</v>
      </c>
    </row>
    <row r="1089" spans="1:10" x14ac:dyDescent="0.25">
      <c r="A1089" t="s">
        <v>15115</v>
      </c>
      <c r="B1089" t="s">
        <v>10511</v>
      </c>
      <c r="C1089" t="s">
        <v>381</v>
      </c>
      <c r="D1089" t="s">
        <v>375</v>
      </c>
      <c r="E1089" t="s">
        <v>2053</v>
      </c>
      <c r="F1089" t="s">
        <v>267</v>
      </c>
      <c r="G1089" t="s">
        <v>268</v>
      </c>
      <c r="H1089" t="s">
        <v>2156</v>
      </c>
      <c r="I1089">
        <v>0</v>
      </c>
      <c r="J1089">
        <v>0</v>
      </c>
    </row>
    <row r="1090" spans="1:10" x14ac:dyDescent="0.25">
      <c r="A1090" t="s">
        <v>15116</v>
      </c>
      <c r="B1090" t="s">
        <v>10512</v>
      </c>
      <c r="C1090" t="s">
        <v>381</v>
      </c>
      <c r="D1090" t="s">
        <v>375</v>
      </c>
      <c r="E1090" t="s">
        <v>2053</v>
      </c>
      <c r="F1090" t="s">
        <v>267</v>
      </c>
      <c r="G1090" t="s">
        <v>268</v>
      </c>
      <c r="H1090" t="s">
        <v>2157</v>
      </c>
      <c r="I1090">
        <v>0</v>
      </c>
      <c r="J1090">
        <v>1</v>
      </c>
    </row>
    <row r="1091" spans="1:10" x14ac:dyDescent="0.25">
      <c r="A1091" t="s">
        <v>15117</v>
      </c>
      <c r="B1091" t="s">
        <v>10513</v>
      </c>
      <c r="C1091" t="s">
        <v>381</v>
      </c>
      <c r="D1091" t="s">
        <v>375</v>
      </c>
      <c r="E1091" t="s">
        <v>2053</v>
      </c>
      <c r="F1091" t="s">
        <v>267</v>
      </c>
      <c r="G1091" t="s">
        <v>268</v>
      </c>
      <c r="H1091" t="s">
        <v>4420</v>
      </c>
      <c r="I1091">
        <v>0</v>
      </c>
      <c r="J1091">
        <v>0</v>
      </c>
    </row>
    <row r="1092" spans="1:10" x14ac:dyDescent="0.25">
      <c r="A1092" t="s">
        <v>15118</v>
      </c>
      <c r="B1092" t="s">
        <v>10514</v>
      </c>
      <c r="C1092" t="s">
        <v>381</v>
      </c>
      <c r="D1092" t="s">
        <v>375</v>
      </c>
      <c r="E1092" t="s">
        <v>2053</v>
      </c>
      <c r="F1092" t="s">
        <v>267</v>
      </c>
      <c r="G1092" t="s">
        <v>268</v>
      </c>
      <c r="H1092" t="s">
        <v>2159</v>
      </c>
      <c r="I1092">
        <v>0</v>
      </c>
      <c r="J1092">
        <v>0</v>
      </c>
    </row>
    <row r="1093" spans="1:10" x14ac:dyDescent="0.25">
      <c r="A1093" t="s">
        <v>15119</v>
      </c>
      <c r="B1093" t="s">
        <v>10515</v>
      </c>
      <c r="C1093" t="s">
        <v>381</v>
      </c>
      <c r="D1093" t="s">
        <v>375</v>
      </c>
      <c r="E1093" t="s">
        <v>2053</v>
      </c>
      <c r="F1093" t="s">
        <v>267</v>
      </c>
      <c r="G1093" t="s">
        <v>268</v>
      </c>
      <c r="H1093" t="s">
        <v>2161</v>
      </c>
      <c r="I1093">
        <v>0</v>
      </c>
      <c r="J1093">
        <v>0</v>
      </c>
    </row>
    <row r="1094" spans="1:10" x14ac:dyDescent="0.25">
      <c r="A1094" t="s">
        <v>15120</v>
      </c>
      <c r="B1094" t="s">
        <v>10516</v>
      </c>
      <c r="C1094" t="s">
        <v>381</v>
      </c>
      <c r="D1094" t="s">
        <v>375</v>
      </c>
      <c r="E1094" t="s">
        <v>2053</v>
      </c>
      <c r="F1094" t="s">
        <v>267</v>
      </c>
      <c r="G1094" t="s">
        <v>268</v>
      </c>
      <c r="H1094" t="s">
        <v>4422</v>
      </c>
      <c r="I1094">
        <v>0</v>
      </c>
      <c r="J1094">
        <v>0</v>
      </c>
    </row>
    <row r="1095" spans="1:10" x14ac:dyDescent="0.25">
      <c r="A1095" t="s">
        <v>15121</v>
      </c>
      <c r="B1095" t="s">
        <v>10517</v>
      </c>
      <c r="C1095" t="s">
        <v>381</v>
      </c>
      <c r="D1095" t="s">
        <v>375</v>
      </c>
      <c r="E1095" t="s">
        <v>2053</v>
      </c>
      <c r="F1095" t="s">
        <v>267</v>
      </c>
      <c r="G1095" t="s">
        <v>268</v>
      </c>
      <c r="H1095" t="s">
        <v>4423</v>
      </c>
      <c r="I1095">
        <v>0</v>
      </c>
      <c r="J1095">
        <v>0</v>
      </c>
    </row>
    <row r="1096" spans="1:10" x14ac:dyDescent="0.25">
      <c r="A1096" t="s">
        <v>15122</v>
      </c>
      <c r="B1096" t="s">
        <v>10518</v>
      </c>
      <c r="C1096" t="s">
        <v>381</v>
      </c>
      <c r="D1096" t="s">
        <v>375</v>
      </c>
      <c r="E1096" t="s">
        <v>2053</v>
      </c>
      <c r="F1096" t="s">
        <v>267</v>
      </c>
      <c r="G1096" t="s">
        <v>268</v>
      </c>
      <c r="H1096" t="s">
        <v>4424</v>
      </c>
      <c r="I1096">
        <v>0</v>
      </c>
      <c r="J1096">
        <v>0</v>
      </c>
    </row>
    <row r="1097" spans="1:10" x14ac:dyDescent="0.25">
      <c r="A1097" t="s">
        <v>15123</v>
      </c>
      <c r="B1097" t="s">
        <v>10519</v>
      </c>
      <c r="C1097" t="s">
        <v>381</v>
      </c>
      <c r="D1097" t="s">
        <v>375</v>
      </c>
      <c r="E1097" t="s">
        <v>2053</v>
      </c>
      <c r="F1097" t="s">
        <v>267</v>
      </c>
      <c r="G1097" t="s">
        <v>268</v>
      </c>
      <c r="H1097" t="s">
        <v>4425</v>
      </c>
      <c r="I1097">
        <v>0</v>
      </c>
      <c r="J1097">
        <v>0</v>
      </c>
    </row>
    <row r="1098" spans="1:10" x14ac:dyDescent="0.25">
      <c r="A1098" t="s">
        <v>15124</v>
      </c>
      <c r="B1098" t="s">
        <v>10520</v>
      </c>
      <c r="C1098" t="s">
        <v>381</v>
      </c>
      <c r="D1098" t="s">
        <v>375</v>
      </c>
      <c r="E1098" t="s">
        <v>2053</v>
      </c>
      <c r="F1098" t="s">
        <v>267</v>
      </c>
      <c r="G1098" t="s">
        <v>268</v>
      </c>
      <c r="H1098" t="s">
        <v>4427</v>
      </c>
      <c r="I1098">
        <v>0</v>
      </c>
      <c r="J1098">
        <v>0.24691358024691357</v>
      </c>
    </row>
    <row r="1099" spans="1:10" x14ac:dyDescent="0.25">
      <c r="A1099" t="s">
        <v>15125</v>
      </c>
      <c r="B1099" t="s">
        <v>10521</v>
      </c>
      <c r="C1099" t="s">
        <v>381</v>
      </c>
      <c r="D1099" t="s">
        <v>375</v>
      </c>
      <c r="E1099" t="s">
        <v>2053</v>
      </c>
      <c r="F1099" t="s">
        <v>267</v>
      </c>
      <c r="G1099" t="s">
        <v>268</v>
      </c>
      <c r="H1099" t="s">
        <v>4428</v>
      </c>
      <c r="I1099">
        <v>0</v>
      </c>
      <c r="J1099">
        <v>1</v>
      </c>
    </row>
    <row r="1100" spans="1:10" x14ac:dyDescent="0.25">
      <c r="A1100" t="s">
        <v>15126</v>
      </c>
      <c r="B1100" t="s">
        <v>10522</v>
      </c>
      <c r="C1100" t="s">
        <v>381</v>
      </c>
      <c r="D1100" t="s">
        <v>375</v>
      </c>
      <c r="E1100" t="s">
        <v>2053</v>
      </c>
      <c r="F1100" t="s">
        <v>267</v>
      </c>
      <c r="G1100" t="s">
        <v>268</v>
      </c>
      <c r="H1100" t="s">
        <v>4429</v>
      </c>
      <c r="I1100">
        <v>0</v>
      </c>
      <c r="J1100">
        <v>0.59259259259259256</v>
      </c>
    </row>
    <row r="1101" spans="1:10" x14ac:dyDescent="0.25">
      <c r="A1101" t="s">
        <v>15127</v>
      </c>
      <c r="B1101" t="s">
        <v>10523</v>
      </c>
      <c r="C1101" t="s">
        <v>382</v>
      </c>
      <c r="D1101" t="s">
        <v>375</v>
      </c>
      <c r="E1101" t="s">
        <v>2053</v>
      </c>
      <c r="F1101" t="s">
        <v>276</v>
      </c>
      <c r="G1101" t="s">
        <v>277</v>
      </c>
      <c r="H1101" t="s">
        <v>2131</v>
      </c>
      <c r="I1101">
        <v>0.17015851901119611</v>
      </c>
      <c r="J1101">
        <v>0.36825185677862765</v>
      </c>
    </row>
    <row r="1102" spans="1:10" x14ac:dyDescent="0.25">
      <c r="A1102" t="s">
        <v>15128</v>
      </c>
      <c r="B1102" t="s">
        <v>10524</v>
      </c>
      <c r="C1102" t="s">
        <v>382</v>
      </c>
      <c r="D1102" t="s">
        <v>375</v>
      </c>
      <c r="E1102" t="s">
        <v>2053</v>
      </c>
      <c r="F1102" t="s">
        <v>276</v>
      </c>
      <c r="G1102" t="s">
        <v>277</v>
      </c>
      <c r="H1102" t="s">
        <v>2132</v>
      </c>
      <c r="I1102">
        <v>0.25</v>
      </c>
      <c r="J1102">
        <v>0.5</v>
      </c>
    </row>
    <row r="1103" spans="1:10" x14ac:dyDescent="0.25">
      <c r="A1103" t="s">
        <v>15129</v>
      </c>
      <c r="B1103" t="s">
        <v>10525</v>
      </c>
      <c r="C1103" t="s">
        <v>382</v>
      </c>
      <c r="D1103" t="s">
        <v>375</v>
      </c>
      <c r="E1103" t="s">
        <v>2053</v>
      </c>
      <c r="F1103" t="s">
        <v>276</v>
      </c>
      <c r="G1103" t="s">
        <v>277</v>
      </c>
      <c r="H1103" t="s">
        <v>2138</v>
      </c>
      <c r="I1103">
        <v>0.2851315789473684</v>
      </c>
      <c r="J1103">
        <v>0.53539473684210526</v>
      </c>
    </row>
    <row r="1104" spans="1:10" x14ac:dyDescent="0.25">
      <c r="A1104" t="s">
        <v>15130</v>
      </c>
      <c r="B1104" t="s">
        <v>10526</v>
      </c>
      <c r="C1104" t="s">
        <v>382</v>
      </c>
      <c r="D1104" t="s">
        <v>375</v>
      </c>
      <c r="E1104" t="s">
        <v>2053</v>
      </c>
      <c r="F1104" t="s">
        <v>276</v>
      </c>
      <c r="G1104" t="s">
        <v>277</v>
      </c>
      <c r="H1104" t="s">
        <v>2140</v>
      </c>
      <c r="I1104">
        <v>0.25</v>
      </c>
      <c r="J1104">
        <v>0.5</v>
      </c>
    </row>
    <row r="1105" spans="1:10" x14ac:dyDescent="0.25">
      <c r="A1105" t="s">
        <v>15131</v>
      </c>
      <c r="B1105" t="s">
        <v>10527</v>
      </c>
      <c r="C1105" t="s">
        <v>382</v>
      </c>
      <c r="D1105" t="s">
        <v>375</v>
      </c>
      <c r="E1105" t="s">
        <v>2053</v>
      </c>
      <c r="F1105" t="s">
        <v>276</v>
      </c>
      <c r="G1105" t="s">
        <v>277</v>
      </c>
      <c r="H1105" t="s">
        <v>2142</v>
      </c>
      <c r="I1105">
        <v>0.28448000000000001</v>
      </c>
      <c r="J1105">
        <v>0.61112</v>
      </c>
    </row>
    <row r="1106" spans="1:10" x14ac:dyDescent="0.25">
      <c r="A1106" t="s">
        <v>15132</v>
      </c>
      <c r="B1106" t="s">
        <v>10528</v>
      </c>
      <c r="C1106" t="s">
        <v>382</v>
      </c>
      <c r="D1106" t="s">
        <v>375</v>
      </c>
      <c r="E1106" t="s">
        <v>2053</v>
      </c>
      <c r="F1106" t="s">
        <v>276</v>
      </c>
      <c r="G1106" t="s">
        <v>277</v>
      </c>
      <c r="H1106" t="s">
        <v>2144</v>
      </c>
      <c r="I1106">
        <v>0.25</v>
      </c>
      <c r="J1106">
        <v>0.5</v>
      </c>
    </row>
    <row r="1107" spans="1:10" x14ac:dyDescent="0.25">
      <c r="A1107" t="s">
        <v>15133</v>
      </c>
      <c r="B1107" t="s">
        <v>10529</v>
      </c>
      <c r="C1107" t="s">
        <v>382</v>
      </c>
      <c r="D1107" t="s">
        <v>375</v>
      </c>
      <c r="E1107" t="s">
        <v>2053</v>
      </c>
      <c r="F1107" t="s">
        <v>276</v>
      </c>
      <c r="G1107" t="s">
        <v>277</v>
      </c>
      <c r="H1107" t="s">
        <v>2146</v>
      </c>
      <c r="I1107">
        <v>0</v>
      </c>
      <c r="J1107">
        <v>0</v>
      </c>
    </row>
    <row r="1108" spans="1:10" x14ac:dyDescent="0.25">
      <c r="A1108" t="s">
        <v>15134</v>
      </c>
      <c r="B1108" t="s">
        <v>10530</v>
      </c>
      <c r="C1108" t="s">
        <v>382</v>
      </c>
      <c r="D1108" t="s">
        <v>375</v>
      </c>
      <c r="E1108" t="s">
        <v>2053</v>
      </c>
      <c r="F1108" t="s">
        <v>276</v>
      </c>
      <c r="G1108" t="s">
        <v>277</v>
      </c>
      <c r="H1108" t="s">
        <v>2148</v>
      </c>
      <c r="I1108">
        <v>0</v>
      </c>
      <c r="J1108">
        <v>0</v>
      </c>
    </row>
    <row r="1109" spans="1:10" x14ac:dyDescent="0.25">
      <c r="A1109" t="s">
        <v>15135</v>
      </c>
      <c r="B1109" t="s">
        <v>10531</v>
      </c>
      <c r="C1109" t="s">
        <v>382</v>
      </c>
      <c r="D1109" t="s">
        <v>375</v>
      </c>
      <c r="E1109" t="s">
        <v>2053</v>
      </c>
      <c r="F1109" t="s">
        <v>276</v>
      </c>
      <c r="G1109" t="s">
        <v>277</v>
      </c>
      <c r="H1109" t="s">
        <v>4416</v>
      </c>
      <c r="I1109">
        <v>0</v>
      </c>
      <c r="J1109">
        <v>0</v>
      </c>
    </row>
    <row r="1110" spans="1:10" x14ac:dyDescent="0.25">
      <c r="A1110" t="s">
        <v>15136</v>
      </c>
      <c r="B1110" t="s">
        <v>10532</v>
      </c>
      <c r="C1110" t="s">
        <v>382</v>
      </c>
      <c r="D1110" t="s">
        <v>375</v>
      </c>
      <c r="E1110" t="s">
        <v>2053</v>
      </c>
      <c r="F1110" t="s">
        <v>276</v>
      </c>
      <c r="G1110" t="s">
        <v>277</v>
      </c>
      <c r="H1110" t="s">
        <v>2150</v>
      </c>
      <c r="I1110">
        <v>0</v>
      </c>
      <c r="J1110">
        <v>0</v>
      </c>
    </row>
    <row r="1111" spans="1:10" x14ac:dyDescent="0.25">
      <c r="A1111" t="s">
        <v>15137</v>
      </c>
      <c r="B1111" t="s">
        <v>10533</v>
      </c>
      <c r="C1111" t="s">
        <v>382</v>
      </c>
      <c r="D1111" t="s">
        <v>375</v>
      </c>
      <c r="E1111" t="s">
        <v>2053</v>
      </c>
      <c r="F1111" t="s">
        <v>276</v>
      </c>
      <c r="G1111" t="s">
        <v>277</v>
      </c>
      <c r="H1111" t="s">
        <v>2151</v>
      </c>
      <c r="I1111">
        <v>0</v>
      </c>
      <c r="J1111">
        <v>0</v>
      </c>
    </row>
    <row r="1112" spans="1:10" x14ac:dyDescent="0.25">
      <c r="A1112" t="s">
        <v>15138</v>
      </c>
      <c r="B1112" t="s">
        <v>10534</v>
      </c>
      <c r="C1112" t="s">
        <v>382</v>
      </c>
      <c r="D1112" t="s">
        <v>375</v>
      </c>
      <c r="E1112" t="s">
        <v>2053</v>
      </c>
      <c r="F1112" t="s">
        <v>276</v>
      </c>
      <c r="G1112" t="s">
        <v>277</v>
      </c>
      <c r="H1112" t="s">
        <v>4426</v>
      </c>
      <c r="I1112">
        <v>0</v>
      </c>
      <c r="J1112">
        <v>0</v>
      </c>
    </row>
    <row r="1113" spans="1:10" x14ac:dyDescent="0.25">
      <c r="A1113" t="s">
        <v>15139</v>
      </c>
      <c r="B1113" t="s">
        <v>10535</v>
      </c>
      <c r="C1113" t="s">
        <v>382</v>
      </c>
      <c r="D1113" t="s">
        <v>375</v>
      </c>
      <c r="E1113" t="s">
        <v>2053</v>
      </c>
      <c r="F1113" t="s">
        <v>276</v>
      </c>
      <c r="G1113" t="s">
        <v>277</v>
      </c>
      <c r="H1113" t="s">
        <v>2152</v>
      </c>
      <c r="I1113">
        <v>0</v>
      </c>
      <c r="J1113">
        <v>0</v>
      </c>
    </row>
    <row r="1114" spans="1:10" x14ac:dyDescent="0.25">
      <c r="A1114" t="s">
        <v>15140</v>
      </c>
      <c r="B1114" t="s">
        <v>10536</v>
      </c>
      <c r="C1114" t="s">
        <v>382</v>
      </c>
      <c r="D1114" t="s">
        <v>375</v>
      </c>
      <c r="E1114" t="s">
        <v>2053</v>
      </c>
      <c r="F1114" t="s">
        <v>276</v>
      </c>
      <c r="G1114" t="s">
        <v>277</v>
      </c>
      <c r="H1114" t="s">
        <v>2154</v>
      </c>
      <c r="I1114">
        <v>0</v>
      </c>
      <c r="J1114">
        <v>0</v>
      </c>
    </row>
    <row r="1115" spans="1:10" x14ac:dyDescent="0.25">
      <c r="A1115" t="s">
        <v>15141</v>
      </c>
      <c r="B1115" t="s">
        <v>10537</v>
      </c>
      <c r="C1115" t="s">
        <v>382</v>
      </c>
      <c r="D1115" t="s">
        <v>375</v>
      </c>
      <c r="E1115" t="s">
        <v>2053</v>
      </c>
      <c r="F1115" t="s">
        <v>276</v>
      </c>
      <c r="G1115" t="s">
        <v>277</v>
      </c>
      <c r="H1115" t="s">
        <v>4419</v>
      </c>
      <c r="I1115">
        <v>0</v>
      </c>
      <c r="J1115">
        <v>0</v>
      </c>
    </row>
    <row r="1116" spans="1:10" x14ac:dyDescent="0.25">
      <c r="A1116" t="s">
        <v>15142</v>
      </c>
      <c r="B1116" t="s">
        <v>10538</v>
      </c>
      <c r="C1116" t="s">
        <v>383</v>
      </c>
      <c r="D1116" t="s">
        <v>375</v>
      </c>
      <c r="E1116" t="s">
        <v>2053</v>
      </c>
      <c r="F1116" t="s">
        <v>284</v>
      </c>
      <c r="G1116" t="s">
        <v>285</v>
      </c>
      <c r="H1116" t="s">
        <v>2131</v>
      </c>
      <c r="I1116">
        <v>0.17051643192488264</v>
      </c>
      <c r="J1116">
        <v>0.44985915492957745</v>
      </c>
    </row>
    <row r="1117" spans="1:10" x14ac:dyDescent="0.25">
      <c r="A1117" t="s">
        <v>15143</v>
      </c>
      <c r="B1117" t="s">
        <v>10539</v>
      </c>
      <c r="C1117" t="s">
        <v>383</v>
      </c>
      <c r="D1117" t="s">
        <v>375</v>
      </c>
      <c r="E1117" t="s">
        <v>2053</v>
      </c>
      <c r="F1117" t="s">
        <v>284</v>
      </c>
      <c r="G1117" t="s">
        <v>285</v>
      </c>
      <c r="H1117" t="s">
        <v>2132</v>
      </c>
      <c r="I1117">
        <v>0.25</v>
      </c>
      <c r="J1117">
        <v>0.5</v>
      </c>
    </row>
    <row r="1118" spans="1:10" x14ac:dyDescent="0.25">
      <c r="A1118" t="s">
        <v>15144</v>
      </c>
      <c r="B1118" t="s">
        <v>10540</v>
      </c>
      <c r="C1118" t="s">
        <v>383</v>
      </c>
      <c r="D1118" t="s">
        <v>375</v>
      </c>
      <c r="E1118" t="s">
        <v>2053</v>
      </c>
      <c r="F1118" t="s">
        <v>284</v>
      </c>
      <c r="G1118" t="s">
        <v>285</v>
      </c>
      <c r="H1118" t="s">
        <v>2138</v>
      </c>
      <c r="I1118">
        <v>0.25</v>
      </c>
      <c r="J1118">
        <v>0.83333333333333337</v>
      </c>
    </row>
    <row r="1119" spans="1:10" x14ac:dyDescent="0.25">
      <c r="A1119" t="s">
        <v>15145</v>
      </c>
      <c r="B1119" t="s">
        <v>10541</v>
      </c>
      <c r="C1119" t="s">
        <v>383</v>
      </c>
      <c r="D1119" t="s">
        <v>375</v>
      </c>
      <c r="E1119" t="s">
        <v>2053</v>
      </c>
      <c r="F1119" t="s">
        <v>284</v>
      </c>
      <c r="G1119" t="s">
        <v>285</v>
      </c>
      <c r="H1119" t="s">
        <v>2140</v>
      </c>
      <c r="I1119">
        <v>0.25</v>
      </c>
      <c r="J1119">
        <v>0.5</v>
      </c>
    </row>
    <row r="1120" spans="1:10" x14ac:dyDescent="0.25">
      <c r="A1120" t="s">
        <v>15146</v>
      </c>
      <c r="B1120" t="s">
        <v>10542</v>
      </c>
      <c r="C1120" t="s">
        <v>374</v>
      </c>
      <c r="D1120" t="s">
        <v>375</v>
      </c>
      <c r="E1120" t="s">
        <v>2053</v>
      </c>
      <c r="F1120" t="s">
        <v>247</v>
      </c>
      <c r="G1120" t="s">
        <v>248</v>
      </c>
      <c r="H1120" t="s">
        <v>2131</v>
      </c>
      <c r="I1120">
        <v>0.29812398042414356</v>
      </c>
      <c r="J1120">
        <v>0.58700380641653072</v>
      </c>
    </row>
    <row r="1121" spans="1:10" x14ac:dyDescent="0.25">
      <c r="A1121" t="s">
        <v>15147</v>
      </c>
      <c r="B1121" t="s">
        <v>10543</v>
      </c>
      <c r="C1121" t="s">
        <v>374</v>
      </c>
      <c r="D1121" t="s">
        <v>375</v>
      </c>
      <c r="E1121" t="s">
        <v>2053</v>
      </c>
      <c r="F1121" t="s">
        <v>247</v>
      </c>
      <c r="G1121" t="s">
        <v>248</v>
      </c>
      <c r="H1121" t="s">
        <v>2132</v>
      </c>
      <c r="I1121">
        <v>0.25</v>
      </c>
      <c r="J1121">
        <v>0.5</v>
      </c>
    </row>
    <row r="1122" spans="1:10" x14ac:dyDescent="0.25">
      <c r="A1122" t="s">
        <v>15148</v>
      </c>
      <c r="B1122" t="s">
        <v>10544</v>
      </c>
      <c r="C1122" t="s">
        <v>374</v>
      </c>
      <c r="D1122" t="s">
        <v>375</v>
      </c>
      <c r="E1122" t="s">
        <v>2053</v>
      </c>
      <c r="F1122" t="s">
        <v>247</v>
      </c>
      <c r="G1122" t="s">
        <v>248</v>
      </c>
      <c r="H1122" t="s">
        <v>2138</v>
      </c>
      <c r="I1122">
        <v>0.27612962962962961</v>
      </c>
      <c r="J1122">
        <v>0.52970370370370368</v>
      </c>
    </row>
    <row r="1123" spans="1:10" x14ac:dyDescent="0.25">
      <c r="A1123" t="s">
        <v>15149</v>
      </c>
      <c r="B1123" t="s">
        <v>10545</v>
      </c>
      <c r="C1123" t="s">
        <v>374</v>
      </c>
      <c r="D1123" t="s">
        <v>375</v>
      </c>
      <c r="E1123" t="s">
        <v>2053</v>
      </c>
      <c r="F1123" t="s">
        <v>247</v>
      </c>
      <c r="G1123" t="s">
        <v>248</v>
      </c>
      <c r="H1123" t="s">
        <v>2140</v>
      </c>
      <c r="I1123">
        <v>0.25</v>
      </c>
      <c r="J1123">
        <v>0.5</v>
      </c>
    </row>
    <row r="1124" spans="1:10" x14ac:dyDescent="0.25">
      <c r="A1124" t="s">
        <v>15150</v>
      </c>
      <c r="B1124" t="s">
        <v>10546</v>
      </c>
      <c r="C1124" t="s">
        <v>374</v>
      </c>
      <c r="D1124" t="s">
        <v>375</v>
      </c>
      <c r="E1124" t="s">
        <v>2053</v>
      </c>
      <c r="F1124" t="s">
        <v>247</v>
      </c>
      <c r="G1124" t="s">
        <v>248</v>
      </c>
      <c r="H1124" t="s">
        <v>2142</v>
      </c>
      <c r="I1124">
        <v>0.24911691981631931</v>
      </c>
      <c r="J1124">
        <v>0.47191805015895444</v>
      </c>
    </row>
    <row r="1125" spans="1:10" x14ac:dyDescent="0.25">
      <c r="A1125" t="s">
        <v>15151</v>
      </c>
      <c r="B1125" t="s">
        <v>10547</v>
      </c>
      <c r="C1125" t="s">
        <v>374</v>
      </c>
      <c r="D1125" t="s">
        <v>375</v>
      </c>
      <c r="E1125" t="s">
        <v>2053</v>
      </c>
      <c r="F1125" t="s">
        <v>247</v>
      </c>
      <c r="G1125" t="s">
        <v>248</v>
      </c>
      <c r="H1125" t="s">
        <v>2144</v>
      </c>
      <c r="I1125">
        <v>0.25</v>
      </c>
      <c r="J1125">
        <v>0.5</v>
      </c>
    </row>
    <row r="1126" spans="1:10" x14ac:dyDescent="0.25">
      <c r="A1126" t="s">
        <v>15152</v>
      </c>
      <c r="B1126" t="s">
        <v>10548</v>
      </c>
      <c r="C1126" t="s">
        <v>374</v>
      </c>
      <c r="D1126" t="s">
        <v>375</v>
      </c>
      <c r="E1126" t="s">
        <v>2053</v>
      </c>
      <c r="F1126" t="s">
        <v>247</v>
      </c>
      <c r="G1126" t="s">
        <v>248</v>
      </c>
      <c r="H1126" t="s">
        <v>2146</v>
      </c>
      <c r="I1126">
        <v>0</v>
      </c>
      <c r="J1126">
        <v>0</v>
      </c>
    </row>
    <row r="1127" spans="1:10" x14ac:dyDescent="0.25">
      <c r="A1127" t="s">
        <v>15153</v>
      </c>
      <c r="B1127" t="s">
        <v>10549</v>
      </c>
      <c r="C1127" t="s">
        <v>374</v>
      </c>
      <c r="D1127" t="s">
        <v>375</v>
      </c>
      <c r="E1127" t="s">
        <v>2053</v>
      </c>
      <c r="F1127" t="s">
        <v>247</v>
      </c>
      <c r="G1127" t="s">
        <v>248</v>
      </c>
      <c r="H1127" t="s">
        <v>2148</v>
      </c>
      <c r="I1127">
        <v>0</v>
      </c>
      <c r="J1127">
        <v>0</v>
      </c>
    </row>
    <row r="1128" spans="1:10" x14ac:dyDescent="0.25">
      <c r="A1128" t="s">
        <v>15154</v>
      </c>
      <c r="B1128" t="s">
        <v>10550</v>
      </c>
      <c r="C1128" t="s">
        <v>374</v>
      </c>
      <c r="D1128" t="s">
        <v>375</v>
      </c>
      <c r="E1128" t="s">
        <v>2053</v>
      </c>
      <c r="F1128" t="s">
        <v>247</v>
      </c>
      <c r="G1128" t="s">
        <v>248</v>
      </c>
      <c r="H1128" t="s">
        <v>4416</v>
      </c>
      <c r="I1128">
        <v>0</v>
      </c>
      <c r="J1128">
        <v>0</v>
      </c>
    </row>
    <row r="1129" spans="1:10" x14ac:dyDescent="0.25">
      <c r="A1129" t="s">
        <v>15155</v>
      </c>
      <c r="B1129" t="s">
        <v>10551</v>
      </c>
      <c r="C1129" t="s">
        <v>384</v>
      </c>
      <c r="D1129" t="s">
        <v>375</v>
      </c>
      <c r="E1129" t="s">
        <v>2053</v>
      </c>
      <c r="F1129" t="s">
        <v>304</v>
      </c>
      <c r="G1129" t="s">
        <v>305</v>
      </c>
      <c r="H1129" t="s">
        <v>2131</v>
      </c>
      <c r="I1129">
        <v>0.42749999999999999</v>
      </c>
      <c r="J1129">
        <v>0.6</v>
      </c>
    </row>
    <row r="1130" spans="1:10" x14ac:dyDescent="0.25">
      <c r="A1130" t="s">
        <v>15156</v>
      </c>
      <c r="B1130" t="s">
        <v>10552</v>
      </c>
      <c r="C1130" t="s">
        <v>384</v>
      </c>
      <c r="D1130" t="s">
        <v>375</v>
      </c>
      <c r="E1130" t="s">
        <v>2053</v>
      </c>
      <c r="F1130" t="s">
        <v>304</v>
      </c>
      <c r="G1130" t="s">
        <v>305</v>
      </c>
      <c r="H1130" t="s">
        <v>2132</v>
      </c>
      <c r="I1130">
        <v>0.3125</v>
      </c>
      <c r="J1130">
        <v>0.5</v>
      </c>
    </row>
    <row r="1131" spans="1:10" x14ac:dyDescent="0.25">
      <c r="A1131" t="s">
        <v>15157</v>
      </c>
      <c r="B1131" t="s">
        <v>10553</v>
      </c>
      <c r="C1131" t="s">
        <v>384</v>
      </c>
      <c r="D1131" t="s">
        <v>375</v>
      </c>
      <c r="E1131" t="s">
        <v>2053</v>
      </c>
      <c r="F1131" t="s">
        <v>304</v>
      </c>
      <c r="G1131" t="s">
        <v>305</v>
      </c>
      <c r="H1131" t="s">
        <v>2138</v>
      </c>
      <c r="I1131">
        <v>0.30810810810810813</v>
      </c>
      <c r="J1131">
        <v>0.54459459459459458</v>
      </c>
    </row>
    <row r="1132" spans="1:10" x14ac:dyDescent="0.25">
      <c r="A1132" t="s">
        <v>15158</v>
      </c>
      <c r="B1132" t="s">
        <v>10554</v>
      </c>
      <c r="C1132" t="s">
        <v>384</v>
      </c>
      <c r="D1132" t="s">
        <v>375</v>
      </c>
      <c r="E1132" t="s">
        <v>2053</v>
      </c>
      <c r="F1132" t="s">
        <v>304</v>
      </c>
      <c r="G1132" t="s">
        <v>305</v>
      </c>
      <c r="H1132" t="s">
        <v>2140</v>
      </c>
      <c r="I1132">
        <v>0.25</v>
      </c>
      <c r="J1132">
        <v>0.5</v>
      </c>
    </row>
    <row r="1133" spans="1:10" x14ac:dyDescent="0.25">
      <c r="A1133" t="s">
        <v>15159</v>
      </c>
      <c r="B1133" t="s">
        <v>10555</v>
      </c>
      <c r="C1133" t="s">
        <v>384</v>
      </c>
      <c r="D1133" t="s">
        <v>375</v>
      </c>
      <c r="E1133" t="s">
        <v>2053</v>
      </c>
      <c r="F1133" t="s">
        <v>304</v>
      </c>
      <c r="G1133" t="s">
        <v>305</v>
      </c>
      <c r="H1133" t="s">
        <v>2142</v>
      </c>
      <c r="I1133">
        <v>0</v>
      </c>
      <c r="J1133">
        <v>0</v>
      </c>
    </row>
    <row r="1134" spans="1:10" x14ac:dyDescent="0.25">
      <c r="A1134" t="s">
        <v>15160</v>
      </c>
      <c r="B1134" t="s">
        <v>10556</v>
      </c>
      <c r="C1134" t="s">
        <v>384</v>
      </c>
      <c r="D1134" t="s">
        <v>375</v>
      </c>
      <c r="E1134" t="s">
        <v>2053</v>
      </c>
      <c r="F1134" t="s">
        <v>304</v>
      </c>
      <c r="G1134" t="s">
        <v>305</v>
      </c>
      <c r="H1134" t="s">
        <v>2144</v>
      </c>
      <c r="I1134">
        <v>0</v>
      </c>
      <c r="J1134">
        <v>0</v>
      </c>
    </row>
    <row r="1135" spans="1:10" x14ac:dyDescent="0.25">
      <c r="A1135" t="s">
        <v>15161</v>
      </c>
      <c r="B1135" t="s">
        <v>10557</v>
      </c>
      <c r="C1135" t="s">
        <v>384</v>
      </c>
      <c r="D1135" t="s">
        <v>375</v>
      </c>
      <c r="E1135" t="s">
        <v>2053</v>
      </c>
      <c r="F1135" t="s">
        <v>304</v>
      </c>
      <c r="G1135" t="s">
        <v>305</v>
      </c>
      <c r="H1135" t="s">
        <v>2317</v>
      </c>
      <c r="I1135">
        <v>0</v>
      </c>
      <c r="J1135">
        <v>0</v>
      </c>
    </row>
    <row r="1136" spans="1:10" x14ac:dyDescent="0.25">
      <c r="A1136" t="s">
        <v>15162</v>
      </c>
      <c r="B1136" t="s">
        <v>10558</v>
      </c>
      <c r="C1136" t="s">
        <v>385</v>
      </c>
      <c r="D1136" t="s">
        <v>375</v>
      </c>
      <c r="E1136" t="s">
        <v>2053</v>
      </c>
      <c r="F1136" t="s">
        <v>312</v>
      </c>
      <c r="G1136" t="s">
        <v>313</v>
      </c>
      <c r="H1136" t="s">
        <v>2131</v>
      </c>
      <c r="I1136">
        <v>0</v>
      </c>
      <c r="J1136">
        <v>0.27777777777777779</v>
      </c>
    </row>
    <row r="1137" spans="1:10" x14ac:dyDescent="0.25">
      <c r="A1137" t="s">
        <v>15163</v>
      </c>
      <c r="B1137" t="s">
        <v>10559</v>
      </c>
      <c r="C1137" t="s">
        <v>385</v>
      </c>
      <c r="D1137" t="s">
        <v>375</v>
      </c>
      <c r="E1137" t="s">
        <v>2053</v>
      </c>
      <c r="F1137" t="s">
        <v>312</v>
      </c>
      <c r="G1137" t="s">
        <v>313</v>
      </c>
      <c r="H1137" t="s">
        <v>2132</v>
      </c>
      <c r="I1137">
        <v>0</v>
      </c>
      <c r="J1137">
        <v>0.90909090909090906</v>
      </c>
    </row>
    <row r="1138" spans="1:10" x14ac:dyDescent="0.25">
      <c r="A1138" t="s">
        <v>15164</v>
      </c>
      <c r="B1138" t="s">
        <v>10560</v>
      </c>
      <c r="C1138" t="s">
        <v>385</v>
      </c>
      <c r="D1138" t="s">
        <v>375</v>
      </c>
      <c r="E1138" t="s">
        <v>2053</v>
      </c>
      <c r="F1138" t="s">
        <v>312</v>
      </c>
      <c r="G1138" t="s">
        <v>313</v>
      </c>
      <c r="H1138" t="s">
        <v>2138</v>
      </c>
      <c r="I1138">
        <v>0</v>
      </c>
      <c r="J1138">
        <v>0.5473655658778056</v>
      </c>
    </row>
    <row r="1139" spans="1:10" x14ac:dyDescent="0.25">
      <c r="A1139" t="s">
        <v>15165</v>
      </c>
      <c r="B1139" t="s">
        <v>10561</v>
      </c>
      <c r="C1139" t="s">
        <v>385</v>
      </c>
      <c r="D1139" t="s">
        <v>375</v>
      </c>
      <c r="E1139" t="s">
        <v>2053</v>
      </c>
      <c r="F1139" t="s">
        <v>312</v>
      </c>
      <c r="G1139" t="s">
        <v>313</v>
      </c>
      <c r="H1139" t="s">
        <v>2140</v>
      </c>
      <c r="I1139">
        <v>0</v>
      </c>
      <c r="J1139">
        <v>1</v>
      </c>
    </row>
    <row r="1140" spans="1:10" x14ac:dyDescent="0.25">
      <c r="A1140" t="s">
        <v>15166</v>
      </c>
      <c r="B1140" t="s">
        <v>10562</v>
      </c>
      <c r="C1140" t="s">
        <v>388</v>
      </c>
      <c r="D1140" t="s">
        <v>375</v>
      </c>
      <c r="E1140" t="s">
        <v>2053</v>
      </c>
      <c r="F1140" t="s">
        <v>122</v>
      </c>
      <c r="G1140" t="s">
        <v>123</v>
      </c>
      <c r="H1140" t="s">
        <v>2131</v>
      </c>
      <c r="I1140">
        <v>0.11572629051620648</v>
      </c>
      <c r="J1140">
        <v>0.22737094837935173</v>
      </c>
    </row>
    <row r="1141" spans="1:10" x14ac:dyDescent="0.25">
      <c r="A1141" t="s">
        <v>15167</v>
      </c>
      <c r="B1141" t="s">
        <v>10563</v>
      </c>
      <c r="C1141" t="s">
        <v>388</v>
      </c>
      <c r="D1141" t="s">
        <v>375</v>
      </c>
      <c r="E1141" t="s">
        <v>2053</v>
      </c>
      <c r="F1141" t="s">
        <v>122</v>
      </c>
      <c r="G1141" t="s">
        <v>123</v>
      </c>
      <c r="H1141" t="s">
        <v>2132</v>
      </c>
      <c r="I1141">
        <v>0.16666666666666666</v>
      </c>
      <c r="J1141">
        <v>0.5</v>
      </c>
    </row>
    <row r="1142" spans="1:10" x14ac:dyDescent="0.25">
      <c r="A1142" t="s">
        <v>15168</v>
      </c>
      <c r="B1142" t="s">
        <v>10564</v>
      </c>
      <c r="C1142" t="s">
        <v>388</v>
      </c>
      <c r="D1142" t="s">
        <v>375</v>
      </c>
      <c r="E1142" t="s">
        <v>2053</v>
      </c>
      <c r="F1142" t="s">
        <v>122</v>
      </c>
      <c r="G1142" t="s">
        <v>123</v>
      </c>
      <c r="H1142" t="s">
        <v>2138</v>
      </c>
      <c r="I1142">
        <v>0.21844410097887687</v>
      </c>
      <c r="J1142">
        <v>0.46350678344495966</v>
      </c>
    </row>
    <row r="1143" spans="1:10" x14ac:dyDescent="0.25">
      <c r="A1143" t="s">
        <v>15169</v>
      </c>
      <c r="B1143" t="s">
        <v>10565</v>
      </c>
      <c r="C1143" t="s">
        <v>388</v>
      </c>
      <c r="D1143" t="s">
        <v>375</v>
      </c>
      <c r="E1143" t="s">
        <v>2053</v>
      </c>
      <c r="F1143" t="s">
        <v>122</v>
      </c>
      <c r="G1143" t="s">
        <v>123</v>
      </c>
      <c r="H1143" t="s">
        <v>2140</v>
      </c>
      <c r="I1143">
        <v>0.25</v>
      </c>
      <c r="J1143">
        <v>0.5</v>
      </c>
    </row>
    <row r="1144" spans="1:10" x14ac:dyDescent="0.25">
      <c r="A1144" t="s">
        <v>15170</v>
      </c>
      <c r="B1144" t="s">
        <v>10566</v>
      </c>
      <c r="C1144" t="s">
        <v>389</v>
      </c>
      <c r="D1144" t="s">
        <v>375</v>
      </c>
      <c r="E1144" t="s">
        <v>2053</v>
      </c>
      <c r="F1144" t="s">
        <v>322</v>
      </c>
      <c r="G1144" t="s">
        <v>323</v>
      </c>
      <c r="H1144" t="s">
        <v>2131</v>
      </c>
      <c r="I1144">
        <v>0</v>
      </c>
      <c r="J1144">
        <v>0</v>
      </c>
    </row>
    <row r="1145" spans="1:10" x14ac:dyDescent="0.25">
      <c r="A1145" t="s">
        <v>15171</v>
      </c>
      <c r="B1145" t="s">
        <v>10567</v>
      </c>
      <c r="C1145" t="s">
        <v>389</v>
      </c>
      <c r="D1145" t="s">
        <v>375</v>
      </c>
      <c r="E1145" t="s">
        <v>2053</v>
      </c>
      <c r="F1145" t="s">
        <v>322</v>
      </c>
      <c r="G1145" t="s">
        <v>323</v>
      </c>
      <c r="H1145" t="s">
        <v>2132</v>
      </c>
      <c r="I1145">
        <v>1</v>
      </c>
      <c r="J1145">
        <v>1</v>
      </c>
    </row>
    <row r="1146" spans="1:10" x14ac:dyDescent="0.25">
      <c r="A1146" t="s">
        <v>15172</v>
      </c>
      <c r="B1146" t="s">
        <v>10568</v>
      </c>
      <c r="C1146" t="s">
        <v>389</v>
      </c>
      <c r="D1146" t="s">
        <v>375</v>
      </c>
      <c r="E1146" t="s">
        <v>2053</v>
      </c>
      <c r="F1146" t="s">
        <v>322</v>
      </c>
      <c r="G1146" t="s">
        <v>323</v>
      </c>
      <c r="H1146" t="s">
        <v>2136</v>
      </c>
      <c r="I1146">
        <v>0.28246753246753248</v>
      </c>
      <c r="J1146">
        <v>0.58724832214765099</v>
      </c>
    </row>
    <row r="1147" spans="1:10" x14ac:dyDescent="0.25">
      <c r="A1147" t="s">
        <v>15173</v>
      </c>
      <c r="B1147" t="s">
        <v>10759</v>
      </c>
      <c r="C1147" t="s">
        <v>541</v>
      </c>
      <c r="D1147" t="s">
        <v>535</v>
      </c>
      <c r="E1147" t="s">
        <v>2061</v>
      </c>
      <c r="F1147" t="s">
        <v>267</v>
      </c>
      <c r="G1147" t="s">
        <v>268</v>
      </c>
      <c r="H1147" t="s">
        <v>2131</v>
      </c>
      <c r="I1147">
        <v>0.25</v>
      </c>
      <c r="J1147">
        <v>0.5</v>
      </c>
    </row>
    <row r="1148" spans="1:10" x14ac:dyDescent="0.25">
      <c r="A1148" t="s">
        <v>15174</v>
      </c>
      <c r="B1148" t="s">
        <v>10760</v>
      </c>
      <c r="C1148" t="s">
        <v>541</v>
      </c>
      <c r="D1148" t="s">
        <v>535</v>
      </c>
      <c r="E1148" t="s">
        <v>2061</v>
      </c>
      <c r="F1148" t="s">
        <v>267</v>
      </c>
      <c r="G1148" t="s">
        <v>268</v>
      </c>
      <c r="H1148" t="s">
        <v>2132</v>
      </c>
      <c r="I1148">
        <v>0.26666666666666666</v>
      </c>
      <c r="J1148">
        <v>0.46666666666666667</v>
      </c>
    </row>
    <row r="1149" spans="1:10" x14ac:dyDescent="0.25">
      <c r="A1149" t="s">
        <v>15175</v>
      </c>
      <c r="B1149" t="s">
        <v>10761</v>
      </c>
      <c r="C1149" t="s">
        <v>541</v>
      </c>
      <c r="D1149" t="s">
        <v>535</v>
      </c>
      <c r="E1149" t="s">
        <v>2061</v>
      </c>
      <c r="F1149" t="s">
        <v>267</v>
      </c>
      <c r="G1149" t="s">
        <v>268</v>
      </c>
      <c r="H1149" t="s">
        <v>2138</v>
      </c>
      <c r="I1149">
        <v>0.24</v>
      </c>
      <c r="J1149">
        <v>0.53666666666666663</v>
      </c>
    </row>
    <row r="1150" spans="1:10" x14ac:dyDescent="0.25">
      <c r="A1150" t="s">
        <v>15176</v>
      </c>
      <c r="B1150" t="s">
        <v>10762</v>
      </c>
      <c r="C1150" t="s">
        <v>541</v>
      </c>
      <c r="D1150" t="s">
        <v>535</v>
      </c>
      <c r="E1150" t="s">
        <v>2061</v>
      </c>
      <c r="F1150" t="s">
        <v>267</v>
      </c>
      <c r="G1150" t="s">
        <v>268</v>
      </c>
      <c r="H1150" t="s">
        <v>2140</v>
      </c>
      <c r="I1150">
        <v>0.25</v>
      </c>
      <c r="J1150">
        <v>0.5</v>
      </c>
    </row>
    <row r="1151" spans="1:10" x14ac:dyDescent="0.25">
      <c r="A1151" t="s">
        <v>15177</v>
      </c>
      <c r="B1151" t="s">
        <v>10763</v>
      </c>
      <c r="C1151" t="s">
        <v>542</v>
      </c>
      <c r="D1151" t="s">
        <v>535</v>
      </c>
      <c r="E1151" t="s">
        <v>2061</v>
      </c>
      <c r="F1151" t="s">
        <v>276</v>
      </c>
      <c r="G1151" t="s">
        <v>277</v>
      </c>
      <c r="H1151" t="s">
        <v>2214</v>
      </c>
      <c r="I1151">
        <v>0.27524999999999999</v>
      </c>
      <c r="J1151">
        <v>0.50729999999999997</v>
      </c>
    </row>
    <row r="1152" spans="1:10" x14ac:dyDescent="0.25">
      <c r="A1152" t="s">
        <v>15178</v>
      </c>
      <c r="B1152" t="s">
        <v>10765</v>
      </c>
      <c r="C1152" t="s">
        <v>542</v>
      </c>
      <c r="D1152" t="s">
        <v>535</v>
      </c>
      <c r="E1152" t="s">
        <v>2061</v>
      </c>
      <c r="F1152" t="s">
        <v>276</v>
      </c>
      <c r="G1152" t="s">
        <v>277</v>
      </c>
      <c r="H1152" t="s">
        <v>2132</v>
      </c>
      <c r="I1152">
        <v>0.24782608695652175</v>
      </c>
      <c r="J1152">
        <v>0.47826086956521741</v>
      </c>
    </row>
    <row r="1153" spans="1:10" x14ac:dyDescent="0.25">
      <c r="A1153" t="s">
        <v>15179</v>
      </c>
      <c r="B1153" t="s">
        <v>10767</v>
      </c>
      <c r="C1153" t="s">
        <v>542</v>
      </c>
      <c r="D1153" t="s">
        <v>535</v>
      </c>
      <c r="E1153" t="s">
        <v>2061</v>
      </c>
      <c r="F1153" t="s">
        <v>276</v>
      </c>
      <c r="G1153" t="s">
        <v>277</v>
      </c>
      <c r="H1153" t="s">
        <v>2138</v>
      </c>
      <c r="I1153">
        <v>0</v>
      </c>
      <c r="J1153">
        <v>0</v>
      </c>
    </row>
    <row r="1154" spans="1:10" x14ac:dyDescent="0.25">
      <c r="A1154" t="s">
        <v>15180</v>
      </c>
      <c r="B1154" t="s">
        <v>10768</v>
      </c>
      <c r="C1154" t="s">
        <v>542</v>
      </c>
      <c r="D1154" t="s">
        <v>535</v>
      </c>
      <c r="E1154" t="s">
        <v>2061</v>
      </c>
      <c r="F1154" t="s">
        <v>276</v>
      </c>
      <c r="G1154" t="s">
        <v>277</v>
      </c>
      <c r="H1154" t="s">
        <v>2140</v>
      </c>
      <c r="I1154">
        <v>0</v>
      </c>
      <c r="J1154">
        <v>0</v>
      </c>
    </row>
    <row r="1155" spans="1:10" x14ac:dyDescent="0.25">
      <c r="A1155" t="s">
        <v>15181</v>
      </c>
      <c r="B1155" t="s">
        <v>10769</v>
      </c>
      <c r="C1155" t="s">
        <v>542</v>
      </c>
      <c r="D1155" t="s">
        <v>535</v>
      </c>
      <c r="E1155" t="s">
        <v>2061</v>
      </c>
      <c r="F1155" t="s">
        <v>276</v>
      </c>
      <c r="G1155" t="s">
        <v>277</v>
      </c>
      <c r="H1155" t="s">
        <v>2142</v>
      </c>
      <c r="I1155">
        <v>0</v>
      </c>
      <c r="J1155">
        <v>0</v>
      </c>
    </row>
    <row r="1156" spans="1:10" x14ac:dyDescent="0.25">
      <c r="A1156" t="s">
        <v>15182</v>
      </c>
      <c r="B1156" t="s">
        <v>10770</v>
      </c>
      <c r="C1156" t="s">
        <v>542</v>
      </c>
      <c r="D1156" t="s">
        <v>535</v>
      </c>
      <c r="E1156" t="s">
        <v>2061</v>
      </c>
      <c r="F1156" t="s">
        <v>276</v>
      </c>
      <c r="G1156" t="s">
        <v>277</v>
      </c>
      <c r="H1156" t="s">
        <v>2144</v>
      </c>
      <c r="I1156">
        <v>0</v>
      </c>
      <c r="J1156">
        <v>0</v>
      </c>
    </row>
    <row r="1157" spans="1:10" x14ac:dyDescent="0.25">
      <c r="A1157" t="s">
        <v>15183</v>
      </c>
      <c r="B1157" t="s">
        <v>10772</v>
      </c>
      <c r="C1157" t="s">
        <v>542</v>
      </c>
      <c r="D1157" t="s">
        <v>535</v>
      </c>
      <c r="E1157" t="s">
        <v>2061</v>
      </c>
      <c r="F1157" t="s">
        <v>276</v>
      </c>
      <c r="G1157" t="s">
        <v>277</v>
      </c>
      <c r="H1157" t="s">
        <v>2223</v>
      </c>
      <c r="I1157">
        <v>0</v>
      </c>
      <c r="J1157">
        <v>0.33368421052631581</v>
      </c>
    </row>
    <row r="1158" spans="1:10" x14ac:dyDescent="0.25">
      <c r="A1158" t="s">
        <v>15184</v>
      </c>
      <c r="B1158" t="s">
        <v>10773</v>
      </c>
      <c r="C1158" t="s">
        <v>542</v>
      </c>
      <c r="D1158" t="s">
        <v>535</v>
      </c>
      <c r="E1158" t="s">
        <v>2061</v>
      </c>
      <c r="F1158" t="s">
        <v>276</v>
      </c>
      <c r="G1158" t="s">
        <v>277</v>
      </c>
      <c r="H1158" t="s">
        <v>2148</v>
      </c>
      <c r="I1158">
        <v>0</v>
      </c>
      <c r="J1158">
        <v>0.21</v>
      </c>
    </row>
    <row r="1159" spans="1:10" x14ac:dyDescent="0.25">
      <c r="A1159" t="s">
        <v>15185</v>
      </c>
      <c r="B1159" t="s">
        <v>10774</v>
      </c>
      <c r="C1159" t="s">
        <v>542</v>
      </c>
      <c r="D1159" t="s">
        <v>535</v>
      </c>
      <c r="E1159" t="s">
        <v>2061</v>
      </c>
      <c r="F1159" t="s">
        <v>276</v>
      </c>
      <c r="G1159" t="s">
        <v>277</v>
      </c>
      <c r="H1159" t="s">
        <v>2150</v>
      </c>
      <c r="I1159">
        <v>0</v>
      </c>
      <c r="J1159">
        <v>0</v>
      </c>
    </row>
    <row r="1160" spans="1:10" x14ac:dyDescent="0.25">
      <c r="A1160" t="s">
        <v>15186</v>
      </c>
      <c r="B1160" t="s">
        <v>10776</v>
      </c>
      <c r="C1160" t="s">
        <v>542</v>
      </c>
      <c r="D1160" t="s">
        <v>535</v>
      </c>
      <c r="E1160" t="s">
        <v>2061</v>
      </c>
      <c r="F1160" t="s">
        <v>276</v>
      </c>
      <c r="G1160" t="s">
        <v>277</v>
      </c>
      <c r="H1160" t="s">
        <v>2151</v>
      </c>
      <c r="I1160">
        <v>0</v>
      </c>
      <c r="J1160">
        <v>0</v>
      </c>
    </row>
    <row r="1161" spans="1:10" x14ac:dyDescent="0.25">
      <c r="A1161" t="s">
        <v>15187</v>
      </c>
      <c r="B1161" t="s">
        <v>10777</v>
      </c>
      <c r="C1161" t="s">
        <v>542</v>
      </c>
      <c r="D1161" t="s">
        <v>535</v>
      </c>
      <c r="E1161" t="s">
        <v>2061</v>
      </c>
      <c r="F1161" t="s">
        <v>276</v>
      </c>
      <c r="G1161" t="s">
        <v>277</v>
      </c>
      <c r="H1161" t="s">
        <v>4426</v>
      </c>
      <c r="I1161">
        <v>0</v>
      </c>
      <c r="J1161">
        <v>0</v>
      </c>
    </row>
    <row r="1162" spans="1:10" x14ac:dyDescent="0.25">
      <c r="A1162" t="s">
        <v>15188</v>
      </c>
      <c r="B1162" t="s">
        <v>10778</v>
      </c>
      <c r="C1162" t="s">
        <v>543</v>
      </c>
      <c r="D1162" t="s">
        <v>535</v>
      </c>
      <c r="E1162" t="s">
        <v>2061</v>
      </c>
      <c r="F1162" t="s">
        <v>284</v>
      </c>
      <c r="G1162" t="s">
        <v>285</v>
      </c>
      <c r="H1162" t="s">
        <v>2214</v>
      </c>
      <c r="I1162">
        <v>0.28865424430641823</v>
      </c>
      <c r="J1162">
        <v>0.4932919254658385</v>
      </c>
    </row>
    <row r="1163" spans="1:10" x14ac:dyDescent="0.25">
      <c r="A1163" t="s">
        <v>15189</v>
      </c>
      <c r="B1163" t="s">
        <v>10781</v>
      </c>
      <c r="C1163" t="s">
        <v>543</v>
      </c>
      <c r="D1163" t="s">
        <v>535</v>
      </c>
      <c r="E1163" t="s">
        <v>2061</v>
      </c>
      <c r="F1163" t="s">
        <v>284</v>
      </c>
      <c r="G1163" t="s">
        <v>285</v>
      </c>
      <c r="H1163" t="s">
        <v>2132</v>
      </c>
      <c r="I1163">
        <v>0.3</v>
      </c>
      <c r="J1163">
        <v>0.4</v>
      </c>
    </row>
    <row r="1164" spans="1:10" x14ac:dyDescent="0.25">
      <c r="A1164" t="s">
        <v>15190</v>
      </c>
      <c r="B1164" t="s">
        <v>10782</v>
      </c>
      <c r="C1164" t="s">
        <v>543</v>
      </c>
      <c r="D1164" t="s">
        <v>535</v>
      </c>
      <c r="E1164" t="s">
        <v>2061</v>
      </c>
      <c r="F1164" t="s">
        <v>284</v>
      </c>
      <c r="G1164" t="s">
        <v>285</v>
      </c>
      <c r="H1164" t="s">
        <v>2138</v>
      </c>
      <c r="I1164">
        <v>0.29804878048780487</v>
      </c>
      <c r="J1164">
        <v>0.61853658536585365</v>
      </c>
    </row>
    <row r="1165" spans="1:10" x14ac:dyDescent="0.25">
      <c r="A1165" t="s">
        <v>15191</v>
      </c>
      <c r="B1165" t="s">
        <v>10784</v>
      </c>
      <c r="C1165" t="s">
        <v>543</v>
      </c>
      <c r="D1165" t="s">
        <v>535</v>
      </c>
      <c r="E1165" t="s">
        <v>2061</v>
      </c>
      <c r="F1165" t="s">
        <v>284</v>
      </c>
      <c r="G1165" t="s">
        <v>285</v>
      </c>
      <c r="H1165" t="s">
        <v>2140</v>
      </c>
      <c r="I1165">
        <v>8.6956521739130436E-3</v>
      </c>
      <c r="J1165">
        <v>0.59130434782608698</v>
      </c>
    </row>
    <row r="1166" spans="1:10" x14ac:dyDescent="0.25">
      <c r="A1166" t="s">
        <v>15192</v>
      </c>
      <c r="B1166" t="s">
        <v>10785</v>
      </c>
      <c r="C1166" t="s">
        <v>543</v>
      </c>
      <c r="D1166" t="s">
        <v>535</v>
      </c>
      <c r="E1166" t="s">
        <v>2061</v>
      </c>
      <c r="F1166" t="s">
        <v>284</v>
      </c>
      <c r="G1166" t="s">
        <v>285</v>
      </c>
      <c r="H1166" t="s">
        <v>2142</v>
      </c>
      <c r="I1166">
        <v>0.47799999999999998</v>
      </c>
      <c r="J1166">
        <v>0.70752941176470585</v>
      </c>
    </row>
    <row r="1167" spans="1:10" x14ac:dyDescent="0.25">
      <c r="A1167" t="s">
        <v>15193</v>
      </c>
      <c r="B1167" t="s">
        <v>10789</v>
      </c>
      <c r="C1167" t="s">
        <v>543</v>
      </c>
      <c r="D1167" t="s">
        <v>535</v>
      </c>
      <c r="E1167" t="s">
        <v>2061</v>
      </c>
      <c r="F1167" t="s">
        <v>284</v>
      </c>
      <c r="G1167" t="s">
        <v>285</v>
      </c>
      <c r="H1167" t="s">
        <v>2144</v>
      </c>
      <c r="I1167">
        <v>0</v>
      </c>
      <c r="J1167">
        <v>0</v>
      </c>
    </row>
    <row r="1168" spans="1:10" x14ac:dyDescent="0.25">
      <c r="A1168" t="s">
        <v>15194</v>
      </c>
      <c r="B1168" t="s">
        <v>10790</v>
      </c>
      <c r="C1168" t="s">
        <v>544</v>
      </c>
      <c r="D1168" t="s">
        <v>535</v>
      </c>
      <c r="E1168" t="s">
        <v>2061</v>
      </c>
      <c r="F1168" t="s">
        <v>297</v>
      </c>
      <c r="G1168" t="s">
        <v>298</v>
      </c>
      <c r="H1168" t="s">
        <v>2214</v>
      </c>
      <c r="I1168">
        <v>0.21675541795665634</v>
      </c>
      <c r="J1168">
        <v>0.47591950464396282</v>
      </c>
    </row>
    <row r="1169" spans="1:10" x14ac:dyDescent="0.25">
      <c r="A1169" t="s">
        <v>15195</v>
      </c>
      <c r="B1169" t="s">
        <v>10792</v>
      </c>
      <c r="C1169" t="s">
        <v>544</v>
      </c>
      <c r="D1169" t="s">
        <v>535</v>
      </c>
      <c r="E1169" t="s">
        <v>2061</v>
      </c>
      <c r="F1169" t="s">
        <v>297</v>
      </c>
      <c r="G1169" t="s">
        <v>298</v>
      </c>
      <c r="H1169" t="s">
        <v>2132</v>
      </c>
      <c r="I1169">
        <v>0.8952941176470588</v>
      </c>
      <c r="J1169">
        <v>0.8952941176470588</v>
      </c>
    </row>
    <row r="1170" spans="1:10" x14ac:dyDescent="0.25">
      <c r="A1170" t="s">
        <v>15196</v>
      </c>
      <c r="B1170" t="s">
        <v>10793</v>
      </c>
      <c r="C1170" t="s">
        <v>544</v>
      </c>
      <c r="D1170" t="s">
        <v>535</v>
      </c>
      <c r="E1170" t="s">
        <v>2061</v>
      </c>
      <c r="F1170" t="s">
        <v>297</v>
      </c>
      <c r="G1170" t="s">
        <v>298</v>
      </c>
      <c r="H1170" t="s">
        <v>2138</v>
      </c>
      <c r="I1170">
        <v>0.21675541795665634</v>
      </c>
      <c r="J1170">
        <v>0.47591950464396282</v>
      </c>
    </row>
    <row r="1171" spans="1:10" x14ac:dyDescent="0.25">
      <c r="A1171" t="s">
        <v>15197</v>
      </c>
      <c r="B1171" t="s">
        <v>10795</v>
      </c>
      <c r="C1171" t="s">
        <v>544</v>
      </c>
      <c r="D1171" t="s">
        <v>535</v>
      </c>
      <c r="E1171" t="s">
        <v>2061</v>
      </c>
      <c r="F1171" t="s">
        <v>297</v>
      </c>
      <c r="G1171" t="s">
        <v>298</v>
      </c>
      <c r="H1171" t="s">
        <v>2140</v>
      </c>
      <c r="I1171">
        <v>0</v>
      </c>
      <c r="J1171">
        <v>1</v>
      </c>
    </row>
    <row r="1172" spans="1:10" x14ac:dyDescent="0.25">
      <c r="A1172" t="s">
        <v>15198</v>
      </c>
      <c r="B1172" t="s">
        <v>10796</v>
      </c>
      <c r="C1172" t="s">
        <v>544</v>
      </c>
      <c r="D1172" t="s">
        <v>535</v>
      </c>
      <c r="E1172" t="s">
        <v>2061</v>
      </c>
      <c r="F1172" t="s">
        <v>297</v>
      </c>
      <c r="G1172" t="s">
        <v>298</v>
      </c>
      <c r="H1172" t="s">
        <v>2202</v>
      </c>
      <c r="I1172">
        <v>0</v>
      </c>
      <c r="J1172">
        <v>0</v>
      </c>
    </row>
    <row r="1173" spans="1:10" x14ac:dyDescent="0.25">
      <c r="A1173" t="s">
        <v>15199</v>
      </c>
      <c r="B1173" t="s">
        <v>10797</v>
      </c>
      <c r="C1173" t="s">
        <v>534</v>
      </c>
      <c r="D1173" t="s">
        <v>535</v>
      </c>
      <c r="E1173" t="s">
        <v>2061</v>
      </c>
      <c r="F1173" t="s">
        <v>247</v>
      </c>
      <c r="G1173" t="s">
        <v>248</v>
      </c>
      <c r="H1173" t="s">
        <v>2131</v>
      </c>
      <c r="I1173">
        <v>0.2</v>
      </c>
      <c r="J1173">
        <v>0.37714285714285717</v>
      </c>
    </row>
    <row r="1174" spans="1:10" x14ac:dyDescent="0.25">
      <c r="A1174" t="s">
        <v>15200</v>
      </c>
      <c r="B1174" t="s">
        <v>10798</v>
      </c>
      <c r="C1174" t="s">
        <v>534</v>
      </c>
      <c r="D1174" t="s">
        <v>535</v>
      </c>
      <c r="E1174" t="s">
        <v>2061</v>
      </c>
      <c r="F1174" t="s">
        <v>247</v>
      </c>
      <c r="G1174" t="s">
        <v>248</v>
      </c>
      <c r="H1174" t="s">
        <v>2132</v>
      </c>
      <c r="I1174">
        <v>0.36399999999999999</v>
      </c>
      <c r="J1174">
        <v>0.80800000000000005</v>
      </c>
    </row>
    <row r="1175" spans="1:10" x14ac:dyDescent="0.25">
      <c r="A1175" t="s">
        <v>15201</v>
      </c>
      <c r="B1175" t="s">
        <v>10799</v>
      </c>
      <c r="C1175" t="s">
        <v>534</v>
      </c>
      <c r="D1175" t="s">
        <v>535</v>
      </c>
      <c r="E1175" t="s">
        <v>2061</v>
      </c>
      <c r="F1175" t="s">
        <v>247</v>
      </c>
      <c r="G1175" t="s">
        <v>248</v>
      </c>
      <c r="H1175" t="s">
        <v>2138</v>
      </c>
      <c r="I1175">
        <v>0.12530120481927712</v>
      </c>
      <c r="J1175">
        <v>0.2433734939759036</v>
      </c>
    </row>
    <row r="1176" spans="1:10" x14ac:dyDescent="0.25">
      <c r="A1176" t="s">
        <v>15202</v>
      </c>
      <c r="B1176" t="s">
        <v>10800</v>
      </c>
      <c r="C1176" t="s">
        <v>534</v>
      </c>
      <c r="D1176" t="s">
        <v>535</v>
      </c>
      <c r="E1176" t="s">
        <v>2061</v>
      </c>
      <c r="F1176" t="s">
        <v>247</v>
      </c>
      <c r="G1176" t="s">
        <v>248</v>
      </c>
      <c r="H1176" t="s">
        <v>2140</v>
      </c>
      <c r="I1176">
        <v>0.25</v>
      </c>
      <c r="J1176">
        <v>0.25</v>
      </c>
    </row>
    <row r="1177" spans="1:10" x14ac:dyDescent="0.25">
      <c r="A1177" t="s">
        <v>15203</v>
      </c>
      <c r="B1177" t="s">
        <v>10801</v>
      </c>
      <c r="C1177" t="s">
        <v>534</v>
      </c>
      <c r="D1177" t="s">
        <v>535</v>
      </c>
      <c r="E1177" t="s">
        <v>2061</v>
      </c>
      <c r="F1177" t="s">
        <v>247</v>
      </c>
      <c r="G1177" t="s">
        <v>248</v>
      </c>
      <c r="H1177" t="s">
        <v>2220</v>
      </c>
      <c r="I1177">
        <v>0.24299999999999999</v>
      </c>
      <c r="J1177">
        <v>0.495</v>
      </c>
    </row>
    <row r="1178" spans="1:10" x14ac:dyDescent="0.25">
      <c r="A1178" t="s">
        <v>15204</v>
      </c>
      <c r="B1178" t="s">
        <v>10802</v>
      </c>
      <c r="C1178" t="s">
        <v>534</v>
      </c>
      <c r="D1178" t="s">
        <v>535</v>
      </c>
      <c r="E1178" t="s">
        <v>2061</v>
      </c>
      <c r="F1178" t="s">
        <v>247</v>
      </c>
      <c r="G1178" t="s">
        <v>248</v>
      </c>
      <c r="H1178" t="s">
        <v>2144</v>
      </c>
      <c r="I1178">
        <v>0.25</v>
      </c>
      <c r="J1178">
        <v>0.125</v>
      </c>
    </row>
    <row r="1179" spans="1:10" x14ac:dyDescent="0.25">
      <c r="A1179" t="s">
        <v>15205</v>
      </c>
      <c r="B1179" t="s">
        <v>10804</v>
      </c>
      <c r="C1179" t="s">
        <v>534</v>
      </c>
      <c r="D1179" t="s">
        <v>535</v>
      </c>
      <c r="E1179" t="s">
        <v>2061</v>
      </c>
      <c r="F1179" t="s">
        <v>247</v>
      </c>
      <c r="G1179" t="s">
        <v>248</v>
      </c>
      <c r="H1179" t="s">
        <v>2317</v>
      </c>
      <c r="I1179">
        <v>0.1388888888888889</v>
      </c>
      <c r="J1179">
        <v>1.1277777777777778</v>
      </c>
    </row>
    <row r="1180" spans="1:10" x14ac:dyDescent="0.25">
      <c r="A1180" t="s">
        <v>15206</v>
      </c>
      <c r="B1180" t="s">
        <v>10805</v>
      </c>
      <c r="C1180" t="s">
        <v>534</v>
      </c>
      <c r="D1180" t="s">
        <v>535</v>
      </c>
      <c r="E1180" t="s">
        <v>2061</v>
      </c>
      <c r="F1180" t="s">
        <v>247</v>
      </c>
      <c r="G1180" t="s">
        <v>248</v>
      </c>
      <c r="H1180" t="s">
        <v>2223</v>
      </c>
      <c r="I1180">
        <v>0.25</v>
      </c>
      <c r="J1180">
        <v>1.05</v>
      </c>
    </row>
    <row r="1181" spans="1:10" x14ac:dyDescent="0.25">
      <c r="A1181" t="s">
        <v>15207</v>
      </c>
      <c r="B1181" t="s">
        <v>10806</v>
      </c>
      <c r="C1181" t="s">
        <v>534</v>
      </c>
      <c r="D1181" t="s">
        <v>535</v>
      </c>
      <c r="E1181" t="s">
        <v>2061</v>
      </c>
      <c r="F1181" t="s">
        <v>247</v>
      </c>
      <c r="G1181" t="s">
        <v>248</v>
      </c>
      <c r="H1181" t="s">
        <v>2148</v>
      </c>
      <c r="I1181">
        <v>0.25</v>
      </c>
      <c r="J1181">
        <v>1.05</v>
      </c>
    </row>
    <row r="1182" spans="1:10" x14ac:dyDescent="0.25">
      <c r="A1182" t="s">
        <v>15208</v>
      </c>
      <c r="B1182" t="s">
        <v>10807</v>
      </c>
      <c r="C1182" t="s">
        <v>534</v>
      </c>
      <c r="D1182" t="s">
        <v>535</v>
      </c>
      <c r="E1182" t="s">
        <v>2061</v>
      </c>
      <c r="F1182" t="s">
        <v>247</v>
      </c>
      <c r="G1182" t="s">
        <v>248</v>
      </c>
      <c r="H1182" t="s">
        <v>2150</v>
      </c>
      <c r="I1182">
        <v>0.26833333333333331</v>
      </c>
      <c r="J1182">
        <v>0.32500000000000001</v>
      </c>
    </row>
    <row r="1183" spans="1:10" x14ac:dyDescent="0.25">
      <c r="A1183" t="s">
        <v>15209</v>
      </c>
      <c r="B1183" t="s">
        <v>10808</v>
      </c>
      <c r="C1183" t="s">
        <v>534</v>
      </c>
      <c r="D1183" t="s">
        <v>535</v>
      </c>
      <c r="E1183" t="s">
        <v>2061</v>
      </c>
      <c r="F1183" t="s">
        <v>247</v>
      </c>
      <c r="G1183" t="s">
        <v>248</v>
      </c>
      <c r="H1183" t="s">
        <v>2151</v>
      </c>
      <c r="I1183">
        <v>0.26833333333333331</v>
      </c>
      <c r="J1183">
        <v>0.59166666666666667</v>
      </c>
    </row>
    <row r="1184" spans="1:10" x14ac:dyDescent="0.25">
      <c r="A1184" t="s">
        <v>15210</v>
      </c>
      <c r="B1184" t="s">
        <v>10809</v>
      </c>
      <c r="C1184" t="s">
        <v>545</v>
      </c>
      <c r="D1184" t="s">
        <v>535</v>
      </c>
      <c r="E1184" t="s">
        <v>2061</v>
      </c>
      <c r="F1184" t="s">
        <v>304</v>
      </c>
      <c r="G1184" t="s">
        <v>305</v>
      </c>
      <c r="H1184" t="s">
        <v>2131</v>
      </c>
      <c r="I1184">
        <v>0.33333333333333331</v>
      </c>
      <c r="J1184">
        <v>0.33333333333333331</v>
      </c>
    </row>
    <row r="1185" spans="1:10" x14ac:dyDescent="0.25">
      <c r="A1185" t="s">
        <v>15211</v>
      </c>
      <c r="B1185" t="s">
        <v>10810</v>
      </c>
      <c r="C1185" t="s">
        <v>545</v>
      </c>
      <c r="D1185" t="s">
        <v>535</v>
      </c>
      <c r="E1185" t="s">
        <v>2061</v>
      </c>
      <c r="F1185" t="s">
        <v>304</v>
      </c>
      <c r="G1185" t="s">
        <v>305</v>
      </c>
      <c r="H1185" t="s">
        <v>2132</v>
      </c>
      <c r="I1185">
        <v>0.66666666666666663</v>
      </c>
      <c r="J1185">
        <v>0.66666666666666663</v>
      </c>
    </row>
    <row r="1186" spans="1:10" x14ac:dyDescent="0.25">
      <c r="A1186" t="s">
        <v>15212</v>
      </c>
      <c r="B1186" t="s">
        <v>10811</v>
      </c>
      <c r="C1186" t="s">
        <v>545</v>
      </c>
      <c r="D1186" t="s">
        <v>535</v>
      </c>
      <c r="E1186" t="s">
        <v>2061</v>
      </c>
      <c r="F1186" t="s">
        <v>304</v>
      </c>
      <c r="G1186" t="s">
        <v>305</v>
      </c>
      <c r="H1186" t="s">
        <v>2138</v>
      </c>
      <c r="I1186">
        <v>0</v>
      </c>
      <c r="J1186">
        <v>0</v>
      </c>
    </row>
    <row r="1187" spans="1:10" x14ac:dyDescent="0.25">
      <c r="A1187" t="s">
        <v>15213</v>
      </c>
      <c r="B1187" t="s">
        <v>10812</v>
      </c>
      <c r="C1187" t="s">
        <v>545</v>
      </c>
      <c r="D1187" t="s">
        <v>535</v>
      </c>
      <c r="E1187" t="s">
        <v>2061</v>
      </c>
      <c r="F1187" t="s">
        <v>304</v>
      </c>
      <c r="G1187" t="s">
        <v>305</v>
      </c>
      <c r="H1187" t="s">
        <v>2140</v>
      </c>
      <c r="I1187">
        <v>4.1666666666666664E-2</v>
      </c>
      <c r="J1187">
        <v>4.1666666666666664E-2</v>
      </c>
    </row>
    <row r="1188" spans="1:10" x14ac:dyDescent="0.25">
      <c r="A1188" t="s">
        <v>15214</v>
      </c>
      <c r="B1188" t="s">
        <v>10813</v>
      </c>
      <c r="C1188" t="s">
        <v>545</v>
      </c>
      <c r="D1188" t="s">
        <v>535</v>
      </c>
      <c r="E1188" t="s">
        <v>2061</v>
      </c>
      <c r="F1188" t="s">
        <v>304</v>
      </c>
      <c r="G1188" t="s">
        <v>305</v>
      </c>
      <c r="H1188" t="s">
        <v>2142</v>
      </c>
      <c r="I1188">
        <v>0.24927536231884059</v>
      </c>
      <c r="J1188">
        <v>0.49855072463768119</v>
      </c>
    </row>
    <row r="1189" spans="1:10" x14ac:dyDescent="0.25">
      <c r="A1189" t="s">
        <v>15215</v>
      </c>
      <c r="B1189" t="s">
        <v>10814</v>
      </c>
      <c r="C1189" t="s">
        <v>545</v>
      </c>
      <c r="D1189" t="s">
        <v>535</v>
      </c>
      <c r="E1189" t="s">
        <v>2061</v>
      </c>
      <c r="F1189" t="s">
        <v>304</v>
      </c>
      <c r="G1189" t="s">
        <v>305</v>
      </c>
      <c r="H1189" t="s">
        <v>2144</v>
      </c>
      <c r="I1189">
        <v>4.1666666666666664E-2</v>
      </c>
      <c r="J1189">
        <v>4.1666666666666664E-2</v>
      </c>
    </row>
    <row r="1190" spans="1:10" x14ac:dyDescent="0.25">
      <c r="A1190" t="s">
        <v>15216</v>
      </c>
      <c r="B1190" t="s">
        <v>10815</v>
      </c>
      <c r="C1190" t="s">
        <v>545</v>
      </c>
      <c r="D1190" t="s">
        <v>535</v>
      </c>
      <c r="E1190" t="s">
        <v>2061</v>
      </c>
      <c r="F1190" t="s">
        <v>304</v>
      </c>
      <c r="G1190" t="s">
        <v>305</v>
      </c>
      <c r="H1190" t="s">
        <v>2317</v>
      </c>
      <c r="I1190">
        <v>0</v>
      </c>
      <c r="J1190">
        <v>0</v>
      </c>
    </row>
    <row r="1191" spans="1:10" x14ac:dyDescent="0.25">
      <c r="A1191" t="s">
        <v>15217</v>
      </c>
      <c r="B1191" t="s">
        <v>10816</v>
      </c>
      <c r="C1191" t="s">
        <v>545</v>
      </c>
      <c r="D1191" t="s">
        <v>535</v>
      </c>
      <c r="E1191" t="s">
        <v>2061</v>
      </c>
      <c r="F1191" t="s">
        <v>304</v>
      </c>
      <c r="G1191" t="s">
        <v>305</v>
      </c>
      <c r="H1191" t="s">
        <v>2321</v>
      </c>
      <c r="I1191">
        <v>0.14583333333333334</v>
      </c>
      <c r="J1191">
        <v>0.25</v>
      </c>
    </row>
    <row r="1192" spans="1:10" x14ac:dyDescent="0.25">
      <c r="A1192" t="s">
        <v>15218</v>
      </c>
      <c r="B1192" t="s">
        <v>10817</v>
      </c>
      <c r="C1192" t="s">
        <v>545</v>
      </c>
      <c r="D1192" t="s">
        <v>535</v>
      </c>
      <c r="E1192" t="s">
        <v>2061</v>
      </c>
      <c r="F1192" t="s">
        <v>304</v>
      </c>
      <c r="G1192" t="s">
        <v>305</v>
      </c>
      <c r="H1192" t="s">
        <v>2146</v>
      </c>
      <c r="I1192">
        <v>0</v>
      </c>
      <c r="J1192">
        <v>0</v>
      </c>
    </row>
    <row r="1193" spans="1:10" x14ac:dyDescent="0.25">
      <c r="A1193" t="s">
        <v>15219</v>
      </c>
      <c r="B1193" t="s">
        <v>10818</v>
      </c>
      <c r="C1193" t="s">
        <v>545</v>
      </c>
      <c r="D1193" t="s">
        <v>535</v>
      </c>
      <c r="E1193" t="s">
        <v>2061</v>
      </c>
      <c r="F1193" t="s">
        <v>304</v>
      </c>
      <c r="G1193" t="s">
        <v>305</v>
      </c>
      <c r="H1193" t="s">
        <v>2148</v>
      </c>
      <c r="I1193">
        <v>1</v>
      </c>
      <c r="J1193">
        <v>1</v>
      </c>
    </row>
    <row r="1194" spans="1:10" x14ac:dyDescent="0.25">
      <c r="A1194" t="s">
        <v>15220</v>
      </c>
      <c r="B1194" t="s">
        <v>10819</v>
      </c>
      <c r="C1194" t="s">
        <v>545</v>
      </c>
      <c r="D1194" t="s">
        <v>535</v>
      </c>
      <c r="E1194" t="s">
        <v>2061</v>
      </c>
      <c r="F1194" t="s">
        <v>304</v>
      </c>
      <c r="G1194" t="s">
        <v>305</v>
      </c>
      <c r="H1194" t="s">
        <v>4416</v>
      </c>
      <c r="I1194">
        <v>0</v>
      </c>
      <c r="J1194">
        <v>0</v>
      </c>
    </row>
    <row r="1195" spans="1:10" x14ac:dyDescent="0.25">
      <c r="A1195" t="s">
        <v>15221</v>
      </c>
      <c r="B1195" t="s">
        <v>10820</v>
      </c>
      <c r="C1195" t="s">
        <v>546</v>
      </c>
      <c r="D1195" t="s">
        <v>535</v>
      </c>
      <c r="E1195" t="s">
        <v>2061</v>
      </c>
      <c r="F1195" t="s">
        <v>312</v>
      </c>
      <c r="G1195" t="s">
        <v>313</v>
      </c>
      <c r="H1195" t="s">
        <v>2131</v>
      </c>
      <c r="I1195">
        <v>0</v>
      </c>
      <c r="J1195">
        <v>0</v>
      </c>
    </row>
    <row r="1196" spans="1:10" x14ac:dyDescent="0.25">
      <c r="A1196" t="s">
        <v>15222</v>
      </c>
      <c r="B1196" t="s">
        <v>10822</v>
      </c>
      <c r="C1196" t="s">
        <v>546</v>
      </c>
      <c r="D1196" t="s">
        <v>535</v>
      </c>
      <c r="E1196" t="s">
        <v>2061</v>
      </c>
      <c r="F1196" t="s">
        <v>312</v>
      </c>
      <c r="G1196" t="s">
        <v>313</v>
      </c>
      <c r="H1196" t="s">
        <v>2132</v>
      </c>
      <c r="I1196">
        <v>0</v>
      </c>
      <c r="J1196">
        <v>0</v>
      </c>
    </row>
    <row r="1197" spans="1:10" x14ac:dyDescent="0.25">
      <c r="A1197" t="s">
        <v>15223</v>
      </c>
      <c r="B1197" t="s">
        <v>10823</v>
      </c>
      <c r="C1197" t="s">
        <v>546</v>
      </c>
      <c r="D1197" t="s">
        <v>535</v>
      </c>
      <c r="E1197" t="s">
        <v>2061</v>
      </c>
      <c r="F1197" t="s">
        <v>312</v>
      </c>
      <c r="G1197" t="s">
        <v>313</v>
      </c>
      <c r="H1197" t="s">
        <v>2138</v>
      </c>
      <c r="I1197">
        <v>0.29270652173913042</v>
      </c>
      <c r="J1197">
        <v>0.50568478260869565</v>
      </c>
    </row>
    <row r="1198" spans="1:10" x14ac:dyDescent="0.25">
      <c r="A1198" t="s">
        <v>15224</v>
      </c>
      <c r="B1198" t="s">
        <v>10824</v>
      </c>
      <c r="C1198" t="s">
        <v>546</v>
      </c>
      <c r="D1198" t="s">
        <v>535</v>
      </c>
      <c r="E1198" t="s">
        <v>2061</v>
      </c>
      <c r="F1198" t="s">
        <v>312</v>
      </c>
      <c r="G1198" t="s">
        <v>313</v>
      </c>
      <c r="H1198" t="s">
        <v>2140</v>
      </c>
      <c r="I1198">
        <v>0.5</v>
      </c>
      <c r="J1198">
        <v>0.5</v>
      </c>
    </row>
    <row r="1199" spans="1:10" x14ac:dyDescent="0.25">
      <c r="A1199" t="s">
        <v>15225</v>
      </c>
      <c r="B1199" t="s">
        <v>10825</v>
      </c>
      <c r="C1199" t="s">
        <v>546</v>
      </c>
      <c r="D1199" t="s">
        <v>535</v>
      </c>
      <c r="E1199" t="s">
        <v>2061</v>
      </c>
      <c r="F1199" t="s">
        <v>312</v>
      </c>
      <c r="G1199" t="s">
        <v>313</v>
      </c>
      <c r="H1199" t="s">
        <v>2142</v>
      </c>
      <c r="I1199">
        <v>0.21926070038910506</v>
      </c>
      <c r="J1199">
        <v>0.32990000000000003</v>
      </c>
    </row>
    <row r="1200" spans="1:10" x14ac:dyDescent="0.25">
      <c r="A1200" t="s">
        <v>15226</v>
      </c>
      <c r="B1200" t="s">
        <v>10828</v>
      </c>
      <c r="C1200" t="s">
        <v>546</v>
      </c>
      <c r="D1200" t="s">
        <v>535</v>
      </c>
      <c r="E1200" t="s">
        <v>2061</v>
      </c>
      <c r="F1200" t="s">
        <v>312</v>
      </c>
      <c r="G1200" t="s">
        <v>313</v>
      </c>
      <c r="H1200" t="s">
        <v>2144</v>
      </c>
      <c r="I1200">
        <v>0.24931506849315069</v>
      </c>
      <c r="J1200">
        <v>0.49863013698630138</v>
      </c>
    </row>
    <row r="1201" spans="1:10" x14ac:dyDescent="0.25">
      <c r="A1201" t="s">
        <v>15227</v>
      </c>
      <c r="B1201" t="s">
        <v>10829</v>
      </c>
      <c r="C1201" t="s">
        <v>546</v>
      </c>
      <c r="D1201" t="s">
        <v>535</v>
      </c>
      <c r="E1201" t="s">
        <v>2061</v>
      </c>
      <c r="F1201" t="s">
        <v>312</v>
      </c>
      <c r="G1201" t="s">
        <v>313</v>
      </c>
      <c r="H1201" t="s">
        <v>2317</v>
      </c>
      <c r="I1201">
        <v>7.964184731385486E-2</v>
      </c>
      <c r="J1201">
        <v>0.18049010367577756</v>
      </c>
    </row>
    <row r="1202" spans="1:10" x14ac:dyDescent="0.25">
      <c r="A1202" t="s">
        <v>15228</v>
      </c>
      <c r="B1202" t="s">
        <v>10830</v>
      </c>
      <c r="C1202" t="s">
        <v>546</v>
      </c>
      <c r="D1202" t="s">
        <v>535</v>
      </c>
      <c r="E1202" t="s">
        <v>2061</v>
      </c>
      <c r="F1202" t="s">
        <v>312</v>
      </c>
      <c r="G1202" t="s">
        <v>313</v>
      </c>
      <c r="H1202" t="s">
        <v>2223</v>
      </c>
      <c r="I1202">
        <v>0.19244186046511627</v>
      </c>
      <c r="J1202">
        <v>0.44534883720930235</v>
      </c>
    </row>
    <row r="1203" spans="1:10" x14ac:dyDescent="0.25">
      <c r="A1203" t="s">
        <v>15229</v>
      </c>
      <c r="B1203" t="s">
        <v>10832</v>
      </c>
      <c r="C1203" t="s">
        <v>546</v>
      </c>
      <c r="D1203" t="s">
        <v>535</v>
      </c>
      <c r="E1203" t="s">
        <v>2061</v>
      </c>
      <c r="F1203" t="s">
        <v>312</v>
      </c>
      <c r="G1203" t="s">
        <v>313</v>
      </c>
      <c r="H1203" t="s">
        <v>2148</v>
      </c>
      <c r="I1203">
        <v>0</v>
      </c>
      <c r="J1203">
        <v>0</v>
      </c>
    </row>
    <row r="1204" spans="1:10" x14ac:dyDescent="0.25">
      <c r="A1204" t="s">
        <v>15230</v>
      </c>
      <c r="B1204" t="s">
        <v>10833</v>
      </c>
      <c r="C1204" t="s">
        <v>546</v>
      </c>
      <c r="D1204" t="s">
        <v>535</v>
      </c>
      <c r="E1204" t="s">
        <v>2061</v>
      </c>
      <c r="F1204" t="s">
        <v>312</v>
      </c>
      <c r="G1204" t="s">
        <v>313</v>
      </c>
      <c r="H1204" t="s">
        <v>2150</v>
      </c>
      <c r="I1204">
        <v>0.24</v>
      </c>
      <c r="J1204">
        <v>0.55400000000000005</v>
      </c>
    </row>
    <row r="1205" spans="1:10" x14ac:dyDescent="0.25">
      <c r="A1205" t="s">
        <v>15231</v>
      </c>
      <c r="B1205" t="s">
        <v>10834</v>
      </c>
      <c r="C1205" t="s">
        <v>546</v>
      </c>
      <c r="D1205" t="s">
        <v>535</v>
      </c>
      <c r="E1205" t="s">
        <v>2061</v>
      </c>
      <c r="F1205" t="s">
        <v>312</v>
      </c>
      <c r="G1205" t="s">
        <v>313</v>
      </c>
      <c r="H1205" t="s">
        <v>2151</v>
      </c>
      <c r="I1205">
        <v>0.24</v>
      </c>
      <c r="J1205">
        <v>2.1680000000000001</v>
      </c>
    </row>
    <row r="1206" spans="1:10" x14ac:dyDescent="0.25">
      <c r="A1206" t="s">
        <v>15232</v>
      </c>
      <c r="B1206" t="s">
        <v>10835</v>
      </c>
      <c r="C1206" t="s">
        <v>546</v>
      </c>
      <c r="D1206" t="s">
        <v>535</v>
      </c>
      <c r="E1206" t="s">
        <v>2061</v>
      </c>
      <c r="F1206" t="s">
        <v>312</v>
      </c>
      <c r="G1206" t="s">
        <v>313</v>
      </c>
      <c r="H1206" t="s">
        <v>4446</v>
      </c>
      <c r="I1206">
        <v>7.6742364917776043E-2</v>
      </c>
      <c r="J1206">
        <v>0.49675745784695202</v>
      </c>
    </row>
    <row r="1207" spans="1:10" x14ac:dyDescent="0.25">
      <c r="A1207" t="s">
        <v>15233</v>
      </c>
      <c r="B1207" t="s">
        <v>10837</v>
      </c>
      <c r="C1207" t="s">
        <v>546</v>
      </c>
      <c r="D1207" t="s">
        <v>535</v>
      </c>
      <c r="E1207" t="s">
        <v>2061</v>
      </c>
      <c r="F1207" t="s">
        <v>312</v>
      </c>
      <c r="G1207" t="s">
        <v>313</v>
      </c>
      <c r="H1207" t="s">
        <v>2154</v>
      </c>
      <c r="I1207">
        <v>0.24931506849315069</v>
      </c>
      <c r="J1207">
        <v>0.49863013698630138</v>
      </c>
    </row>
    <row r="1208" spans="1:10" x14ac:dyDescent="0.25">
      <c r="A1208" t="s">
        <v>15234</v>
      </c>
      <c r="B1208" t="s">
        <v>10838</v>
      </c>
      <c r="C1208" t="s">
        <v>549</v>
      </c>
      <c r="D1208" t="s">
        <v>535</v>
      </c>
      <c r="E1208" t="s">
        <v>2061</v>
      </c>
      <c r="F1208" t="s">
        <v>122</v>
      </c>
      <c r="G1208" t="s">
        <v>123</v>
      </c>
      <c r="H1208" t="s">
        <v>2131</v>
      </c>
      <c r="I1208">
        <v>0.2248</v>
      </c>
      <c r="J1208">
        <v>0.71819999999999995</v>
      </c>
    </row>
    <row r="1209" spans="1:10" x14ac:dyDescent="0.25">
      <c r="A1209" t="s">
        <v>15235</v>
      </c>
      <c r="B1209" t="s">
        <v>10841</v>
      </c>
      <c r="C1209" t="s">
        <v>549</v>
      </c>
      <c r="D1209" t="s">
        <v>535</v>
      </c>
      <c r="E1209" t="s">
        <v>2061</v>
      </c>
      <c r="F1209" t="s">
        <v>122</v>
      </c>
      <c r="G1209" t="s">
        <v>123</v>
      </c>
      <c r="H1209" t="s">
        <v>2132</v>
      </c>
      <c r="I1209">
        <v>0.25</v>
      </c>
      <c r="J1209">
        <v>0.5</v>
      </c>
    </row>
    <row r="1210" spans="1:10" x14ac:dyDescent="0.25">
      <c r="A1210" t="s">
        <v>15236</v>
      </c>
      <c r="B1210" t="s">
        <v>10845</v>
      </c>
      <c r="C1210" t="s">
        <v>549</v>
      </c>
      <c r="D1210" t="s">
        <v>535</v>
      </c>
      <c r="E1210" t="s">
        <v>2061</v>
      </c>
      <c r="F1210" t="s">
        <v>122</v>
      </c>
      <c r="G1210" t="s">
        <v>123</v>
      </c>
      <c r="H1210" t="s">
        <v>2138</v>
      </c>
      <c r="I1210">
        <v>0.32100000000000001</v>
      </c>
      <c r="J1210">
        <v>0.69699999999999995</v>
      </c>
    </row>
    <row r="1211" spans="1:10" x14ac:dyDescent="0.25">
      <c r="A1211" t="s">
        <v>15237</v>
      </c>
      <c r="B1211" t="s">
        <v>10848</v>
      </c>
      <c r="C1211" t="s">
        <v>549</v>
      </c>
      <c r="D1211" t="s">
        <v>535</v>
      </c>
      <c r="E1211" t="s">
        <v>2061</v>
      </c>
      <c r="F1211" t="s">
        <v>122</v>
      </c>
      <c r="G1211" t="s">
        <v>123</v>
      </c>
      <c r="H1211" t="s">
        <v>2140</v>
      </c>
      <c r="I1211">
        <v>0.25</v>
      </c>
      <c r="J1211">
        <v>0.5</v>
      </c>
    </row>
    <row r="1212" spans="1:10" x14ac:dyDescent="0.25">
      <c r="A1212" t="s">
        <v>15238</v>
      </c>
      <c r="B1212" t="s">
        <v>10850</v>
      </c>
      <c r="C1212" t="s">
        <v>549</v>
      </c>
      <c r="D1212" t="s">
        <v>535</v>
      </c>
      <c r="E1212" t="s">
        <v>2061</v>
      </c>
      <c r="F1212" t="s">
        <v>122</v>
      </c>
      <c r="G1212" t="s">
        <v>123</v>
      </c>
      <c r="H1212" t="s">
        <v>2142</v>
      </c>
      <c r="I1212">
        <v>0.33333333333333331</v>
      </c>
      <c r="J1212">
        <v>0.5</v>
      </c>
    </row>
    <row r="1213" spans="1:10" x14ac:dyDescent="0.25">
      <c r="A1213" t="s">
        <v>15239</v>
      </c>
      <c r="B1213" t="s">
        <v>10853</v>
      </c>
      <c r="C1213" t="s">
        <v>549</v>
      </c>
      <c r="D1213" t="s">
        <v>535</v>
      </c>
      <c r="E1213" t="s">
        <v>2061</v>
      </c>
      <c r="F1213" t="s">
        <v>122</v>
      </c>
      <c r="G1213" t="s">
        <v>123</v>
      </c>
      <c r="H1213" t="s">
        <v>2144</v>
      </c>
      <c r="I1213">
        <v>0.33333333333333331</v>
      </c>
      <c r="J1213">
        <v>0.5</v>
      </c>
    </row>
    <row r="1214" spans="1:10" x14ac:dyDescent="0.25">
      <c r="A1214" t="s">
        <v>15240</v>
      </c>
      <c r="B1214" t="s">
        <v>10854</v>
      </c>
      <c r="C1214" t="s">
        <v>549</v>
      </c>
      <c r="D1214" t="s">
        <v>535</v>
      </c>
      <c r="E1214" t="s">
        <v>2061</v>
      </c>
      <c r="F1214" t="s">
        <v>122</v>
      </c>
      <c r="G1214" t="s">
        <v>123</v>
      </c>
      <c r="H1214" t="s">
        <v>2146</v>
      </c>
      <c r="I1214">
        <v>0.14666666666666667</v>
      </c>
      <c r="J1214">
        <v>0.27333333333333332</v>
      </c>
    </row>
    <row r="1215" spans="1:10" x14ac:dyDescent="0.25">
      <c r="A1215" t="s">
        <v>15241</v>
      </c>
      <c r="B1215" t="s">
        <v>10857</v>
      </c>
      <c r="C1215" t="s">
        <v>549</v>
      </c>
      <c r="D1215" t="s">
        <v>535</v>
      </c>
      <c r="E1215" t="s">
        <v>2061</v>
      </c>
      <c r="F1215" t="s">
        <v>122</v>
      </c>
      <c r="G1215" t="s">
        <v>123</v>
      </c>
      <c r="H1215" t="s">
        <v>2148</v>
      </c>
      <c r="I1215">
        <v>0.4</v>
      </c>
      <c r="J1215">
        <v>0.9</v>
      </c>
    </row>
    <row r="1216" spans="1:10" x14ac:dyDescent="0.25">
      <c r="A1216" t="s">
        <v>15242</v>
      </c>
      <c r="B1216" t="s">
        <v>10858</v>
      </c>
      <c r="C1216" t="s">
        <v>549</v>
      </c>
      <c r="D1216" t="s">
        <v>535</v>
      </c>
      <c r="E1216" t="s">
        <v>2061</v>
      </c>
      <c r="F1216" t="s">
        <v>122</v>
      </c>
      <c r="G1216" t="s">
        <v>123</v>
      </c>
      <c r="H1216" t="s">
        <v>2150</v>
      </c>
      <c r="I1216">
        <v>0.28666666666666668</v>
      </c>
      <c r="J1216">
        <v>0.54333333333333333</v>
      </c>
    </row>
    <row r="1217" spans="1:10" x14ac:dyDescent="0.25">
      <c r="A1217" t="s">
        <v>15243</v>
      </c>
      <c r="B1217" t="s">
        <v>10859</v>
      </c>
      <c r="C1217" t="s">
        <v>549</v>
      </c>
      <c r="D1217" t="s">
        <v>535</v>
      </c>
      <c r="E1217" t="s">
        <v>2061</v>
      </c>
      <c r="F1217" t="s">
        <v>122</v>
      </c>
      <c r="G1217" t="s">
        <v>123</v>
      </c>
      <c r="H1217" t="s">
        <v>2151</v>
      </c>
      <c r="I1217">
        <v>0.28666666666666668</v>
      </c>
      <c r="J1217">
        <v>0.54333333333333333</v>
      </c>
    </row>
    <row r="1218" spans="1:10" x14ac:dyDescent="0.25">
      <c r="A1218" t="s">
        <v>15244</v>
      </c>
      <c r="B1218" t="s">
        <v>10860</v>
      </c>
      <c r="C1218" t="s">
        <v>549</v>
      </c>
      <c r="D1218" t="s">
        <v>535</v>
      </c>
      <c r="E1218" t="s">
        <v>2061</v>
      </c>
      <c r="F1218" t="s">
        <v>122</v>
      </c>
      <c r="G1218" t="s">
        <v>123</v>
      </c>
      <c r="H1218" t="s">
        <v>2152</v>
      </c>
      <c r="I1218">
        <v>0</v>
      </c>
      <c r="J1218">
        <v>0.66666666666666663</v>
      </c>
    </row>
    <row r="1219" spans="1:10" x14ac:dyDescent="0.25">
      <c r="A1219" t="s">
        <v>15245</v>
      </c>
      <c r="B1219" t="s">
        <v>10861</v>
      </c>
      <c r="C1219" t="s">
        <v>549</v>
      </c>
      <c r="D1219" t="s">
        <v>535</v>
      </c>
      <c r="E1219" t="s">
        <v>2061</v>
      </c>
      <c r="F1219" t="s">
        <v>122</v>
      </c>
      <c r="G1219" t="s">
        <v>123</v>
      </c>
      <c r="H1219" t="s">
        <v>2154</v>
      </c>
      <c r="I1219">
        <v>0.1</v>
      </c>
      <c r="J1219">
        <v>1</v>
      </c>
    </row>
    <row r="1220" spans="1:10" x14ac:dyDescent="0.25">
      <c r="A1220" t="s">
        <v>15246</v>
      </c>
      <c r="B1220" t="s">
        <v>10862</v>
      </c>
      <c r="C1220" t="s">
        <v>550</v>
      </c>
      <c r="D1220" t="s">
        <v>535</v>
      </c>
      <c r="E1220" t="s">
        <v>2061</v>
      </c>
      <c r="F1220" t="s">
        <v>322</v>
      </c>
      <c r="G1220" t="s">
        <v>323</v>
      </c>
      <c r="H1220" t="s">
        <v>2131</v>
      </c>
      <c r="I1220">
        <v>3.2608695652173912E-2</v>
      </c>
      <c r="J1220">
        <v>0.16304347826086957</v>
      </c>
    </row>
    <row r="1221" spans="1:10" x14ac:dyDescent="0.25">
      <c r="A1221" t="s">
        <v>15247</v>
      </c>
      <c r="B1221" t="s">
        <v>10863</v>
      </c>
      <c r="C1221" t="s">
        <v>550</v>
      </c>
      <c r="D1221" t="s">
        <v>535</v>
      </c>
      <c r="E1221" t="s">
        <v>2061</v>
      </c>
      <c r="F1221" t="s">
        <v>322</v>
      </c>
      <c r="G1221" t="s">
        <v>323</v>
      </c>
      <c r="H1221" t="s">
        <v>2132</v>
      </c>
      <c r="I1221">
        <v>1</v>
      </c>
      <c r="J1221">
        <v>1</v>
      </c>
    </row>
    <row r="1222" spans="1:10" x14ac:dyDescent="0.25">
      <c r="A1222" t="s">
        <v>15248</v>
      </c>
      <c r="B1222" t="s">
        <v>10864</v>
      </c>
      <c r="C1222" t="s">
        <v>550</v>
      </c>
      <c r="D1222" t="s">
        <v>535</v>
      </c>
      <c r="E1222" t="s">
        <v>2061</v>
      </c>
      <c r="F1222" t="s">
        <v>322</v>
      </c>
      <c r="G1222" t="s">
        <v>323</v>
      </c>
      <c r="H1222" t="s">
        <v>2136</v>
      </c>
      <c r="I1222">
        <v>0.2391304347826087</v>
      </c>
      <c r="J1222">
        <v>1</v>
      </c>
    </row>
    <row r="1223" spans="1:10" x14ac:dyDescent="0.25">
      <c r="A1223" t="s">
        <v>15249</v>
      </c>
      <c r="B1223" t="s">
        <v>10865</v>
      </c>
      <c r="C1223" t="s">
        <v>551</v>
      </c>
      <c r="D1223" t="s">
        <v>535</v>
      </c>
      <c r="E1223" t="s">
        <v>2061</v>
      </c>
      <c r="F1223" t="s">
        <v>328</v>
      </c>
      <c r="G1223" t="s">
        <v>329</v>
      </c>
      <c r="H1223" t="s">
        <v>2131</v>
      </c>
      <c r="I1223">
        <v>0</v>
      </c>
      <c r="J1223">
        <v>0</v>
      </c>
    </row>
    <row r="1224" spans="1:10" x14ac:dyDescent="0.25">
      <c r="A1224" t="s">
        <v>15250</v>
      </c>
      <c r="B1224" t="s">
        <v>10866</v>
      </c>
      <c r="C1224" t="s">
        <v>551</v>
      </c>
      <c r="D1224" t="s">
        <v>535</v>
      </c>
      <c r="E1224" t="s">
        <v>2061</v>
      </c>
      <c r="F1224" t="s">
        <v>328</v>
      </c>
      <c r="G1224" t="s">
        <v>329</v>
      </c>
      <c r="H1224" t="s">
        <v>2132</v>
      </c>
      <c r="I1224">
        <v>1</v>
      </c>
      <c r="J1224">
        <v>1</v>
      </c>
    </row>
    <row r="1225" spans="1:10" x14ac:dyDescent="0.25">
      <c r="A1225" t="s">
        <v>15251</v>
      </c>
      <c r="B1225" t="s">
        <v>10867</v>
      </c>
      <c r="C1225" t="s">
        <v>551</v>
      </c>
      <c r="D1225" t="s">
        <v>535</v>
      </c>
      <c r="E1225" t="s">
        <v>2061</v>
      </c>
      <c r="F1225" t="s">
        <v>328</v>
      </c>
      <c r="G1225" t="s">
        <v>329</v>
      </c>
      <c r="H1225" t="s">
        <v>2136</v>
      </c>
      <c r="I1225">
        <v>0</v>
      </c>
      <c r="J1225">
        <v>0</v>
      </c>
    </row>
    <row r="1226" spans="1:10" x14ac:dyDescent="0.25">
      <c r="A1226" t="s">
        <v>15252</v>
      </c>
      <c r="B1226" t="s">
        <v>10868</v>
      </c>
      <c r="C1226" t="s">
        <v>552</v>
      </c>
      <c r="D1226" t="s">
        <v>535</v>
      </c>
      <c r="E1226" t="s">
        <v>2061</v>
      </c>
      <c r="F1226" t="s">
        <v>553</v>
      </c>
      <c r="G1226" t="s">
        <v>554</v>
      </c>
      <c r="H1226" t="s">
        <v>2214</v>
      </c>
      <c r="I1226">
        <v>0.2</v>
      </c>
      <c r="J1226">
        <v>0.4</v>
      </c>
    </row>
    <row r="1227" spans="1:10" x14ac:dyDescent="0.25">
      <c r="A1227" t="s">
        <v>15253</v>
      </c>
      <c r="B1227" t="s">
        <v>10869</v>
      </c>
      <c r="C1227" t="s">
        <v>552</v>
      </c>
      <c r="D1227" t="s">
        <v>535</v>
      </c>
      <c r="E1227" t="s">
        <v>2061</v>
      </c>
      <c r="F1227" t="s">
        <v>553</v>
      </c>
      <c r="G1227" t="s">
        <v>554</v>
      </c>
      <c r="H1227" t="s">
        <v>2132</v>
      </c>
      <c r="I1227">
        <v>1</v>
      </c>
      <c r="J1227">
        <v>1</v>
      </c>
    </row>
    <row r="1228" spans="1:10" x14ac:dyDescent="0.25">
      <c r="A1228" t="s">
        <v>15254</v>
      </c>
      <c r="B1228" t="s">
        <v>10870</v>
      </c>
      <c r="C1228" t="s">
        <v>552</v>
      </c>
      <c r="D1228" t="s">
        <v>535</v>
      </c>
      <c r="E1228" t="s">
        <v>2061</v>
      </c>
      <c r="F1228" t="s">
        <v>553</v>
      </c>
      <c r="G1228" t="s">
        <v>554</v>
      </c>
      <c r="H1228" t="s">
        <v>2136</v>
      </c>
      <c r="I1228">
        <v>1</v>
      </c>
      <c r="J1228">
        <v>1</v>
      </c>
    </row>
    <row r="1229" spans="1:10" x14ac:dyDescent="0.25">
      <c r="A1229" t="s">
        <v>15255</v>
      </c>
      <c r="B1229" t="s">
        <v>10871</v>
      </c>
      <c r="C1229" t="s">
        <v>552</v>
      </c>
      <c r="D1229" t="s">
        <v>535</v>
      </c>
      <c r="E1229" t="s">
        <v>2061</v>
      </c>
      <c r="F1229" t="s">
        <v>553</v>
      </c>
      <c r="G1229" t="s">
        <v>554</v>
      </c>
      <c r="H1229" t="s">
        <v>2138</v>
      </c>
      <c r="I1229">
        <v>0.17319673265955973</v>
      </c>
      <c r="J1229">
        <v>0.42849231621210021</v>
      </c>
    </row>
    <row r="1230" spans="1:10" x14ac:dyDescent="0.25">
      <c r="A1230" t="s">
        <v>15256</v>
      </c>
      <c r="B1230" t="s">
        <v>10872</v>
      </c>
      <c r="C1230" t="s">
        <v>552</v>
      </c>
      <c r="D1230" t="s">
        <v>535</v>
      </c>
      <c r="E1230" t="s">
        <v>2061</v>
      </c>
      <c r="F1230" t="s">
        <v>553</v>
      </c>
      <c r="G1230" t="s">
        <v>554</v>
      </c>
      <c r="H1230" t="s">
        <v>2140</v>
      </c>
      <c r="I1230">
        <v>0.18889258397073494</v>
      </c>
      <c r="J1230">
        <v>0.45693382108413699</v>
      </c>
    </row>
    <row r="1231" spans="1:10" x14ac:dyDescent="0.25">
      <c r="A1231" t="s">
        <v>15257</v>
      </c>
      <c r="B1231" t="s">
        <v>10649</v>
      </c>
      <c r="C1231" t="s">
        <v>570</v>
      </c>
      <c r="D1231" t="s">
        <v>560</v>
      </c>
      <c r="E1231" t="s">
        <v>2062</v>
      </c>
      <c r="F1231" t="s">
        <v>304</v>
      </c>
      <c r="G1231" t="s">
        <v>305</v>
      </c>
      <c r="H1231" t="s">
        <v>2131</v>
      </c>
      <c r="I1231">
        <v>0</v>
      </c>
      <c r="J1231">
        <v>0.23484848484848486</v>
      </c>
    </row>
    <row r="1232" spans="1:10" x14ac:dyDescent="0.25">
      <c r="A1232" t="s">
        <v>15258</v>
      </c>
      <c r="B1232" t="s">
        <v>10650</v>
      </c>
      <c r="C1232" t="s">
        <v>570</v>
      </c>
      <c r="D1232" t="s">
        <v>560</v>
      </c>
      <c r="E1232" t="s">
        <v>2062</v>
      </c>
      <c r="F1232" t="s">
        <v>304</v>
      </c>
      <c r="G1232" t="s">
        <v>305</v>
      </c>
      <c r="H1232" t="s">
        <v>2138</v>
      </c>
      <c r="I1232">
        <v>0</v>
      </c>
      <c r="J1232">
        <v>0</v>
      </c>
    </row>
    <row r="1233" spans="1:10" x14ac:dyDescent="0.25">
      <c r="A1233" t="s">
        <v>15259</v>
      </c>
      <c r="B1233" t="s">
        <v>10651</v>
      </c>
      <c r="C1233" t="s">
        <v>570</v>
      </c>
      <c r="D1233" t="s">
        <v>560</v>
      </c>
      <c r="E1233" t="s">
        <v>2062</v>
      </c>
      <c r="F1233" t="s">
        <v>304</v>
      </c>
      <c r="G1233" t="s">
        <v>305</v>
      </c>
      <c r="H1233" t="s">
        <v>2142</v>
      </c>
      <c r="I1233">
        <v>0</v>
      </c>
      <c r="J1233">
        <v>8.3333333333333329E-2</v>
      </c>
    </row>
    <row r="1234" spans="1:10" x14ac:dyDescent="0.25">
      <c r="A1234" t="s">
        <v>15260</v>
      </c>
      <c r="B1234" t="s">
        <v>10652</v>
      </c>
      <c r="C1234" t="s">
        <v>570</v>
      </c>
      <c r="D1234" t="s">
        <v>560</v>
      </c>
      <c r="E1234" t="s">
        <v>2062</v>
      </c>
      <c r="F1234" t="s">
        <v>304</v>
      </c>
      <c r="G1234" t="s">
        <v>305</v>
      </c>
      <c r="H1234" t="s">
        <v>2144</v>
      </c>
      <c r="I1234">
        <v>0</v>
      </c>
      <c r="J1234">
        <v>1</v>
      </c>
    </row>
    <row r="1235" spans="1:10" x14ac:dyDescent="0.25">
      <c r="A1235" t="s">
        <v>15261</v>
      </c>
      <c r="B1235" t="s">
        <v>10653</v>
      </c>
      <c r="C1235" t="s">
        <v>570</v>
      </c>
      <c r="D1235" t="s">
        <v>560</v>
      </c>
      <c r="E1235" t="s">
        <v>2062</v>
      </c>
      <c r="F1235" t="s">
        <v>304</v>
      </c>
      <c r="G1235" t="s">
        <v>305</v>
      </c>
      <c r="H1235" t="s">
        <v>2146</v>
      </c>
      <c r="I1235">
        <v>0.36399999999999999</v>
      </c>
      <c r="J1235">
        <v>0.70799999999999996</v>
      </c>
    </row>
    <row r="1236" spans="1:10" x14ac:dyDescent="0.25">
      <c r="A1236" t="s">
        <v>15262</v>
      </c>
      <c r="B1236" t="s">
        <v>10654</v>
      </c>
      <c r="C1236" t="s">
        <v>570</v>
      </c>
      <c r="D1236" t="s">
        <v>560</v>
      </c>
      <c r="E1236" t="s">
        <v>2062</v>
      </c>
      <c r="F1236" t="s">
        <v>304</v>
      </c>
      <c r="G1236" t="s">
        <v>305</v>
      </c>
      <c r="H1236" t="s">
        <v>2148</v>
      </c>
      <c r="I1236">
        <v>0.5</v>
      </c>
      <c r="J1236">
        <v>0.5</v>
      </c>
    </row>
    <row r="1237" spans="1:10" x14ac:dyDescent="0.25">
      <c r="A1237" t="s">
        <v>15263</v>
      </c>
      <c r="B1237" t="s">
        <v>10655</v>
      </c>
      <c r="C1237" t="s">
        <v>570</v>
      </c>
      <c r="D1237" t="s">
        <v>560</v>
      </c>
      <c r="E1237" t="s">
        <v>2062</v>
      </c>
      <c r="F1237" t="s">
        <v>304</v>
      </c>
      <c r="G1237" t="s">
        <v>305</v>
      </c>
      <c r="H1237" t="s">
        <v>4416</v>
      </c>
      <c r="I1237">
        <v>0.5</v>
      </c>
      <c r="J1237">
        <v>0.5</v>
      </c>
    </row>
    <row r="1238" spans="1:10" x14ac:dyDescent="0.25">
      <c r="A1238" t="s">
        <v>15264</v>
      </c>
      <c r="B1238" t="s">
        <v>10656</v>
      </c>
      <c r="C1238" t="s">
        <v>570</v>
      </c>
      <c r="D1238" t="s">
        <v>560</v>
      </c>
      <c r="E1238" t="s">
        <v>2062</v>
      </c>
      <c r="F1238" t="s">
        <v>304</v>
      </c>
      <c r="G1238" t="s">
        <v>305</v>
      </c>
      <c r="H1238" t="s">
        <v>2150</v>
      </c>
      <c r="I1238">
        <v>0</v>
      </c>
      <c r="J1238">
        <v>0</v>
      </c>
    </row>
    <row r="1239" spans="1:10" x14ac:dyDescent="0.25">
      <c r="A1239" t="s">
        <v>15265</v>
      </c>
      <c r="B1239" t="s">
        <v>10657</v>
      </c>
      <c r="C1239" t="s">
        <v>570</v>
      </c>
      <c r="D1239" t="s">
        <v>560</v>
      </c>
      <c r="E1239" t="s">
        <v>2062</v>
      </c>
      <c r="F1239" t="s">
        <v>304</v>
      </c>
      <c r="G1239" t="s">
        <v>305</v>
      </c>
      <c r="H1239" t="s">
        <v>2151</v>
      </c>
      <c r="I1239">
        <v>0</v>
      </c>
      <c r="J1239">
        <v>1</v>
      </c>
    </row>
    <row r="1240" spans="1:10" x14ac:dyDescent="0.25">
      <c r="A1240" t="s">
        <v>15266</v>
      </c>
      <c r="B1240" t="s">
        <v>10658</v>
      </c>
      <c r="C1240" t="s">
        <v>570</v>
      </c>
      <c r="D1240" t="s">
        <v>560</v>
      </c>
      <c r="E1240" t="s">
        <v>2062</v>
      </c>
      <c r="F1240" t="s">
        <v>304</v>
      </c>
      <c r="G1240" t="s">
        <v>305</v>
      </c>
      <c r="H1240" t="s">
        <v>2152</v>
      </c>
      <c r="I1240">
        <v>0</v>
      </c>
      <c r="J1240">
        <v>0</v>
      </c>
    </row>
    <row r="1241" spans="1:10" x14ac:dyDescent="0.25">
      <c r="A1241" t="s">
        <v>15267</v>
      </c>
      <c r="B1241" t="s">
        <v>10659</v>
      </c>
      <c r="C1241" t="s">
        <v>570</v>
      </c>
      <c r="D1241" t="s">
        <v>560</v>
      </c>
      <c r="E1241" t="s">
        <v>2062</v>
      </c>
      <c r="F1241" t="s">
        <v>304</v>
      </c>
      <c r="G1241" t="s">
        <v>305</v>
      </c>
      <c r="H1241" t="s">
        <v>2154</v>
      </c>
      <c r="I1241">
        <v>0</v>
      </c>
      <c r="J1241">
        <v>1</v>
      </c>
    </row>
    <row r="1242" spans="1:10" x14ac:dyDescent="0.25">
      <c r="A1242" t="s">
        <v>15268</v>
      </c>
      <c r="B1242" t="s">
        <v>10660</v>
      </c>
      <c r="C1242" t="s">
        <v>570</v>
      </c>
      <c r="D1242" t="s">
        <v>560</v>
      </c>
      <c r="E1242" t="s">
        <v>2062</v>
      </c>
      <c r="F1242" t="s">
        <v>304</v>
      </c>
      <c r="G1242" t="s">
        <v>305</v>
      </c>
      <c r="H1242" t="s">
        <v>2156</v>
      </c>
      <c r="I1242">
        <v>0</v>
      </c>
      <c r="J1242">
        <v>0</v>
      </c>
    </row>
    <row r="1243" spans="1:10" x14ac:dyDescent="0.25">
      <c r="A1243" t="s">
        <v>15269</v>
      </c>
      <c r="B1243" t="s">
        <v>10661</v>
      </c>
      <c r="C1243" t="s">
        <v>570</v>
      </c>
      <c r="D1243" t="s">
        <v>560</v>
      </c>
      <c r="E1243" t="s">
        <v>2062</v>
      </c>
      <c r="F1243" t="s">
        <v>304</v>
      </c>
      <c r="G1243" t="s">
        <v>305</v>
      </c>
      <c r="H1243" t="s">
        <v>2157</v>
      </c>
      <c r="I1243">
        <v>0</v>
      </c>
      <c r="J1243">
        <v>0</v>
      </c>
    </row>
    <row r="1244" spans="1:10" x14ac:dyDescent="0.25">
      <c r="A1244" t="s">
        <v>15270</v>
      </c>
      <c r="B1244" t="s">
        <v>10662</v>
      </c>
      <c r="C1244" t="s">
        <v>570</v>
      </c>
      <c r="D1244" t="s">
        <v>560</v>
      </c>
      <c r="E1244" t="s">
        <v>2062</v>
      </c>
      <c r="F1244" t="s">
        <v>304</v>
      </c>
      <c r="G1244" t="s">
        <v>305</v>
      </c>
      <c r="H1244" t="s">
        <v>2159</v>
      </c>
      <c r="I1244">
        <v>0</v>
      </c>
      <c r="J1244">
        <v>0</v>
      </c>
    </row>
    <row r="1245" spans="1:10" x14ac:dyDescent="0.25">
      <c r="A1245" t="s">
        <v>15271</v>
      </c>
      <c r="B1245" t="s">
        <v>10663</v>
      </c>
      <c r="C1245" t="s">
        <v>570</v>
      </c>
      <c r="D1245" t="s">
        <v>560</v>
      </c>
      <c r="E1245" t="s">
        <v>2062</v>
      </c>
      <c r="F1245" t="s">
        <v>304</v>
      </c>
      <c r="G1245" t="s">
        <v>305</v>
      </c>
      <c r="H1245" t="s">
        <v>2161</v>
      </c>
      <c r="I1245">
        <v>0</v>
      </c>
      <c r="J1245">
        <v>1</v>
      </c>
    </row>
    <row r="1246" spans="1:10" x14ac:dyDescent="0.25">
      <c r="A1246" t="s">
        <v>15272</v>
      </c>
      <c r="B1246" t="s">
        <v>10664</v>
      </c>
      <c r="C1246" t="s">
        <v>570</v>
      </c>
      <c r="D1246" t="s">
        <v>560</v>
      </c>
      <c r="E1246" t="s">
        <v>2062</v>
      </c>
      <c r="F1246" t="s">
        <v>304</v>
      </c>
      <c r="G1246" t="s">
        <v>305</v>
      </c>
      <c r="H1246" t="s">
        <v>4423</v>
      </c>
      <c r="I1246">
        <v>0.25</v>
      </c>
      <c r="J1246">
        <v>0.25</v>
      </c>
    </row>
    <row r="1247" spans="1:10" x14ac:dyDescent="0.25">
      <c r="A1247" t="s">
        <v>15273</v>
      </c>
      <c r="B1247" t="s">
        <v>10665</v>
      </c>
      <c r="C1247" t="s">
        <v>570</v>
      </c>
      <c r="D1247" t="s">
        <v>560</v>
      </c>
      <c r="E1247" t="s">
        <v>2062</v>
      </c>
      <c r="F1247" t="s">
        <v>304</v>
      </c>
      <c r="G1247" t="s">
        <v>305</v>
      </c>
      <c r="H1247" t="s">
        <v>4424</v>
      </c>
      <c r="I1247">
        <v>0.3</v>
      </c>
      <c r="J1247">
        <v>0.3</v>
      </c>
    </row>
    <row r="1248" spans="1:10" x14ac:dyDescent="0.25">
      <c r="A1248" t="s">
        <v>15274</v>
      </c>
      <c r="B1248" t="s">
        <v>10666</v>
      </c>
      <c r="C1248" t="s">
        <v>570</v>
      </c>
      <c r="D1248" t="s">
        <v>560</v>
      </c>
      <c r="E1248" t="s">
        <v>2062</v>
      </c>
      <c r="F1248" t="s">
        <v>304</v>
      </c>
      <c r="G1248" t="s">
        <v>305</v>
      </c>
      <c r="H1248" t="s">
        <v>4427</v>
      </c>
      <c r="I1248">
        <v>0</v>
      </c>
      <c r="J1248">
        <v>0.14516129032258066</v>
      </c>
    </row>
    <row r="1249" spans="1:10" x14ac:dyDescent="0.25">
      <c r="A1249" t="s">
        <v>15275</v>
      </c>
      <c r="B1249" t="s">
        <v>10667</v>
      </c>
      <c r="C1249" t="s">
        <v>570</v>
      </c>
      <c r="D1249" t="s">
        <v>560</v>
      </c>
      <c r="E1249" t="s">
        <v>2062</v>
      </c>
      <c r="F1249" t="s">
        <v>304</v>
      </c>
      <c r="G1249" t="s">
        <v>305</v>
      </c>
      <c r="H1249" t="s">
        <v>4428</v>
      </c>
      <c r="I1249">
        <v>1</v>
      </c>
      <c r="J1249">
        <v>1</v>
      </c>
    </row>
    <row r="1250" spans="1:10" x14ac:dyDescent="0.25">
      <c r="A1250" t="s">
        <v>15276</v>
      </c>
      <c r="B1250" t="s">
        <v>10668</v>
      </c>
      <c r="C1250" t="s">
        <v>570</v>
      </c>
      <c r="D1250" t="s">
        <v>560</v>
      </c>
      <c r="E1250" t="s">
        <v>2062</v>
      </c>
      <c r="F1250" t="s">
        <v>304</v>
      </c>
      <c r="G1250" t="s">
        <v>305</v>
      </c>
      <c r="H1250" t="s">
        <v>4447</v>
      </c>
      <c r="I1250">
        <v>0</v>
      </c>
      <c r="J1250">
        <v>0</v>
      </c>
    </row>
    <row r="1251" spans="1:10" x14ac:dyDescent="0.25">
      <c r="A1251" t="s">
        <v>15277</v>
      </c>
      <c r="B1251" t="s">
        <v>10669</v>
      </c>
      <c r="C1251" t="s">
        <v>570</v>
      </c>
      <c r="D1251" t="s">
        <v>560</v>
      </c>
      <c r="E1251" t="s">
        <v>2062</v>
      </c>
      <c r="F1251" t="s">
        <v>304</v>
      </c>
      <c r="G1251" t="s">
        <v>305</v>
      </c>
      <c r="H1251" t="s">
        <v>4448</v>
      </c>
      <c r="I1251">
        <v>0</v>
      </c>
      <c r="J1251">
        <v>1</v>
      </c>
    </row>
    <row r="1252" spans="1:10" x14ac:dyDescent="0.25">
      <c r="A1252" t="s">
        <v>15278</v>
      </c>
      <c r="B1252" t="s">
        <v>10682</v>
      </c>
      <c r="C1252" t="s">
        <v>571</v>
      </c>
      <c r="D1252" t="s">
        <v>560</v>
      </c>
      <c r="E1252" t="s">
        <v>2062</v>
      </c>
      <c r="F1252" t="s">
        <v>312</v>
      </c>
      <c r="G1252" t="s">
        <v>313</v>
      </c>
      <c r="H1252" t="s">
        <v>2131</v>
      </c>
      <c r="I1252">
        <v>0</v>
      </c>
      <c r="J1252">
        <v>0</v>
      </c>
    </row>
    <row r="1253" spans="1:10" x14ac:dyDescent="0.25">
      <c r="A1253" t="s">
        <v>15279</v>
      </c>
      <c r="B1253" t="s">
        <v>10683</v>
      </c>
      <c r="C1253" t="s">
        <v>571</v>
      </c>
      <c r="D1253" t="s">
        <v>560</v>
      </c>
      <c r="E1253" t="s">
        <v>2062</v>
      </c>
      <c r="F1253" t="s">
        <v>312</v>
      </c>
      <c r="G1253" t="s">
        <v>313</v>
      </c>
      <c r="H1253" t="s">
        <v>2138</v>
      </c>
      <c r="I1253">
        <v>0</v>
      </c>
      <c r="J1253">
        <v>0</v>
      </c>
    </row>
    <row r="1254" spans="1:10" x14ac:dyDescent="0.25">
      <c r="A1254" t="s">
        <v>15280</v>
      </c>
      <c r="B1254" t="s">
        <v>10684</v>
      </c>
      <c r="C1254" t="s">
        <v>571</v>
      </c>
      <c r="D1254" t="s">
        <v>560</v>
      </c>
      <c r="E1254" t="s">
        <v>2062</v>
      </c>
      <c r="F1254" t="s">
        <v>312</v>
      </c>
      <c r="G1254" t="s">
        <v>313</v>
      </c>
      <c r="H1254" t="s">
        <v>2142</v>
      </c>
      <c r="I1254">
        <v>0</v>
      </c>
      <c r="J1254">
        <v>0</v>
      </c>
    </row>
    <row r="1255" spans="1:10" x14ac:dyDescent="0.25">
      <c r="A1255" t="s">
        <v>15281</v>
      </c>
      <c r="B1255" t="s">
        <v>10685</v>
      </c>
      <c r="C1255" t="s">
        <v>571</v>
      </c>
      <c r="D1255" t="s">
        <v>560</v>
      </c>
      <c r="E1255" t="s">
        <v>2062</v>
      </c>
      <c r="F1255" t="s">
        <v>312</v>
      </c>
      <c r="G1255" t="s">
        <v>313</v>
      </c>
      <c r="H1255" t="s">
        <v>2146</v>
      </c>
      <c r="I1255">
        <v>0</v>
      </c>
      <c r="J1255">
        <v>0</v>
      </c>
    </row>
    <row r="1256" spans="1:10" x14ac:dyDescent="0.25">
      <c r="A1256" t="s">
        <v>15282</v>
      </c>
      <c r="B1256" t="s">
        <v>10686</v>
      </c>
      <c r="C1256" t="s">
        <v>571</v>
      </c>
      <c r="D1256" t="s">
        <v>560</v>
      </c>
      <c r="E1256" t="s">
        <v>2062</v>
      </c>
      <c r="F1256" t="s">
        <v>312</v>
      </c>
      <c r="G1256" t="s">
        <v>313</v>
      </c>
      <c r="H1256" t="s">
        <v>2150</v>
      </c>
      <c r="I1256">
        <v>0</v>
      </c>
      <c r="J1256">
        <v>0.5</v>
      </c>
    </row>
    <row r="1257" spans="1:10" x14ac:dyDescent="0.25">
      <c r="A1257" t="s">
        <v>15283</v>
      </c>
      <c r="B1257" t="s">
        <v>10687</v>
      </c>
      <c r="C1257" t="s">
        <v>571</v>
      </c>
      <c r="D1257" t="s">
        <v>560</v>
      </c>
      <c r="E1257" t="s">
        <v>2062</v>
      </c>
      <c r="F1257" t="s">
        <v>312</v>
      </c>
      <c r="G1257" t="s">
        <v>313</v>
      </c>
      <c r="H1257" t="s">
        <v>2152</v>
      </c>
      <c r="I1257">
        <v>0</v>
      </c>
      <c r="J1257">
        <v>0.5</v>
      </c>
    </row>
    <row r="1258" spans="1:10" x14ac:dyDescent="0.25">
      <c r="A1258" t="s">
        <v>15284</v>
      </c>
      <c r="B1258" t="s">
        <v>10688</v>
      </c>
      <c r="C1258" t="s">
        <v>571</v>
      </c>
      <c r="D1258" t="s">
        <v>560</v>
      </c>
      <c r="E1258" t="s">
        <v>2062</v>
      </c>
      <c r="F1258" t="s">
        <v>312</v>
      </c>
      <c r="G1258" t="s">
        <v>313</v>
      </c>
      <c r="H1258" t="s">
        <v>2156</v>
      </c>
      <c r="I1258">
        <v>0</v>
      </c>
      <c r="J1258">
        <v>0.67088607594936711</v>
      </c>
    </row>
    <row r="1259" spans="1:10" x14ac:dyDescent="0.25">
      <c r="A1259" t="s">
        <v>15285</v>
      </c>
      <c r="B1259" t="s">
        <v>10689</v>
      </c>
      <c r="C1259" t="s">
        <v>571</v>
      </c>
      <c r="D1259" t="s">
        <v>560</v>
      </c>
      <c r="E1259" t="s">
        <v>2062</v>
      </c>
      <c r="F1259" t="s">
        <v>312</v>
      </c>
      <c r="G1259" t="s">
        <v>313</v>
      </c>
      <c r="H1259" t="s">
        <v>2159</v>
      </c>
      <c r="I1259">
        <v>0</v>
      </c>
      <c r="J1259">
        <v>0.54098360655737709</v>
      </c>
    </row>
    <row r="1260" spans="1:10" x14ac:dyDescent="0.25">
      <c r="A1260" t="s">
        <v>15286</v>
      </c>
      <c r="B1260" t="s">
        <v>10690</v>
      </c>
      <c r="C1260" t="s">
        <v>571</v>
      </c>
      <c r="D1260" t="s">
        <v>560</v>
      </c>
      <c r="E1260" t="s">
        <v>2062</v>
      </c>
      <c r="F1260" t="s">
        <v>312</v>
      </c>
      <c r="G1260" t="s">
        <v>313</v>
      </c>
      <c r="H1260" t="s">
        <v>4423</v>
      </c>
      <c r="I1260">
        <v>0</v>
      </c>
      <c r="J1260">
        <v>0.48148148148148145</v>
      </c>
    </row>
    <row r="1261" spans="1:10" x14ac:dyDescent="0.25">
      <c r="A1261" t="s">
        <v>15287</v>
      </c>
      <c r="B1261" t="s">
        <v>10706</v>
      </c>
      <c r="C1261" t="s">
        <v>574</v>
      </c>
      <c r="D1261" t="s">
        <v>560</v>
      </c>
      <c r="E1261" t="s">
        <v>2062</v>
      </c>
      <c r="F1261" t="s">
        <v>122</v>
      </c>
      <c r="G1261" t="s">
        <v>123</v>
      </c>
      <c r="H1261" t="s">
        <v>2131</v>
      </c>
      <c r="I1261">
        <v>1</v>
      </c>
      <c r="J1261">
        <v>17.245283018867923</v>
      </c>
    </row>
    <row r="1262" spans="1:10" x14ac:dyDescent="0.25">
      <c r="A1262" t="s">
        <v>15288</v>
      </c>
      <c r="B1262" t="s">
        <v>10707</v>
      </c>
      <c r="C1262" t="s">
        <v>574</v>
      </c>
      <c r="D1262" t="s">
        <v>560</v>
      </c>
      <c r="E1262" t="s">
        <v>2062</v>
      </c>
      <c r="F1262" t="s">
        <v>122</v>
      </c>
      <c r="G1262" t="s">
        <v>123</v>
      </c>
      <c r="H1262" t="s">
        <v>2132</v>
      </c>
      <c r="I1262">
        <v>0.75</v>
      </c>
      <c r="J1262">
        <v>0.625</v>
      </c>
    </row>
    <row r="1263" spans="1:10" x14ac:dyDescent="0.25">
      <c r="A1263" t="s">
        <v>15289</v>
      </c>
      <c r="B1263" t="s">
        <v>10708</v>
      </c>
      <c r="C1263" t="s">
        <v>574</v>
      </c>
      <c r="D1263" t="s">
        <v>560</v>
      </c>
      <c r="E1263" t="s">
        <v>2062</v>
      </c>
      <c r="F1263" t="s">
        <v>122</v>
      </c>
      <c r="G1263" t="s">
        <v>123</v>
      </c>
      <c r="H1263" t="s">
        <v>2136</v>
      </c>
      <c r="I1263">
        <v>0</v>
      </c>
      <c r="J1263">
        <v>0</v>
      </c>
    </row>
    <row r="1264" spans="1:10" x14ac:dyDescent="0.25">
      <c r="A1264" t="s">
        <v>15290</v>
      </c>
      <c r="B1264" t="s">
        <v>10709</v>
      </c>
      <c r="C1264" t="s">
        <v>574</v>
      </c>
      <c r="D1264" t="s">
        <v>560</v>
      </c>
      <c r="E1264" t="s">
        <v>2062</v>
      </c>
      <c r="F1264" t="s">
        <v>122</v>
      </c>
      <c r="G1264" t="s">
        <v>123</v>
      </c>
      <c r="H1264" t="s">
        <v>2138</v>
      </c>
      <c r="I1264">
        <v>0.20779220779220781</v>
      </c>
      <c r="J1264">
        <v>0.20779220779220781</v>
      </c>
    </row>
    <row r="1265" spans="1:10" x14ac:dyDescent="0.25">
      <c r="A1265" t="s">
        <v>15291</v>
      </c>
      <c r="B1265" t="s">
        <v>10715</v>
      </c>
      <c r="C1265" t="s">
        <v>575</v>
      </c>
      <c r="D1265" t="s">
        <v>560</v>
      </c>
      <c r="E1265" t="s">
        <v>2062</v>
      </c>
      <c r="F1265" t="s">
        <v>322</v>
      </c>
      <c r="G1265" t="s">
        <v>323</v>
      </c>
      <c r="H1265" t="s">
        <v>2131</v>
      </c>
      <c r="I1265">
        <v>0</v>
      </c>
      <c r="J1265">
        <v>0</v>
      </c>
    </row>
    <row r="1266" spans="1:10" x14ac:dyDescent="0.25">
      <c r="A1266" t="s">
        <v>15292</v>
      </c>
      <c r="B1266" t="s">
        <v>10716</v>
      </c>
      <c r="C1266" t="s">
        <v>575</v>
      </c>
      <c r="D1266" t="s">
        <v>560</v>
      </c>
      <c r="E1266" t="s">
        <v>2062</v>
      </c>
      <c r="F1266" t="s">
        <v>322</v>
      </c>
      <c r="G1266" t="s">
        <v>323</v>
      </c>
      <c r="H1266" t="s">
        <v>2132</v>
      </c>
      <c r="I1266">
        <v>0</v>
      </c>
      <c r="J1266">
        <v>0.59090909090909094</v>
      </c>
    </row>
    <row r="1267" spans="1:10" x14ac:dyDescent="0.25">
      <c r="A1267" t="s">
        <v>15293</v>
      </c>
      <c r="B1267" t="s">
        <v>13989</v>
      </c>
      <c r="C1267" t="s">
        <v>575</v>
      </c>
      <c r="D1267" t="s">
        <v>560</v>
      </c>
      <c r="E1267" t="s">
        <v>2062</v>
      </c>
      <c r="F1267" t="s">
        <v>322</v>
      </c>
      <c r="G1267" t="s">
        <v>323</v>
      </c>
      <c r="H1267" t="s">
        <v>2136</v>
      </c>
      <c r="I1267">
        <v>0</v>
      </c>
      <c r="J1267">
        <v>0</v>
      </c>
    </row>
    <row r="1268" spans="1:10" x14ac:dyDescent="0.25">
      <c r="A1268" t="s">
        <v>15294</v>
      </c>
      <c r="B1268" t="s">
        <v>15295</v>
      </c>
      <c r="C1268" t="s">
        <v>575</v>
      </c>
      <c r="D1268" t="s">
        <v>560</v>
      </c>
      <c r="E1268" t="s">
        <v>2062</v>
      </c>
      <c r="F1268" t="s">
        <v>322</v>
      </c>
      <c r="G1268" t="s">
        <v>323</v>
      </c>
      <c r="H1268" t="s">
        <v>2345</v>
      </c>
      <c r="I1268">
        <v>0</v>
      </c>
      <c r="J1268">
        <v>0</v>
      </c>
    </row>
    <row r="1269" spans="1:10" x14ac:dyDescent="0.25">
      <c r="A1269" t="s">
        <v>15296</v>
      </c>
      <c r="B1269" t="s">
        <v>10717</v>
      </c>
      <c r="C1269" t="s">
        <v>576</v>
      </c>
      <c r="D1269" t="s">
        <v>560</v>
      </c>
      <c r="E1269" t="s">
        <v>2062</v>
      </c>
      <c r="F1269" t="s">
        <v>553</v>
      </c>
      <c r="G1269" t="s">
        <v>554</v>
      </c>
      <c r="H1269" t="s">
        <v>2131</v>
      </c>
      <c r="I1269">
        <v>0</v>
      </c>
      <c r="J1269">
        <v>0</v>
      </c>
    </row>
    <row r="1270" spans="1:10" x14ac:dyDescent="0.25">
      <c r="A1270" t="s">
        <v>15297</v>
      </c>
      <c r="B1270" t="s">
        <v>10718</v>
      </c>
      <c r="C1270" t="s">
        <v>576</v>
      </c>
      <c r="D1270" t="s">
        <v>560</v>
      </c>
      <c r="E1270" t="s">
        <v>2062</v>
      </c>
      <c r="F1270" t="s">
        <v>553</v>
      </c>
      <c r="G1270" t="s">
        <v>554</v>
      </c>
      <c r="H1270" t="s">
        <v>2132</v>
      </c>
      <c r="I1270">
        <v>0</v>
      </c>
      <c r="J1270">
        <v>0</v>
      </c>
    </row>
    <row r="1271" spans="1:10" x14ac:dyDescent="0.25">
      <c r="A1271" t="s">
        <v>15298</v>
      </c>
      <c r="B1271" t="s">
        <v>13997</v>
      </c>
      <c r="C1271" t="s">
        <v>858</v>
      </c>
      <c r="D1271" t="s">
        <v>841</v>
      </c>
      <c r="E1271" t="s">
        <v>842</v>
      </c>
      <c r="F1271" t="s">
        <v>859</v>
      </c>
      <c r="G1271" t="s">
        <v>860</v>
      </c>
      <c r="H1271" t="s">
        <v>2214</v>
      </c>
      <c r="I1271">
        <v>0.45800000000000002</v>
      </c>
      <c r="J1271">
        <v>0.86</v>
      </c>
    </row>
    <row r="1272" spans="1:10" x14ac:dyDescent="0.25">
      <c r="A1272" t="s">
        <v>15299</v>
      </c>
      <c r="B1272" t="s">
        <v>13998</v>
      </c>
      <c r="C1272" t="s">
        <v>858</v>
      </c>
      <c r="D1272" t="s">
        <v>841</v>
      </c>
      <c r="E1272" t="s">
        <v>842</v>
      </c>
      <c r="F1272" t="s">
        <v>859</v>
      </c>
      <c r="G1272" t="s">
        <v>860</v>
      </c>
      <c r="H1272" t="s">
        <v>2138</v>
      </c>
      <c r="I1272">
        <v>0.53351206434316356</v>
      </c>
      <c r="J1272">
        <v>0.8418230563002681</v>
      </c>
    </row>
    <row r="1273" spans="1:10" x14ac:dyDescent="0.25">
      <c r="A1273" t="s">
        <v>15300</v>
      </c>
      <c r="B1273" t="s">
        <v>12763</v>
      </c>
      <c r="C1273" t="s">
        <v>871</v>
      </c>
      <c r="D1273" t="s">
        <v>841</v>
      </c>
      <c r="E1273" t="s">
        <v>842</v>
      </c>
      <c r="F1273" t="s">
        <v>872</v>
      </c>
      <c r="G1273" t="s">
        <v>873</v>
      </c>
      <c r="H1273" t="s">
        <v>2131</v>
      </c>
      <c r="I1273">
        <v>0.24863387978142076</v>
      </c>
      <c r="J1273">
        <v>0.49726775956284153</v>
      </c>
    </row>
    <row r="1274" spans="1:10" x14ac:dyDescent="0.25">
      <c r="A1274" t="s">
        <v>15301</v>
      </c>
      <c r="B1274" t="s">
        <v>12764</v>
      </c>
      <c r="C1274" t="s">
        <v>871</v>
      </c>
      <c r="D1274" t="s">
        <v>841</v>
      </c>
      <c r="E1274" t="s">
        <v>842</v>
      </c>
      <c r="F1274" t="s">
        <v>872</v>
      </c>
      <c r="G1274" t="s">
        <v>873</v>
      </c>
      <c r="H1274" t="s">
        <v>2132</v>
      </c>
      <c r="I1274">
        <v>1</v>
      </c>
      <c r="J1274">
        <v>0.95348837209302328</v>
      </c>
    </row>
    <row r="1275" spans="1:10" x14ac:dyDescent="0.25">
      <c r="A1275" t="s">
        <v>15302</v>
      </c>
      <c r="B1275" t="s">
        <v>12765</v>
      </c>
      <c r="C1275" t="s">
        <v>871</v>
      </c>
      <c r="D1275" t="s">
        <v>841</v>
      </c>
      <c r="E1275" t="s">
        <v>842</v>
      </c>
      <c r="F1275" t="s">
        <v>872</v>
      </c>
      <c r="G1275" t="s">
        <v>873</v>
      </c>
      <c r="H1275" t="s">
        <v>2136</v>
      </c>
      <c r="I1275">
        <v>0.20390731694311218</v>
      </c>
      <c r="J1275">
        <v>0.41487191868680734</v>
      </c>
    </row>
    <row r="1276" spans="1:10" x14ac:dyDescent="0.25">
      <c r="A1276" t="s">
        <v>15303</v>
      </c>
      <c r="B1276" t="s">
        <v>12766</v>
      </c>
      <c r="C1276" t="s">
        <v>871</v>
      </c>
      <c r="D1276" t="s">
        <v>841</v>
      </c>
      <c r="E1276" t="s">
        <v>842</v>
      </c>
      <c r="F1276" t="s">
        <v>872</v>
      </c>
      <c r="G1276" t="s">
        <v>873</v>
      </c>
      <c r="H1276" t="s">
        <v>2138</v>
      </c>
      <c r="I1276">
        <v>0</v>
      </c>
      <c r="J1276">
        <v>0</v>
      </c>
    </row>
    <row r="1277" spans="1:10" x14ac:dyDescent="0.25">
      <c r="A1277" t="s">
        <v>15304</v>
      </c>
      <c r="B1277" t="s">
        <v>12767</v>
      </c>
      <c r="C1277" t="s">
        <v>871</v>
      </c>
      <c r="D1277" t="s">
        <v>841</v>
      </c>
      <c r="E1277" t="s">
        <v>842</v>
      </c>
      <c r="F1277" t="s">
        <v>872</v>
      </c>
      <c r="G1277" t="s">
        <v>873</v>
      </c>
      <c r="H1277" t="s">
        <v>2202</v>
      </c>
      <c r="I1277">
        <v>0</v>
      </c>
      <c r="J1277">
        <v>0</v>
      </c>
    </row>
    <row r="1278" spans="1:10" x14ac:dyDescent="0.25">
      <c r="A1278" t="s">
        <v>15305</v>
      </c>
      <c r="B1278" t="s">
        <v>12768</v>
      </c>
      <c r="C1278" t="s">
        <v>871</v>
      </c>
      <c r="D1278" t="s">
        <v>841</v>
      </c>
      <c r="E1278" t="s">
        <v>842</v>
      </c>
      <c r="F1278" t="s">
        <v>872</v>
      </c>
      <c r="G1278" t="s">
        <v>873</v>
      </c>
      <c r="H1278" t="s">
        <v>2142</v>
      </c>
      <c r="I1278">
        <v>0.24184523162080176</v>
      </c>
      <c r="J1278">
        <v>0.52823388383307346</v>
      </c>
    </row>
    <row r="1279" spans="1:10" x14ac:dyDescent="0.25">
      <c r="A1279" t="s">
        <v>15306</v>
      </c>
      <c r="B1279" t="s">
        <v>12769</v>
      </c>
      <c r="C1279" t="s">
        <v>871</v>
      </c>
      <c r="D1279" t="s">
        <v>841</v>
      </c>
      <c r="E1279" t="s">
        <v>842</v>
      </c>
      <c r="F1279" t="s">
        <v>872</v>
      </c>
      <c r="G1279" t="s">
        <v>873</v>
      </c>
      <c r="H1279" t="s">
        <v>2144</v>
      </c>
      <c r="I1279">
        <v>0.2394420827139456</v>
      </c>
      <c r="J1279">
        <v>0.52272850875602772</v>
      </c>
    </row>
    <row r="1280" spans="1:10" x14ac:dyDescent="0.25">
      <c r="A1280" t="s">
        <v>15307</v>
      </c>
      <c r="B1280" t="s">
        <v>13946</v>
      </c>
      <c r="C1280" t="s">
        <v>877</v>
      </c>
      <c r="D1280" t="s">
        <v>841</v>
      </c>
      <c r="E1280" t="s">
        <v>842</v>
      </c>
      <c r="F1280" t="s">
        <v>878</v>
      </c>
      <c r="G1280" t="s">
        <v>879</v>
      </c>
      <c r="H1280" t="s">
        <v>2131</v>
      </c>
      <c r="I1280">
        <v>0.25</v>
      </c>
      <c r="J1280">
        <v>0.5</v>
      </c>
    </row>
    <row r="1281" spans="1:10" x14ac:dyDescent="0.25">
      <c r="A1281" t="s">
        <v>15308</v>
      </c>
      <c r="B1281" t="s">
        <v>13947</v>
      </c>
      <c r="C1281" t="s">
        <v>877</v>
      </c>
      <c r="D1281" t="s">
        <v>841</v>
      </c>
      <c r="E1281" t="s">
        <v>842</v>
      </c>
      <c r="F1281" t="s">
        <v>878</v>
      </c>
      <c r="G1281" t="s">
        <v>879</v>
      </c>
      <c r="H1281" t="s">
        <v>2132</v>
      </c>
      <c r="I1281">
        <v>0</v>
      </c>
      <c r="J1281">
        <v>0.5</v>
      </c>
    </row>
    <row r="1282" spans="1:10" x14ac:dyDescent="0.25">
      <c r="A1282" t="s">
        <v>15309</v>
      </c>
      <c r="B1282" t="s">
        <v>13948</v>
      </c>
      <c r="C1282" t="s">
        <v>877</v>
      </c>
      <c r="D1282" t="s">
        <v>841</v>
      </c>
      <c r="E1282" t="s">
        <v>842</v>
      </c>
      <c r="F1282" t="s">
        <v>878</v>
      </c>
      <c r="G1282" t="s">
        <v>879</v>
      </c>
      <c r="H1282" t="s">
        <v>2138</v>
      </c>
      <c r="I1282">
        <v>0</v>
      </c>
      <c r="J1282">
        <v>0.33333333333333331</v>
      </c>
    </row>
    <row r="1283" spans="1:10" x14ac:dyDescent="0.25">
      <c r="A1283" t="s">
        <v>15310</v>
      </c>
      <c r="B1283" t="s">
        <v>12778</v>
      </c>
      <c r="C1283" t="s">
        <v>881</v>
      </c>
      <c r="D1283" t="s">
        <v>882</v>
      </c>
      <c r="E1283" t="s">
        <v>883</v>
      </c>
      <c r="F1283" t="s">
        <v>888</v>
      </c>
      <c r="G1283" t="s">
        <v>889</v>
      </c>
      <c r="H1283" t="s">
        <v>2131</v>
      </c>
      <c r="I1283">
        <v>0.25</v>
      </c>
      <c r="J1283">
        <v>0.69424399999999997</v>
      </c>
    </row>
    <row r="1284" spans="1:10" x14ac:dyDescent="0.25">
      <c r="A1284" t="s">
        <v>15311</v>
      </c>
      <c r="B1284" t="s">
        <v>12779</v>
      </c>
      <c r="C1284" t="s">
        <v>881</v>
      </c>
      <c r="D1284" t="s">
        <v>882</v>
      </c>
      <c r="E1284" t="s">
        <v>883</v>
      </c>
      <c r="F1284" t="s">
        <v>888</v>
      </c>
      <c r="G1284" t="s">
        <v>889</v>
      </c>
      <c r="H1284" t="s">
        <v>2132</v>
      </c>
      <c r="I1284">
        <v>0.25</v>
      </c>
      <c r="J1284">
        <v>0.69813199999999997</v>
      </c>
    </row>
    <row r="1285" spans="1:10" x14ac:dyDescent="0.25">
      <c r="A1285" t="s">
        <v>15312</v>
      </c>
      <c r="B1285" t="s">
        <v>12780</v>
      </c>
      <c r="C1285" t="s">
        <v>881</v>
      </c>
      <c r="D1285" t="s">
        <v>882</v>
      </c>
      <c r="E1285" t="s">
        <v>883</v>
      </c>
      <c r="F1285" t="s">
        <v>888</v>
      </c>
      <c r="G1285" t="s">
        <v>889</v>
      </c>
      <c r="H1285" t="s">
        <v>2138</v>
      </c>
      <c r="I1285">
        <v>0.12596491228070175</v>
      </c>
      <c r="J1285">
        <v>0.26491228070175438</v>
      </c>
    </row>
    <row r="1286" spans="1:10" x14ac:dyDescent="0.25">
      <c r="A1286" t="s">
        <v>15313</v>
      </c>
      <c r="B1286" t="s">
        <v>12781</v>
      </c>
      <c r="C1286" t="s">
        <v>881</v>
      </c>
      <c r="D1286" t="s">
        <v>882</v>
      </c>
      <c r="E1286" t="s">
        <v>883</v>
      </c>
      <c r="F1286" t="s">
        <v>888</v>
      </c>
      <c r="G1286" t="s">
        <v>889</v>
      </c>
      <c r="H1286" t="s">
        <v>2140</v>
      </c>
      <c r="I1286">
        <v>0.12596491228070175</v>
      </c>
      <c r="J1286">
        <v>0.26491228070175438</v>
      </c>
    </row>
    <row r="1287" spans="1:10" x14ac:dyDescent="0.25">
      <c r="A1287" t="s">
        <v>15314</v>
      </c>
      <c r="B1287" t="s">
        <v>12782</v>
      </c>
      <c r="C1287" t="s">
        <v>881</v>
      </c>
      <c r="D1287" t="s">
        <v>882</v>
      </c>
      <c r="E1287" t="s">
        <v>883</v>
      </c>
      <c r="F1287" t="s">
        <v>888</v>
      </c>
      <c r="G1287" t="s">
        <v>889</v>
      </c>
      <c r="H1287" t="s">
        <v>2142</v>
      </c>
      <c r="I1287">
        <v>0.28125</v>
      </c>
      <c r="J1287">
        <v>0.54591624999999999</v>
      </c>
    </row>
    <row r="1288" spans="1:10" x14ac:dyDescent="0.25">
      <c r="A1288" t="s">
        <v>15315</v>
      </c>
      <c r="B1288" t="s">
        <v>12783</v>
      </c>
      <c r="C1288" t="s">
        <v>881</v>
      </c>
      <c r="D1288" t="s">
        <v>882</v>
      </c>
      <c r="E1288" t="s">
        <v>883</v>
      </c>
      <c r="F1288" t="s">
        <v>888</v>
      </c>
      <c r="G1288" t="s">
        <v>889</v>
      </c>
      <c r="H1288" t="s">
        <v>2144</v>
      </c>
      <c r="I1288">
        <v>0.28125</v>
      </c>
      <c r="J1288">
        <v>0.54591624999999999</v>
      </c>
    </row>
    <row r="1289" spans="1:10" x14ac:dyDescent="0.25">
      <c r="A1289" t="s">
        <v>15316</v>
      </c>
      <c r="B1289" t="s">
        <v>12784</v>
      </c>
      <c r="C1289" t="s">
        <v>881</v>
      </c>
      <c r="D1289" t="s">
        <v>882</v>
      </c>
      <c r="E1289" t="s">
        <v>883</v>
      </c>
      <c r="F1289" t="s">
        <v>888</v>
      </c>
      <c r="G1289" t="s">
        <v>889</v>
      </c>
      <c r="H1289" t="s">
        <v>2146</v>
      </c>
      <c r="I1289">
        <v>0.12198221092757307</v>
      </c>
      <c r="J1289">
        <v>0.30559085133418046</v>
      </c>
    </row>
    <row r="1290" spans="1:10" x14ac:dyDescent="0.25">
      <c r="A1290" t="s">
        <v>15317</v>
      </c>
      <c r="B1290" t="s">
        <v>12785</v>
      </c>
      <c r="C1290" t="s">
        <v>881</v>
      </c>
      <c r="D1290" t="s">
        <v>882</v>
      </c>
      <c r="E1290" t="s">
        <v>883</v>
      </c>
      <c r="F1290" t="s">
        <v>888</v>
      </c>
      <c r="G1290" t="s">
        <v>889</v>
      </c>
      <c r="H1290" t="s">
        <v>2148</v>
      </c>
      <c r="I1290">
        <v>0.12198221092757307</v>
      </c>
      <c r="J1290">
        <v>0.30559085133418046</v>
      </c>
    </row>
    <row r="1291" spans="1:10" x14ac:dyDescent="0.25">
      <c r="A1291" t="s">
        <v>15318</v>
      </c>
      <c r="B1291" t="s">
        <v>12786</v>
      </c>
      <c r="C1291" t="s">
        <v>881</v>
      </c>
      <c r="D1291" t="s">
        <v>882</v>
      </c>
      <c r="E1291" t="s">
        <v>883</v>
      </c>
      <c r="F1291" t="s">
        <v>888</v>
      </c>
      <c r="G1291" t="s">
        <v>889</v>
      </c>
      <c r="H1291" t="s">
        <v>2150</v>
      </c>
      <c r="I1291">
        <v>0.1378095238095238</v>
      </c>
      <c r="J1291">
        <v>0.20057142857142857</v>
      </c>
    </row>
    <row r="1292" spans="1:10" x14ac:dyDescent="0.25">
      <c r="A1292" t="s">
        <v>15319</v>
      </c>
      <c r="B1292" t="s">
        <v>12787</v>
      </c>
      <c r="C1292" t="s">
        <v>881</v>
      </c>
      <c r="D1292" t="s">
        <v>882</v>
      </c>
      <c r="E1292" t="s">
        <v>883</v>
      </c>
      <c r="F1292" t="s">
        <v>888</v>
      </c>
      <c r="G1292" t="s">
        <v>889</v>
      </c>
      <c r="H1292" t="s">
        <v>2151</v>
      </c>
      <c r="I1292">
        <v>0.1378095238095238</v>
      </c>
      <c r="J1292">
        <v>0.20057142857142857</v>
      </c>
    </row>
    <row r="1293" spans="1:10" x14ac:dyDescent="0.25">
      <c r="A1293" t="s">
        <v>15320</v>
      </c>
      <c r="B1293" t="s">
        <v>12788</v>
      </c>
      <c r="C1293" t="s">
        <v>881</v>
      </c>
      <c r="D1293" t="s">
        <v>882</v>
      </c>
      <c r="E1293" t="s">
        <v>883</v>
      </c>
      <c r="F1293" t="s">
        <v>888</v>
      </c>
      <c r="G1293" t="s">
        <v>889</v>
      </c>
      <c r="H1293" t="s">
        <v>2152</v>
      </c>
      <c r="I1293">
        <v>0.25</v>
      </c>
      <c r="J1293">
        <v>0.45263157894736844</v>
      </c>
    </row>
    <row r="1294" spans="1:10" x14ac:dyDescent="0.25">
      <c r="A1294" t="s">
        <v>15321</v>
      </c>
      <c r="B1294" t="s">
        <v>12789</v>
      </c>
      <c r="C1294" t="s">
        <v>881</v>
      </c>
      <c r="D1294" t="s">
        <v>882</v>
      </c>
      <c r="E1294" t="s">
        <v>883</v>
      </c>
      <c r="F1294" t="s">
        <v>888</v>
      </c>
      <c r="G1294" t="s">
        <v>889</v>
      </c>
      <c r="H1294" t="s">
        <v>2154</v>
      </c>
      <c r="I1294">
        <v>0.25</v>
      </c>
      <c r="J1294">
        <v>0.45263157894736844</v>
      </c>
    </row>
    <row r="1295" spans="1:10" x14ac:dyDescent="0.25">
      <c r="A1295" t="s">
        <v>15322</v>
      </c>
      <c r="B1295" t="s">
        <v>12776</v>
      </c>
      <c r="C1295" t="s">
        <v>896</v>
      </c>
      <c r="D1295" t="s">
        <v>882</v>
      </c>
      <c r="E1295" t="s">
        <v>883</v>
      </c>
      <c r="F1295" t="s">
        <v>897</v>
      </c>
      <c r="G1295" t="s">
        <v>898</v>
      </c>
      <c r="H1295" t="s">
        <v>2131</v>
      </c>
      <c r="I1295">
        <v>0.25</v>
      </c>
      <c r="J1295">
        <v>0.5</v>
      </c>
    </row>
    <row r="1296" spans="1:10" x14ac:dyDescent="0.25">
      <c r="A1296" t="s">
        <v>15323</v>
      </c>
      <c r="B1296" t="s">
        <v>12777</v>
      </c>
      <c r="C1296" t="s">
        <v>896</v>
      </c>
      <c r="D1296" t="s">
        <v>882</v>
      </c>
      <c r="E1296" t="s">
        <v>883</v>
      </c>
      <c r="F1296" t="s">
        <v>897</v>
      </c>
      <c r="G1296" t="s">
        <v>898</v>
      </c>
      <c r="H1296" t="s">
        <v>2136</v>
      </c>
      <c r="I1296">
        <v>0.25</v>
      </c>
      <c r="J1296">
        <v>0.5</v>
      </c>
    </row>
    <row r="1297" spans="1:10" x14ac:dyDescent="0.25">
      <c r="A1297" t="s">
        <v>15324</v>
      </c>
      <c r="B1297" t="s">
        <v>13787</v>
      </c>
      <c r="C1297" t="s">
        <v>903</v>
      </c>
      <c r="D1297" t="s">
        <v>882</v>
      </c>
      <c r="E1297" t="s">
        <v>883</v>
      </c>
      <c r="F1297" t="s">
        <v>904</v>
      </c>
      <c r="G1297" t="s">
        <v>905</v>
      </c>
      <c r="H1297" t="s">
        <v>2131</v>
      </c>
      <c r="I1297">
        <v>0.29629629629629628</v>
      </c>
      <c r="J1297">
        <v>0.61111111111111116</v>
      </c>
    </row>
    <row r="1298" spans="1:10" x14ac:dyDescent="0.25">
      <c r="A1298" t="s">
        <v>15325</v>
      </c>
      <c r="B1298" t="s">
        <v>13788</v>
      </c>
      <c r="C1298" t="s">
        <v>903</v>
      </c>
      <c r="D1298" t="s">
        <v>882</v>
      </c>
      <c r="E1298" t="s">
        <v>883</v>
      </c>
      <c r="F1298" t="s">
        <v>904</v>
      </c>
      <c r="G1298" t="s">
        <v>905</v>
      </c>
      <c r="H1298" t="s">
        <v>2132</v>
      </c>
      <c r="I1298">
        <v>0.59259259259259256</v>
      </c>
      <c r="J1298">
        <v>0.81481481481481477</v>
      </c>
    </row>
    <row r="1299" spans="1:10" x14ac:dyDescent="0.25">
      <c r="A1299" t="s">
        <v>15326</v>
      </c>
      <c r="B1299" t="s">
        <v>13789</v>
      </c>
      <c r="C1299" t="s">
        <v>903</v>
      </c>
      <c r="D1299" t="s">
        <v>882</v>
      </c>
      <c r="E1299" t="s">
        <v>883</v>
      </c>
      <c r="F1299" t="s">
        <v>904</v>
      </c>
      <c r="G1299" t="s">
        <v>905</v>
      </c>
      <c r="H1299" t="s">
        <v>2136</v>
      </c>
      <c r="I1299">
        <v>0.59259259259259256</v>
      </c>
      <c r="J1299">
        <v>0.90740740740740744</v>
      </c>
    </row>
    <row r="1300" spans="1:10" x14ac:dyDescent="0.25">
      <c r="A1300" t="s">
        <v>15327</v>
      </c>
      <c r="B1300" t="s">
        <v>12770</v>
      </c>
      <c r="C1300" t="s">
        <v>908</v>
      </c>
      <c r="D1300" t="s">
        <v>882</v>
      </c>
      <c r="E1300" t="s">
        <v>883</v>
      </c>
      <c r="F1300" t="s">
        <v>909</v>
      </c>
      <c r="G1300" t="s">
        <v>910</v>
      </c>
      <c r="H1300" t="s">
        <v>2131</v>
      </c>
      <c r="I1300">
        <v>0.60499999999999998</v>
      </c>
      <c r="J1300">
        <v>1</v>
      </c>
    </row>
    <row r="1301" spans="1:10" x14ac:dyDescent="0.25">
      <c r="A1301" t="s">
        <v>15328</v>
      </c>
      <c r="B1301" t="s">
        <v>12771</v>
      </c>
      <c r="C1301" t="s">
        <v>908</v>
      </c>
      <c r="D1301" t="s">
        <v>882</v>
      </c>
      <c r="E1301" t="s">
        <v>883</v>
      </c>
      <c r="F1301" t="s">
        <v>909</v>
      </c>
      <c r="G1301" t="s">
        <v>910</v>
      </c>
      <c r="H1301" t="s">
        <v>2132</v>
      </c>
      <c r="I1301">
        <v>1</v>
      </c>
      <c r="J1301">
        <v>1</v>
      </c>
    </row>
    <row r="1302" spans="1:10" x14ac:dyDescent="0.25">
      <c r="A1302" t="s">
        <v>15329</v>
      </c>
      <c r="B1302" t="s">
        <v>12772</v>
      </c>
      <c r="C1302" t="s">
        <v>908</v>
      </c>
      <c r="D1302" t="s">
        <v>882</v>
      </c>
      <c r="E1302" t="s">
        <v>883</v>
      </c>
      <c r="F1302" t="s">
        <v>909</v>
      </c>
      <c r="G1302" t="s">
        <v>910</v>
      </c>
      <c r="H1302" t="s">
        <v>2136</v>
      </c>
      <c r="I1302">
        <v>0.60499999999999998</v>
      </c>
      <c r="J1302">
        <v>1</v>
      </c>
    </row>
    <row r="1303" spans="1:10" x14ac:dyDescent="0.25">
      <c r="A1303" t="s">
        <v>15330</v>
      </c>
      <c r="B1303" t="s">
        <v>12773</v>
      </c>
      <c r="C1303" t="s">
        <v>908</v>
      </c>
      <c r="D1303" t="s">
        <v>882</v>
      </c>
      <c r="E1303" t="s">
        <v>883</v>
      </c>
      <c r="F1303" t="s">
        <v>909</v>
      </c>
      <c r="G1303" t="s">
        <v>910</v>
      </c>
      <c r="H1303" t="s">
        <v>2138</v>
      </c>
      <c r="I1303">
        <v>0.16923076923076924</v>
      </c>
      <c r="J1303">
        <v>0.33846153846153848</v>
      </c>
    </row>
    <row r="1304" spans="1:10" x14ac:dyDescent="0.25">
      <c r="A1304" t="s">
        <v>15331</v>
      </c>
      <c r="B1304" t="s">
        <v>12774</v>
      </c>
      <c r="C1304" t="s">
        <v>908</v>
      </c>
      <c r="D1304" t="s">
        <v>882</v>
      </c>
      <c r="E1304" t="s">
        <v>883</v>
      </c>
      <c r="F1304" t="s">
        <v>909</v>
      </c>
      <c r="G1304" t="s">
        <v>910</v>
      </c>
      <c r="H1304" t="s">
        <v>2140</v>
      </c>
      <c r="I1304">
        <v>0.2608695652173913</v>
      </c>
      <c r="J1304">
        <v>0.69565217391304346</v>
      </c>
    </row>
    <row r="1305" spans="1:10" x14ac:dyDescent="0.25">
      <c r="A1305" t="s">
        <v>15332</v>
      </c>
      <c r="B1305" t="s">
        <v>12775</v>
      </c>
      <c r="C1305" t="s">
        <v>908</v>
      </c>
      <c r="D1305" t="s">
        <v>882</v>
      </c>
      <c r="E1305" t="s">
        <v>883</v>
      </c>
      <c r="F1305" t="s">
        <v>909</v>
      </c>
      <c r="G1305" t="s">
        <v>910</v>
      </c>
      <c r="H1305" t="s">
        <v>2202</v>
      </c>
      <c r="I1305">
        <v>0.18751538461538461</v>
      </c>
      <c r="J1305">
        <v>0.33846153846153848</v>
      </c>
    </row>
    <row r="1306" spans="1:10" x14ac:dyDescent="0.25">
      <c r="A1306" t="s">
        <v>15333</v>
      </c>
      <c r="B1306" t="s">
        <v>10988</v>
      </c>
      <c r="C1306" t="s">
        <v>915</v>
      </c>
      <c r="D1306" t="s">
        <v>882</v>
      </c>
      <c r="E1306" t="s">
        <v>883</v>
      </c>
      <c r="F1306" t="s">
        <v>122</v>
      </c>
      <c r="G1306" t="s">
        <v>123</v>
      </c>
      <c r="H1306" t="s">
        <v>2131</v>
      </c>
      <c r="I1306">
        <v>0</v>
      </c>
      <c r="J1306">
        <v>0</v>
      </c>
    </row>
    <row r="1307" spans="1:10" x14ac:dyDescent="0.25">
      <c r="A1307" t="s">
        <v>15334</v>
      </c>
      <c r="B1307" t="s">
        <v>10989</v>
      </c>
      <c r="C1307" t="s">
        <v>915</v>
      </c>
      <c r="D1307" t="s">
        <v>882</v>
      </c>
      <c r="E1307" t="s">
        <v>883</v>
      </c>
      <c r="F1307" t="s">
        <v>122</v>
      </c>
      <c r="G1307" t="s">
        <v>123</v>
      </c>
      <c r="H1307" t="s">
        <v>2132</v>
      </c>
      <c r="I1307">
        <v>0.25</v>
      </c>
      <c r="J1307">
        <v>0</v>
      </c>
    </row>
    <row r="1308" spans="1:10" x14ac:dyDescent="0.25">
      <c r="A1308" t="s">
        <v>15335</v>
      </c>
      <c r="B1308" t="s">
        <v>11005</v>
      </c>
      <c r="C1308" t="s">
        <v>916</v>
      </c>
      <c r="D1308" t="s">
        <v>917</v>
      </c>
      <c r="E1308" t="s">
        <v>2073</v>
      </c>
      <c r="F1308" t="s">
        <v>922</v>
      </c>
      <c r="G1308" t="s">
        <v>923</v>
      </c>
      <c r="H1308" t="s">
        <v>2131</v>
      </c>
      <c r="I1308">
        <v>0.23582491582491583</v>
      </c>
      <c r="J1308">
        <v>0.50037037037037035</v>
      </c>
    </row>
    <row r="1309" spans="1:10" x14ac:dyDescent="0.25">
      <c r="A1309" t="s">
        <v>15335</v>
      </c>
      <c r="B1309" t="s">
        <v>11006</v>
      </c>
      <c r="C1309" t="s">
        <v>916</v>
      </c>
      <c r="D1309" t="s">
        <v>917</v>
      </c>
      <c r="E1309" t="s">
        <v>2073</v>
      </c>
      <c r="F1309" t="s">
        <v>922</v>
      </c>
      <c r="G1309" t="s">
        <v>923</v>
      </c>
      <c r="H1309" t="s">
        <v>2131</v>
      </c>
      <c r="I1309">
        <v>0</v>
      </c>
      <c r="J1309">
        <v>0.50037037037037035</v>
      </c>
    </row>
    <row r="1310" spans="1:10" x14ac:dyDescent="0.25">
      <c r="A1310" t="s">
        <v>15335</v>
      </c>
      <c r="B1310" t="s">
        <v>11010</v>
      </c>
      <c r="C1310" t="s">
        <v>916</v>
      </c>
      <c r="D1310" t="s">
        <v>917</v>
      </c>
      <c r="E1310" t="s">
        <v>2073</v>
      </c>
      <c r="F1310" t="s">
        <v>922</v>
      </c>
      <c r="G1310" t="s">
        <v>923</v>
      </c>
      <c r="H1310" t="s">
        <v>2131</v>
      </c>
      <c r="I1310">
        <v>0</v>
      </c>
      <c r="J1310">
        <v>0.50037037037037035</v>
      </c>
    </row>
    <row r="1311" spans="1:10" x14ac:dyDescent="0.25">
      <c r="A1311" t="s">
        <v>15336</v>
      </c>
      <c r="B1311" t="s">
        <v>11014</v>
      </c>
      <c r="C1311" t="s">
        <v>916</v>
      </c>
      <c r="D1311" t="s">
        <v>917</v>
      </c>
      <c r="E1311" t="s">
        <v>2073</v>
      </c>
      <c r="F1311" t="s">
        <v>922</v>
      </c>
      <c r="G1311" t="s">
        <v>923</v>
      </c>
      <c r="H1311" t="s">
        <v>2138</v>
      </c>
      <c r="I1311">
        <v>0.28999999999999998</v>
      </c>
      <c r="J1311">
        <v>0.8666666666666667</v>
      </c>
    </row>
    <row r="1312" spans="1:10" x14ac:dyDescent="0.25">
      <c r="A1312" t="s">
        <v>15337</v>
      </c>
      <c r="B1312" t="s">
        <v>11015</v>
      </c>
      <c r="C1312" t="s">
        <v>916</v>
      </c>
      <c r="D1312" t="s">
        <v>917</v>
      </c>
      <c r="E1312" t="s">
        <v>2073</v>
      </c>
      <c r="F1312" t="s">
        <v>922</v>
      </c>
      <c r="G1312" t="s">
        <v>923</v>
      </c>
      <c r="H1312" t="s">
        <v>2142</v>
      </c>
      <c r="I1312">
        <v>0.4</v>
      </c>
      <c r="J1312">
        <v>0.47599999999999998</v>
      </c>
    </row>
    <row r="1313" spans="1:10" x14ac:dyDescent="0.25">
      <c r="A1313" t="s">
        <v>15338</v>
      </c>
      <c r="B1313" t="s">
        <v>12790</v>
      </c>
      <c r="C1313" t="s">
        <v>935</v>
      </c>
      <c r="D1313" t="s">
        <v>926</v>
      </c>
      <c r="E1313" t="s">
        <v>927</v>
      </c>
      <c r="F1313" t="s">
        <v>936</v>
      </c>
      <c r="G1313" t="s">
        <v>937</v>
      </c>
      <c r="H1313" t="s">
        <v>2131</v>
      </c>
      <c r="I1313">
        <v>0</v>
      </c>
      <c r="J1313">
        <v>0.34820000000000001</v>
      </c>
    </row>
    <row r="1314" spans="1:10" x14ac:dyDescent="0.25">
      <c r="A1314" t="s">
        <v>15339</v>
      </c>
      <c r="B1314" t="s">
        <v>12791</v>
      </c>
      <c r="C1314" t="s">
        <v>935</v>
      </c>
      <c r="D1314" t="s">
        <v>926</v>
      </c>
      <c r="E1314" t="s">
        <v>927</v>
      </c>
      <c r="F1314" t="s">
        <v>936</v>
      </c>
      <c r="G1314" t="s">
        <v>937</v>
      </c>
      <c r="H1314" t="s">
        <v>2132</v>
      </c>
      <c r="I1314">
        <v>0</v>
      </c>
      <c r="J1314">
        <v>0.34820000000000001</v>
      </c>
    </row>
    <row r="1315" spans="1:10" x14ac:dyDescent="0.25">
      <c r="A1315" t="s">
        <v>15340</v>
      </c>
      <c r="B1315" t="s">
        <v>12792</v>
      </c>
      <c r="C1315" t="s">
        <v>935</v>
      </c>
      <c r="D1315" t="s">
        <v>926</v>
      </c>
      <c r="E1315" t="s">
        <v>927</v>
      </c>
      <c r="F1315" t="s">
        <v>936</v>
      </c>
      <c r="G1315" t="s">
        <v>937</v>
      </c>
      <c r="H1315" t="s">
        <v>2136</v>
      </c>
      <c r="I1315">
        <v>0</v>
      </c>
      <c r="J1315">
        <v>0.34820000000000001</v>
      </c>
    </row>
    <row r="1316" spans="1:10" x14ac:dyDescent="0.25">
      <c r="A1316" t="s">
        <v>15341</v>
      </c>
      <c r="B1316" t="s">
        <v>12793</v>
      </c>
      <c r="C1316" t="s">
        <v>935</v>
      </c>
      <c r="D1316" t="s">
        <v>926</v>
      </c>
      <c r="E1316" t="s">
        <v>927</v>
      </c>
      <c r="F1316" t="s">
        <v>936</v>
      </c>
      <c r="G1316" t="s">
        <v>937</v>
      </c>
      <c r="H1316" t="s">
        <v>2138</v>
      </c>
      <c r="I1316">
        <v>0</v>
      </c>
      <c r="J1316">
        <v>0.43359999999999999</v>
      </c>
    </row>
    <row r="1317" spans="1:10" x14ac:dyDescent="0.25">
      <c r="A1317" t="s">
        <v>15342</v>
      </c>
      <c r="B1317" t="s">
        <v>12794</v>
      </c>
      <c r="C1317" t="s">
        <v>935</v>
      </c>
      <c r="D1317" t="s">
        <v>926</v>
      </c>
      <c r="E1317" t="s">
        <v>927</v>
      </c>
      <c r="F1317" t="s">
        <v>936</v>
      </c>
      <c r="G1317" t="s">
        <v>937</v>
      </c>
      <c r="H1317" t="s">
        <v>2140</v>
      </c>
      <c r="I1317">
        <v>0.2848</v>
      </c>
      <c r="J1317">
        <v>2.2311999999999999</v>
      </c>
    </row>
    <row r="1318" spans="1:10" x14ac:dyDescent="0.25">
      <c r="A1318" t="s">
        <v>15343</v>
      </c>
      <c r="B1318" t="s">
        <v>12795</v>
      </c>
      <c r="C1318" t="s">
        <v>941</v>
      </c>
      <c r="D1318" t="s">
        <v>926</v>
      </c>
      <c r="E1318" t="s">
        <v>927</v>
      </c>
      <c r="F1318" t="s">
        <v>942</v>
      </c>
      <c r="G1318" t="s">
        <v>943</v>
      </c>
      <c r="H1318" t="s">
        <v>2131</v>
      </c>
      <c r="I1318">
        <v>0.72698412698412695</v>
      </c>
      <c r="J1318">
        <v>0.96765873015873016</v>
      </c>
    </row>
    <row r="1319" spans="1:10" x14ac:dyDescent="0.25">
      <c r="A1319" t="s">
        <v>15344</v>
      </c>
      <c r="B1319" t="s">
        <v>12796</v>
      </c>
      <c r="C1319" t="s">
        <v>941</v>
      </c>
      <c r="D1319" t="s">
        <v>926</v>
      </c>
      <c r="E1319" t="s">
        <v>927</v>
      </c>
      <c r="F1319" t="s">
        <v>942</v>
      </c>
      <c r="G1319" t="s">
        <v>943</v>
      </c>
      <c r="H1319" t="s">
        <v>2132</v>
      </c>
      <c r="I1319">
        <v>1</v>
      </c>
      <c r="J1319">
        <v>1</v>
      </c>
    </row>
    <row r="1320" spans="1:10" x14ac:dyDescent="0.25">
      <c r="A1320" t="s">
        <v>15345</v>
      </c>
      <c r="B1320" t="s">
        <v>12797</v>
      </c>
      <c r="C1320" t="s">
        <v>941</v>
      </c>
      <c r="D1320" t="s">
        <v>926</v>
      </c>
      <c r="E1320" t="s">
        <v>927</v>
      </c>
      <c r="F1320" t="s">
        <v>942</v>
      </c>
      <c r="G1320" t="s">
        <v>943</v>
      </c>
      <c r="H1320" t="s">
        <v>2136</v>
      </c>
      <c r="I1320">
        <v>0.72698412698412695</v>
      </c>
      <c r="J1320">
        <v>0.96765873015873016</v>
      </c>
    </row>
    <row r="1321" spans="1:10" x14ac:dyDescent="0.25">
      <c r="A1321" t="s">
        <v>15346</v>
      </c>
      <c r="B1321" t="s">
        <v>12798</v>
      </c>
      <c r="C1321" t="s">
        <v>941</v>
      </c>
      <c r="D1321" t="s">
        <v>926</v>
      </c>
      <c r="E1321" t="s">
        <v>927</v>
      </c>
      <c r="F1321" t="s">
        <v>942</v>
      </c>
      <c r="G1321" t="s">
        <v>943</v>
      </c>
      <c r="H1321" t="s">
        <v>2138</v>
      </c>
      <c r="I1321">
        <v>0.87</v>
      </c>
      <c r="J1321">
        <v>0.88</v>
      </c>
    </row>
    <row r="1322" spans="1:10" x14ac:dyDescent="0.25">
      <c r="A1322" t="s">
        <v>15347</v>
      </c>
      <c r="B1322" t="s">
        <v>12799</v>
      </c>
      <c r="C1322" t="s">
        <v>941</v>
      </c>
      <c r="D1322" t="s">
        <v>926</v>
      </c>
      <c r="E1322" t="s">
        <v>927</v>
      </c>
      <c r="F1322" t="s">
        <v>942</v>
      </c>
      <c r="G1322" t="s">
        <v>943</v>
      </c>
      <c r="H1322" t="s">
        <v>2140</v>
      </c>
      <c r="I1322">
        <v>1</v>
      </c>
      <c r="J1322">
        <v>1</v>
      </c>
    </row>
    <row r="1323" spans="1:10" x14ac:dyDescent="0.25">
      <c r="A1323" t="s">
        <v>15348</v>
      </c>
      <c r="B1323" t="s">
        <v>12800</v>
      </c>
      <c r="C1323" t="s">
        <v>941</v>
      </c>
      <c r="D1323" t="s">
        <v>926</v>
      </c>
      <c r="E1323" t="s">
        <v>927</v>
      </c>
      <c r="F1323" t="s">
        <v>942</v>
      </c>
      <c r="G1323" t="s">
        <v>943</v>
      </c>
      <c r="H1323" t="s">
        <v>2202</v>
      </c>
      <c r="I1323">
        <v>0.87</v>
      </c>
      <c r="J1323">
        <v>0.88</v>
      </c>
    </row>
    <row r="1324" spans="1:10" x14ac:dyDescent="0.25">
      <c r="A1324" t="s">
        <v>15349</v>
      </c>
      <c r="B1324" t="s">
        <v>12801</v>
      </c>
      <c r="C1324" t="s">
        <v>941</v>
      </c>
      <c r="D1324" t="s">
        <v>926</v>
      </c>
      <c r="E1324" t="s">
        <v>927</v>
      </c>
      <c r="F1324" t="s">
        <v>942</v>
      </c>
      <c r="G1324" t="s">
        <v>943</v>
      </c>
      <c r="H1324" t="s">
        <v>2142</v>
      </c>
      <c r="I1324">
        <v>0.74543999999999999</v>
      </c>
      <c r="J1324">
        <v>0.99024000000000001</v>
      </c>
    </row>
    <row r="1325" spans="1:10" x14ac:dyDescent="0.25">
      <c r="A1325" t="s">
        <v>15350</v>
      </c>
      <c r="B1325" t="s">
        <v>12802</v>
      </c>
      <c r="C1325" t="s">
        <v>941</v>
      </c>
      <c r="D1325" t="s">
        <v>926</v>
      </c>
      <c r="E1325" t="s">
        <v>927</v>
      </c>
      <c r="F1325" t="s">
        <v>942</v>
      </c>
      <c r="G1325" t="s">
        <v>943</v>
      </c>
      <c r="H1325" t="s">
        <v>2144</v>
      </c>
      <c r="I1325">
        <v>1</v>
      </c>
      <c r="J1325">
        <v>1</v>
      </c>
    </row>
    <row r="1326" spans="1:10" x14ac:dyDescent="0.25">
      <c r="A1326" t="s">
        <v>15351</v>
      </c>
      <c r="B1326" t="s">
        <v>12803</v>
      </c>
      <c r="C1326" t="s">
        <v>941</v>
      </c>
      <c r="D1326" t="s">
        <v>926</v>
      </c>
      <c r="E1326" t="s">
        <v>927</v>
      </c>
      <c r="F1326" t="s">
        <v>942</v>
      </c>
      <c r="G1326" t="s">
        <v>943</v>
      </c>
      <c r="H1326" t="s">
        <v>2317</v>
      </c>
      <c r="I1326">
        <v>0.74543999999999999</v>
      </c>
      <c r="J1326">
        <v>0.99024000000000001</v>
      </c>
    </row>
    <row r="1327" spans="1:10" x14ac:dyDescent="0.25">
      <c r="A1327" t="s">
        <v>15352</v>
      </c>
      <c r="B1327" t="s">
        <v>12804</v>
      </c>
      <c r="C1327" t="s">
        <v>941</v>
      </c>
      <c r="D1327" t="s">
        <v>926</v>
      </c>
      <c r="E1327" t="s">
        <v>927</v>
      </c>
      <c r="F1327" t="s">
        <v>942</v>
      </c>
      <c r="G1327" t="s">
        <v>943</v>
      </c>
      <c r="H1327" t="s">
        <v>2146</v>
      </c>
      <c r="I1327">
        <v>0.79014084507042248</v>
      </c>
      <c r="J1327">
        <v>0.87042253521126756</v>
      </c>
    </row>
    <row r="1328" spans="1:10" x14ac:dyDescent="0.25">
      <c r="A1328" t="s">
        <v>15353</v>
      </c>
      <c r="B1328" t="s">
        <v>12805</v>
      </c>
      <c r="C1328" t="s">
        <v>941</v>
      </c>
      <c r="D1328" t="s">
        <v>926</v>
      </c>
      <c r="E1328" t="s">
        <v>927</v>
      </c>
      <c r="F1328" t="s">
        <v>942</v>
      </c>
      <c r="G1328" t="s">
        <v>943</v>
      </c>
      <c r="H1328" t="s">
        <v>2148</v>
      </c>
      <c r="I1328">
        <v>1</v>
      </c>
      <c r="J1328">
        <v>1</v>
      </c>
    </row>
    <row r="1329" spans="1:10" x14ac:dyDescent="0.25">
      <c r="A1329" t="s">
        <v>15354</v>
      </c>
      <c r="B1329" t="s">
        <v>12806</v>
      </c>
      <c r="C1329" t="s">
        <v>941</v>
      </c>
      <c r="D1329" t="s">
        <v>926</v>
      </c>
      <c r="E1329" t="s">
        <v>927</v>
      </c>
      <c r="F1329" t="s">
        <v>942</v>
      </c>
      <c r="G1329" t="s">
        <v>943</v>
      </c>
      <c r="H1329" t="s">
        <v>4416</v>
      </c>
      <c r="I1329">
        <v>0.79014084507042248</v>
      </c>
      <c r="J1329">
        <v>0.87042253521126756</v>
      </c>
    </row>
    <row r="1330" spans="1:10" x14ac:dyDescent="0.25">
      <c r="A1330" t="s">
        <v>15355</v>
      </c>
      <c r="B1330" t="s">
        <v>12807</v>
      </c>
      <c r="C1330" t="s">
        <v>941</v>
      </c>
      <c r="D1330" t="s">
        <v>926</v>
      </c>
      <c r="E1330" t="s">
        <v>927</v>
      </c>
      <c r="F1330" t="s">
        <v>942</v>
      </c>
      <c r="G1330" t="s">
        <v>943</v>
      </c>
      <c r="H1330" t="s">
        <v>2150</v>
      </c>
      <c r="I1330">
        <v>0</v>
      </c>
      <c r="J1330">
        <v>0.5</v>
      </c>
    </row>
    <row r="1331" spans="1:10" x14ac:dyDescent="0.25">
      <c r="A1331" t="s">
        <v>15356</v>
      </c>
      <c r="B1331" t="s">
        <v>12808</v>
      </c>
      <c r="C1331" t="s">
        <v>941</v>
      </c>
      <c r="D1331" t="s">
        <v>926</v>
      </c>
      <c r="E1331" t="s">
        <v>927</v>
      </c>
      <c r="F1331" t="s">
        <v>942</v>
      </c>
      <c r="G1331" t="s">
        <v>943</v>
      </c>
      <c r="H1331" t="s">
        <v>2151</v>
      </c>
      <c r="I1331">
        <v>0</v>
      </c>
      <c r="J1331">
        <v>0.5</v>
      </c>
    </row>
    <row r="1332" spans="1:10" x14ac:dyDescent="0.25">
      <c r="A1332" t="s">
        <v>15357</v>
      </c>
      <c r="B1332" t="s">
        <v>12809</v>
      </c>
      <c r="C1332" t="s">
        <v>941</v>
      </c>
      <c r="D1332" t="s">
        <v>926</v>
      </c>
      <c r="E1332" t="s">
        <v>927</v>
      </c>
      <c r="F1332" t="s">
        <v>942</v>
      </c>
      <c r="G1332" t="s">
        <v>943</v>
      </c>
      <c r="H1332" t="s">
        <v>4426</v>
      </c>
      <c r="I1332">
        <v>0</v>
      </c>
      <c r="J1332">
        <v>0.5</v>
      </c>
    </row>
    <row r="1333" spans="1:10" x14ac:dyDescent="0.25">
      <c r="A1333" t="s">
        <v>15358</v>
      </c>
      <c r="B1333" t="s">
        <v>15359</v>
      </c>
      <c r="C1333" t="s">
        <v>9333</v>
      </c>
      <c r="D1333" t="s">
        <v>9334</v>
      </c>
      <c r="E1333" t="s">
        <v>964</v>
      </c>
      <c r="F1333" t="s">
        <v>969</v>
      </c>
      <c r="G1333" t="s">
        <v>970</v>
      </c>
      <c r="H1333" t="s">
        <v>2131</v>
      </c>
      <c r="I1333">
        <v>0.24992595097763801</v>
      </c>
      <c r="J1333">
        <v>0.47238639679911848</v>
      </c>
    </row>
    <row r="1334" spans="1:10" x14ac:dyDescent="0.25">
      <c r="A1334" t="s">
        <v>15360</v>
      </c>
      <c r="B1334" t="s">
        <v>15361</v>
      </c>
      <c r="C1334" t="s">
        <v>9333</v>
      </c>
      <c r="D1334" t="s">
        <v>9334</v>
      </c>
      <c r="E1334" t="s">
        <v>964</v>
      </c>
      <c r="F1334" t="s">
        <v>969</v>
      </c>
      <c r="G1334" t="s">
        <v>970</v>
      </c>
      <c r="H1334" t="s">
        <v>2132</v>
      </c>
      <c r="I1334">
        <v>0.24992595097763801</v>
      </c>
      <c r="J1334">
        <v>0.47238639679911848</v>
      </c>
    </row>
    <row r="1335" spans="1:10" x14ac:dyDescent="0.25">
      <c r="A1335" t="s">
        <v>15362</v>
      </c>
      <c r="B1335" t="s">
        <v>12812</v>
      </c>
      <c r="C1335" t="s">
        <v>976</v>
      </c>
      <c r="D1335" t="s">
        <v>963</v>
      </c>
      <c r="E1335" t="s">
        <v>964</v>
      </c>
      <c r="F1335" t="s">
        <v>977</v>
      </c>
      <c r="G1335" t="s">
        <v>978</v>
      </c>
      <c r="H1335" t="s">
        <v>2131</v>
      </c>
      <c r="I1335">
        <v>0.25</v>
      </c>
      <c r="J1335">
        <v>0.5</v>
      </c>
    </row>
    <row r="1336" spans="1:10" x14ac:dyDescent="0.25">
      <c r="A1336" t="s">
        <v>15363</v>
      </c>
      <c r="B1336" t="s">
        <v>12813</v>
      </c>
      <c r="C1336" t="s">
        <v>976</v>
      </c>
      <c r="D1336" t="s">
        <v>963</v>
      </c>
      <c r="E1336" t="s">
        <v>964</v>
      </c>
      <c r="F1336" t="s">
        <v>977</v>
      </c>
      <c r="G1336" t="s">
        <v>978</v>
      </c>
      <c r="H1336" t="s">
        <v>2132</v>
      </c>
      <c r="I1336">
        <v>0.25</v>
      </c>
      <c r="J1336">
        <v>0.5</v>
      </c>
    </row>
    <row r="1337" spans="1:10" x14ac:dyDescent="0.25">
      <c r="A1337" t="s">
        <v>15364</v>
      </c>
      <c r="B1337" t="s">
        <v>12814</v>
      </c>
      <c r="C1337" t="s">
        <v>976</v>
      </c>
      <c r="D1337" t="s">
        <v>963</v>
      </c>
      <c r="E1337" t="s">
        <v>964</v>
      </c>
      <c r="F1337" t="s">
        <v>977</v>
      </c>
      <c r="G1337" t="s">
        <v>978</v>
      </c>
      <c r="H1337" t="s">
        <v>2138</v>
      </c>
      <c r="I1337">
        <v>0.15183333333333332</v>
      </c>
      <c r="J1337">
        <v>0.68611111111111112</v>
      </c>
    </row>
    <row r="1338" spans="1:10" x14ac:dyDescent="0.25">
      <c r="A1338" t="s">
        <v>15365</v>
      </c>
      <c r="B1338" t="s">
        <v>12815</v>
      </c>
      <c r="C1338" t="s">
        <v>976</v>
      </c>
      <c r="D1338" t="s">
        <v>963</v>
      </c>
      <c r="E1338" t="s">
        <v>964</v>
      </c>
      <c r="F1338" t="s">
        <v>977</v>
      </c>
      <c r="G1338" t="s">
        <v>978</v>
      </c>
      <c r="H1338" t="s">
        <v>2140</v>
      </c>
      <c r="I1338">
        <v>0.15183333333333332</v>
      </c>
      <c r="J1338">
        <v>0.68611111111111112</v>
      </c>
    </row>
    <row r="1339" spans="1:10" x14ac:dyDescent="0.25">
      <c r="A1339" t="s">
        <v>15366</v>
      </c>
      <c r="B1339" t="s">
        <v>12816</v>
      </c>
      <c r="C1339" t="s">
        <v>983</v>
      </c>
      <c r="D1339" t="s">
        <v>963</v>
      </c>
      <c r="E1339" t="s">
        <v>964</v>
      </c>
      <c r="F1339" t="s">
        <v>984</v>
      </c>
      <c r="G1339" t="s">
        <v>985</v>
      </c>
      <c r="H1339" t="s">
        <v>2131</v>
      </c>
      <c r="I1339">
        <v>0.25</v>
      </c>
      <c r="J1339">
        <v>0.50000006515908524</v>
      </c>
    </row>
    <row r="1340" spans="1:10" x14ac:dyDescent="0.25">
      <c r="A1340" t="s">
        <v>15367</v>
      </c>
      <c r="B1340" t="s">
        <v>12817</v>
      </c>
      <c r="C1340" t="s">
        <v>983</v>
      </c>
      <c r="D1340" t="s">
        <v>963</v>
      </c>
      <c r="E1340" t="s">
        <v>964</v>
      </c>
      <c r="F1340" t="s">
        <v>984</v>
      </c>
      <c r="G1340" t="s">
        <v>985</v>
      </c>
      <c r="H1340" t="s">
        <v>2132</v>
      </c>
      <c r="I1340">
        <v>0.25</v>
      </c>
      <c r="J1340">
        <v>0.50000006515908524</v>
      </c>
    </row>
    <row r="1341" spans="1:10" x14ac:dyDescent="0.25">
      <c r="A1341" t="s">
        <v>15368</v>
      </c>
      <c r="B1341" t="s">
        <v>12818</v>
      </c>
      <c r="C1341" t="s">
        <v>983</v>
      </c>
      <c r="D1341" t="s">
        <v>963</v>
      </c>
      <c r="E1341" t="s">
        <v>964</v>
      </c>
      <c r="F1341" t="s">
        <v>984</v>
      </c>
      <c r="G1341" t="s">
        <v>985</v>
      </c>
      <c r="H1341" t="s">
        <v>2138</v>
      </c>
      <c r="I1341">
        <v>0.25</v>
      </c>
      <c r="J1341">
        <v>0.5</v>
      </c>
    </row>
    <row r="1342" spans="1:10" x14ac:dyDescent="0.25">
      <c r="A1342" t="s">
        <v>15369</v>
      </c>
      <c r="B1342" t="s">
        <v>12819</v>
      </c>
      <c r="C1342" t="s">
        <v>983</v>
      </c>
      <c r="D1342" t="s">
        <v>963</v>
      </c>
      <c r="E1342" t="s">
        <v>964</v>
      </c>
      <c r="F1342" t="s">
        <v>984</v>
      </c>
      <c r="G1342" t="s">
        <v>985</v>
      </c>
      <c r="H1342" t="s">
        <v>2140</v>
      </c>
      <c r="I1342">
        <v>0.25</v>
      </c>
      <c r="J1342">
        <v>0.5</v>
      </c>
    </row>
    <row r="1343" spans="1:10" x14ac:dyDescent="0.25">
      <c r="A1343" t="s">
        <v>15370</v>
      </c>
      <c r="B1343" t="s">
        <v>12820</v>
      </c>
      <c r="C1343" t="s">
        <v>983</v>
      </c>
      <c r="D1343" t="s">
        <v>963</v>
      </c>
      <c r="E1343" t="s">
        <v>964</v>
      </c>
      <c r="F1343" t="s">
        <v>984</v>
      </c>
      <c r="G1343" t="s">
        <v>985</v>
      </c>
      <c r="H1343" t="s">
        <v>2142</v>
      </c>
      <c r="I1343">
        <v>0.2296099173553719</v>
      </c>
      <c r="J1343">
        <v>0.40642091460055096</v>
      </c>
    </row>
    <row r="1344" spans="1:10" x14ac:dyDescent="0.25">
      <c r="A1344" t="s">
        <v>15371</v>
      </c>
      <c r="B1344" t="s">
        <v>12821</v>
      </c>
      <c r="C1344" t="s">
        <v>983</v>
      </c>
      <c r="D1344" t="s">
        <v>963</v>
      </c>
      <c r="E1344" t="s">
        <v>964</v>
      </c>
      <c r="F1344" t="s">
        <v>984</v>
      </c>
      <c r="G1344" t="s">
        <v>985</v>
      </c>
      <c r="H1344" t="s">
        <v>2144</v>
      </c>
      <c r="I1344">
        <v>0.35</v>
      </c>
      <c r="J1344">
        <v>0.57530000000000003</v>
      </c>
    </row>
    <row r="1345" spans="1:10" x14ac:dyDescent="0.25">
      <c r="A1345" t="s">
        <v>15372</v>
      </c>
      <c r="B1345" t="s">
        <v>12822</v>
      </c>
      <c r="C1345" t="s">
        <v>983</v>
      </c>
      <c r="D1345" t="s">
        <v>963</v>
      </c>
      <c r="E1345" t="s">
        <v>964</v>
      </c>
      <c r="F1345" t="s">
        <v>984</v>
      </c>
      <c r="G1345" t="s">
        <v>985</v>
      </c>
      <c r="H1345" t="s">
        <v>2146</v>
      </c>
      <c r="I1345">
        <v>0.13043478260869565</v>
      </c>
      <c r="J1345">
        <v>0.69565217391304346</v>
      </c>
    </row>
    <row r="1346" spans="1:10" x14ac:dyDescent="0.25">
      <c r="A1346" t="s">
        <v>15373</v>
      </c>
      <c r="B1346" t="s">
        <v>12823</v>
      </c>
      <c r="C1346" t="s">
        <v>983</v>
      </c>
      <c r="D1346" t="s">
        <v>963</v>
      </c>
      <c r="E1346" t="s">
        <v>964</v>
      </c>
      <c r="F1346" t="s">
        <v>984</v>
      </c>
      <c r="G1346" t="s">
        <v>985</v>
      </c>
      <c r="H1346" t="s">
        <v>2148</v>
      </c>
      <c r="I1346">
        <v>0.80952380952380953</v>
      </c>
      <c r="J1346">
        <v>1.4761904761904763</v>
      </c>
    </row>
    <row r="1347" spans="1:10" x14ac:dyDescent="0.25">
      <c r="A1347" t="s">
        <v>15374</v>
      </c>
      <c r="B1347" t="s">
        <v>14023</v>
      </c>
      <c r="C1347" t="s">
        <v>991</v>
      </c>
      <c r="D1347" t="s">
        <v>963</v>
      </c>
      <c r="E1347" t="s">
        <v>964</v>
      </c>
      <c r="F1347" t="s">
        <v>992</v>
      </c>
      <c r="G1347" t="s">
        <v>993</v>
      </c>
      <c r="H1347" t="s">
        <v>2131</v>
      </c>
      <c r="I1347">
        <v>0.08</v>
      </c>
      <c r="J1347">
        <v>0.5</v>
      </c>
    </row>
    <row r="1348" spans="1:10" x14ac:dyDescent="0.25">
      <c r="A1348" t="s">
        <v>15375</v>
      </c>
      <c r="B1348" t="s">
        <v>14024</v>
      </c>
      <c r="C1348" t="s">
        <v>991</v>
      </c>
      <c r="D1348" t="s">
        <v>963</v>
      </c>
      <c r="E1348" t="s">
        <v>964</v>
      </c>
      <c r="F1348" t="s">
        <v>992</v>
      </c>
      <c r="G1348" t="s">
        <v>993</v>
      </c>
      <c r="H1348" t="s">
        <v>2138</v>
      </c>
      <c r="I1348">
        <v>0</v>
      </c>
      <c r="J1348">
        <v>1</v>
      </c>
    </row>
    <row r="1349" spans="1:10" x14ac:dyDescent="0.25">
      <c r="A1349" t="s">
        <v>15376</v>
      </c>
      <c r="B1349" t="s">
        <v>14025</v>
      </c>
      <c r="C1349" t="s">
        <v>991</v>
      </c>
      <c r="D1349" t="s">
        <v>963</v>
      </c>
      <c r="E1349" t="s">
        <v>964</v>
      </c>
      <c r="F1349" t="s">
        <v>992</v>
      </c>
      <c r="G1349" t="s">
        <v>993</v>
      </c>
      <c r="H1349" t="s">
        <v>2142</v>
      </c>
      <c r="I1349">
        <v>0.08</v>
      </c>
      <c r="J1349">
        <v>0.66666666666666663</v>
      </c>
    </row>
    <row r="1350" spans="1:10" x14ac:dyDescent="0.25">
      <c r="A1350" t="s">
        <v>15377</v>
      </c>
      <c r="B1350" t="s">
        <v>12824</v>
      </c>
      <c r="C1350" t="s">
        <v>1000</v>
      </c>
      <c r="D1350" t="s">
        <v>963</v>
      </c>
      <c r="E1350" t="s">
        <v>964</v>
      </c>
      <c r="F1350" t="s">
        <v>122</v>
      </c>
      <c r="G1350" t="s">
        <v>123</v>
      </c>
      <c r="H1350" t="s">
        <v>2131</v>
      </c>
      <c r="I1350">
        <v>0</v>
      </c>
      <c r="J1350">
        <v>0</v>
      </c>
    </row>
    <row r="1351" spans="1:10" x14ac:dyDescent="0.25">
      <c r="A1351" t="s">
        <v>15378</v>
      </c>
      <c r="B1351" t="s">
        <v>12825</v>
      </c>
      <c r="C1351" t="s">
        <v>1000</v>
      </c>
      <c r="D1351" t="s">
        <v>963</v>
      </c>
      <c r="E1351" t="s">
        <v>964</v>
      </c>
      <c r="F1351" t="s">
        <v>122</v>
      </c>
      <c r="G1351" t="s">
        <v>123</v>
      </c>
      <c r="H1351" t="s">
        <v>2132</v>
      </c>
      <c r="I1351">
        <v>0</v>
      </c>
      <c r="J1351">
        <v>0</v>
      </c>
    </row>
    <row r="1352" spans="1:10" x14ac:dyDescent="0.25">
      <c r="A1352" t="s">
        <v>15379</v>
      </c>
      <c r="B1352" t="s">
        <v>12826</v>
      </c>
      <c r="C1352" t="s">
        <v>1000</v>
      </c>
      <c r="D1352" t="s">
        <v>963</v>
      </c>
      <c r="E1352" t="s">
        <v>964</v>
      </c>
      <c r="F1352" t="s">
        <v>122</v>
      </c>
      <c r="G1352" t="s">
        <v>123</v>
      </c>
      <c r="H1352" t="s">
        <v>2140</v>
      </c>
      <c r="I1352">
        <v>0</v>
      </c>
      <c r="J1352">
        <v>0</v>
      </c>
    </row>
    <row r="1353" spans="1:10" x14ac:dyDescent="0.25">
      <c r="A1353" t="s">
        <v>15379</v>
      </c>
      <c r="B1353" t="s">
        <v>12827</v>
      </c>
      <c r="C1353" t="s">
        <v>1000</v>
      </c>
      <c r="D1353" t="s">
        <v>963</v>
      </c>
      <c r="E1353" t="s">
        <v>964</v>
      </c>
      <c r="F1353" t="s">
        <v>122</v>
      </c>
      <c r="G1353" t="s">
        <v>123</v>
      </c>
      <c r="H1353" t="s">
        <v>2140</v>
      </c>
      <c r="I1353">
        <v>0</v>
      </c>
      <c r="J1353">
        <v>0</v>
      </c>
    </row>
    <row r="1354" spans="1:10" x14ac:dyDescent="0.25">
      <c r="A1354" t="s">
        <v>15380</v>
      </c>
      <c r="B1354" t="s">
        <v>10198</v>
      </c>
      <c r="C1354" t="s">
        <v>1001</v>
      </c>
      <c r="D1354" t="s">
        <v>963</v>
      </c>
      <c r="E1354" t="s">
        <v>964</v>
      </c>
      <c r="F1354" t="s">
        <v>1002</v>
      </c>
      <c r="G1354" t="s">
        <v>1003</v>
      </c>
      <c r="H1354" t="s">
        <v>2131</v>
      </c>
      <c r="I1354">
        <v>0</v>
      </c>
      <c r="J1354">
        <v>0.33333333333333331</v>
      </c>
    </row>
    <row r="1355" spans="1:10" x14ac:dyDescent="0.25">
      <c r="A1355" t="s">
        <v>15381</v>
      </c>
      <c r="B1355" t="s">
        <v>10199</v>
      </c>
      <c r="C1355" t="s">
        <v>1001</v>
      </c>
      <c r="D1355" t="s">
        <v>963</v>
      </c>
      <c r="E1355" t="s">
        <v>964</v>
      </c>
      <c r="F1355" t="s">
        <v>1002</v>
      </c>
      <c r="G1355" t="s">
        <v>1003</v>
      </c>
      <c r="H1355" t="s">
        <v>2138</v>
      </c>
      <c r="I1355">
        <v>0</v>
      </c>
      <c r="J1355">
        <v>0.69090909090909092</v>
      </c>
    </row>
    <row r="1356" spans="1:10" x14ac:dyDescent="0.25">
      <c r="A1356" t="s">
        <v>15382</v>
      </c>
      <c r="B1356" t="s">
        <v>12828</v>
      </c>
      <c r="C1356" t="s">
        <v>1004</v>
      </c>
      <c r="D1356" t="s">
        <v>1005</v>
      </c>
      <c r="E1356" t="s">
        <v>2075</v>
      </c>
      <c r="F1356" t="s">
        <v>1010</v>
      </c>
      <c r="G1356" t="s">
        <v>1011</v>
      </c>
      <c r="H1356" t="s">
        <v>2131</v>
      </c>
      <c r="I1356">
        <v>0.23794333333333334</v>
      </c>
      <c r="J1356">
        <v>0.60034333333333334</v>
      </c>
    </row>
    <row r="1357" spans="1:10" x14ac:dyDescent="0.25">
      <c r="A1357" t="s">
        <v>15383</v>
      </c>
      <c r="B1357" t="s">
        <v>12829</v>
      </c>
      <c r="C1357" t="s">
        <v>1004</v>
      </c>
      <c r="D1357" t="s">
        <v>1005</v>
      </c>
      <c r="E1357" t="s">
        <v>2075</v>
      </c>
      <c r="F1357" t="s">
        <v>1010</v>
      </c>
      <c r="G1357" t="s">
        <v>1011</v>
      </c>
      <c r="H1357" t="s">
        <v>2132</v>
      </c>
      <c r="I1357">
        <v>0.12018518518518519</v>
      </c>
      <c r="J1357">
        <v>0.55185185185185182</v>
      </c>
    </row>
    <row r="1358" spans="1:10" x14ac:dyDescent="0.25">
      <c r="A1358" t="s">
        <v>15384</v>
      </c>
      <c r="B1358" t="s">
        <v>11111</v>
      </c>
      <c r="C1358" t="s">
        <v>1020</v>
      </c>
      <c r="D1358" t="s">
        <v>1005</v>
      </c>
      <c r="E1358" t="s">
        <v>2075</v>
      </c>
      <c r="F1358" t="s">
        <v>122</v>
      </c>
      <c r="G1358" t="s">
        <v>123</v>
      </c>
      <c r="H1358" t="s">
        <v>2131</v>
      </c>
      <c r="I1358">
        <v>0</v>
      </c>
      <c r="J1358">
        <v>0</v>
      </c>
    </row>
    <row r="1359" spans="1:10" x14ac:dyDescent="0.25">
      <c r="A1359" t="s">
        <v>15385</v>
      </c>
      <c r="B1359" t="s">
        <v>11115</v>
      </c>
      <c r="C1359" t="s">
        <v>1020</v>
      </c>
      <c r="D1359" t="s">
        <v>1005</v>
      </c>
      <c r="E1359" t="s">
        <v>2075</v>
      </c>
      <c r="F1359" t="s">
        <v>122</v>
      </c>
      <c r="G1359" t="s">
        <v>123</v>
      </c>
      <c r="H1359" t="s">
        <v>2132</v>
      </c>
      <c r="I1359">
        <v>0</v>
      </c>
      <c r="J1359">
        <v>0</v>
      </c>
    </row>
    <row r="1360" spans="1:10" x14ac:dyDescent="0.25">
      <c r="A1360" t="s">
        <v>15386</v>
      </c>
      <c r="B1360" t="s">
        <v>11118</v>
      </c>
      <c r="C1360" t="s">
        <v>1036</v>
      </c>
      <c r="D1360" t="s">
        <v>1037</v>
      </c>
      <c r="E1360" t="s">
        <v>1038</v>
      </c>
      <c r="F1360" t="s">
        <v>1043</v>
      </c>
      <c r="G1360" t="s">
        <v>1044</v>
      </c>
      <c r="H1360" t="s">
        <v>2131</v>
      </c>
      <c r="I1360">
        <v>0</v>
      </c>
      <c r="J1360">
        <v>0</v>
      </c>
    </row>
    <row r="1361" spans="1:10" x14ac:dyDescent="0.25">
      <c r="A1361" t="s">
        <v>15387</v>
      </c>
      <c r="B1361" t="s">
        <v>11119</v>
      </c>
      <c r="C1361" t="s">
        <v>1036</v>
      </c>
      <c r="D1361" t="s">
        <v>1037</v>
      </c>
      <c r="E1361" t="s">
        <v>1038</v>
      </c>
      <c r="F1361" t="s">
        <v>1043</v>
      </c>
      <c r="G1361" t="s">
        <v>1044</v>
      </c>
      <c r="H1361" t="s">
        <v>2138</v>
      </c>
      <c r="I1361">
        <v>0</v>
      </c>
      <c r="J1361">
        <v>0</v>
      </c>
    </row>
    <row r="1362" spans="1:10" x14ac:dyDescent="0.25">
      <c r="A1362" t="s">
        <v>15388</v>
      </c>
      <c r="B1362" t="s">
        <v>11120</v>
      </c>
      <c r="C1362" t="s">
        <v>1036</v>
      </c>
      <c r="D1362" t="s">
        <v>1037</v>
      </c>
      <c r="E1362" t="s">
        <v>1038</v>
      </c>
      <c r="F1362" t="s">
        <v>1043</v>
      </c>
      <c r="G1362" t="s">
        <v>1044</v>
      </c>
      <c r="H1362" t="s">
        <v>2142</v>
      </c>
      <c r="I1362">
        <v>0</v>
      </c>
      <c r="J1362">
        <v>0.3442982456140351</v>
      </c>
    </row>
    <row r="1363" spans="1:10" x14ac:dyDescent="0.25">
      <c r="A1363" t="s">
        <v>15389</v>
      </c>
      <c r="B1363" t="s">
        <v>11124</v>
      </c>
      <c r="C1363" t="s">
        <v>1036</v>
      </c>
      <c r="D1363" t="s">
        <v>1037</v>
      </c>
      <c r="E1363" t="s">
        <v>1038</v>
      </c>
      <c r="F1363" t="s">
        <v>1043</v>
      </c>
      <c r="G1363" t="s">
        <v>1044</v>
      </c>
      <c r="H1363" t="s">
        <v>2146</v>
      </c>
      <c r="I1363">
        <v>0</v>
      </c>
      <c r="J1363">
        <v>0</v>
      </c>
    </row>
    <row r="1364" spans="1:10" x14ac:dyDescent="0.25">
      <c r="A1364" t="s">
        <v>15390</v>
      </c>
      <c r="B1364" t="s">
        <v>13028</v>
      </c>
      <c r="C1364" t="s">
        <v>1232</v>
      </c>
      <c r="D1364" t="s">
        <v>1233</v>
      </c>
      <c r="E1364" t="s">
        <v>2080</v>
      </c>
      <c r="F1364" t="s">
        <v>1238</v>
      </c>
      <c r="G1364" t="s">
        <v>1239</v>
      </c>
      <c r="H1364" t="s">
        <v>2131</v>
      </c>
      <c r="I1364">
        <v>0.25</v>
      </c>
      <c r="J1364">
        <v>0.5</v>
      </c>
    </row>
    <row r="1365" spans="1:10" x14ac:dyDescent="0.25">
      <c r="A1365" t="s">
        <v>15391</v>
      </c>
      <c r="B1365" t="s">
        <v>13029</v>
      </c>
      <c r="C1365" t="s">
        <v>1232</v>
      </c>
      <c r="D1365" t="s">
        <v>1233</v>
      </c>
      <c r="E1365" t="s">
        <v>2080</v>
      </c>
      <c r="F1365" t="s">
        <v>1238</v>
      </c>
      <c r="G1365" t="s">
        <v>1239</v>
      </c>
      <c r="H1365" t="s">
        <v>2132</v>
      </c>
      <c r="I1365">
        <v>0.25</v>
      </c>
      <c r="J1365">
        <v>0.5</v>
      </c>
    </row>
    <row r="1366" spans="1:10" x14ac:dyDescent="0.25">
      <c r="A1366" t="s">
        <v>15392</v>
      </c>
      <c r="B1366" t="s">
        <v>13030</v>
      </c>
      <c r="C1366" t="s">
        <v>1232</v>
      </c>
      <c r="D1366" t="s">
        <v>1233</v>
      </c>
      <c r="E1366" t="s">
        <v>2080</v>
      </c>
      <c r="F1366" t="s">
        <v>1238</v>
      </c>
      <c r="G1366" t="s">
        <v>1239</v>
      </c>
      <c r="H1366" t="s">
        <v>2138</v>
      </c>
      <c r="I1366">
        <v>1</v>
      </c>
      <c r="J1366">
        <v>1</v>
      </c>
    </row>
    <row r="1367" spans="1:10" x14ac:dyDescent="0.25">
      <c r="A1367" t="s">
        <v>15393</v>
      </c>
      <c r="B1367" t="s">
        <v>13031</v>
      </c>
      <c r="C1367" t="s">
        <v>1232</v>
      </c>
      <c r="D1367" t="s">
        <v>1233</v>
      </c>
      <c r="E1367" t="s">
        <v>2080</v>
      </c>
      <c r="F1367" t="s">
        <v>1238</v>
      </c>
      <c r="G1367" t="s">
        <v>1239</v>
      </c>
      <c r="H1367" t="s">
        <v>2140</v>
      </c>
      <c r="I1367">
        <v>1</v>
      </c>
      <c r="J1367">
        <v>0.5</v>
      </c>
    </row>
    <row r="1368" spans="1:10" x14ac:dyDescent="0.25">
      <c r="A1368" t="s">
        <v>15394</v>
      </c>
      <c r="B1368" t="s">
        <v>13032</v>
      </c>
      <c r="C1368" t="s">
        <v>1242</v>
      </c>
      <c r="D1368" t="s">
        <v>1233</v>
      </c>
      <c r="E1368" t="s">
        <v>2080</v>
      </c>
      <c r="F1368" t="s">
        <v>1243</v>
      </c>
      <c r="G1368" t="s">
        <v>1244</v>
      </c>
      <c r="H1368" t="s">
        <v>2131</v>
      </c>
      <c r="I1368">
        <v>0.20857142857142857</v>
      </c>
      <c r="J1368">
        <v>0.49857142857142855</v>
      </c>
    </row>
    <row r="1369" spans="1:10" x14ac:dyDescent="0.25">
      <c r="A1369" t="s">
        <v>15395</v>
      </c>
      <c r="B1369" t="s">
        <v>13033</v>
      </c>
      <c r="C1369" t="s">
        <v>1242</v>
      </c>
      <c r="D1369" t="s">
        <v>1233</v>
      </c>
      <c r="E1369" t="s">
        <v>2080</v>
      </c>
      <c r="F1369" t="s">
        <v>1243</v>
      </c>
      <c r="G1369" t="s">
        <v>1244</v>
      </c>
      <c r="H1369" t="s">
        <v>2132</v>
      </c>
      <c r="I1369">
        <v>0.21142857142857144</v>
      </c>
      <c r="J1369">
        <v>0.51142857142857145</v>
      </c>
    </row>
    <row r="1370" spans="1:10" x14ac:dyDescent="0.25">
      <c r="A1370" t="s">
        <v>15396</v>
      </c>
      <c r="B1370" t="s">
        <v>13034</v>
      </c>
      <c r="C1370" t="s">
        <v>1242</v>
      </c>
      <c r="D1370" t="s">
        <v>1233</v>
      </c>
      <c r="E1370" t="s">
        <v>2080</v>
      </c>
      <c r="F1370" t="s">
        <v>1243</v>
      </c>
      <c r="G1370" t="s">
        <v>1244</v>
      </c>
      <c r="H1370" t="s">
        <v>2138</v>
      </c>
      <c r="I1370">
        <v>0.20322580645161289</v>
      </c>
      <c r="J1370">
        <v>0.47741935483870968</v>
      </c>
    </row>
    <row r="1371" spans="1:10" x14ac:dyDescent="0.25">
      <c r="A1371" t="s">
        <v>15397</v>
      </c>
      <c r="B1371" t="s">
        <v>13035</v>
      </c>
      <c r="C1371" t="s">
        <v>1242</v>
      </c>
      <c r="D1371" t="s">
        <v>1233</v>
      </c>
      <c r="E1371" t="s">
        <v>2080</v>
      </c>
      <c r="F1371" t="s">
        <v>1243</v>
      </c>
      <c r="G1371" t="s">
        <v>1244</v>
      </c>
      <c r="H1371" t="s">
        <v>2140</v>
      </c>
      <c r="I1371">
        <v>0.20322580645161289</v>
      </c>
      <c r="J1371">
        <v>0.47741935483870968</v>
      </c>
    </row>
    <row r="1372" spans="1:10" x14ac:dyDescent="0.25">
      <c r="A1372" t="s">
        <v>15398</v>
      </c>
      <c r="B1372" t="s">
        <v>13036</v>
      </c>
      <c r="C1372" t="s">
        <v>1242</v>
      </c>
      <c r="D1372" t="s">
        <v>1233</v>
      </c>
      <c r="E1372" t="s">
        <v>2080</v>
      </c>
      <c r="F1372" t="s">
        <v>1243</v>
      </c>
      <c r="G1372" t="s">
        <v>1244</v>
      </c>
      <c r="H1372" t="s">
        <v>2142</v>
      </c>
      <c r="I1372">
        <v>0.43243243243243246</v>
      </c>
      <c r="J1372">
        <v>0.51351351351351349</v>
      </c>
    </row>
    <row r="1373" spans="1:10" x14ac:dyDescent="0.25">
      <c r="A1373" t="s">
        <v>15399</v>
      </c>
      <c r="B1373" t="s">
        <v>13037</v>
      </c>
      <c r="C1373" t="s">
        <v>1242</v>
      </c>
      <c r="D1373" t="s">
        <v>1233</v>
      </c>
      <c r="E1373" t="s">
        <v>2080</v>
      </c>
      <c r="F1373" t="s">
        <v>1243</v>
      </c>
      <c r="G1373" t="s">
        <v>1244</v>
      </c>
      <c r="H1373" t="s">
        <v>2144</v>
      </c>
      <c r="I1373">
        <v>0.59459459459459463</v>
      </c>
      <c r="J1373">
        <v>0.7567567567567568</v>
      </c>
    </row>
    <row r="1374" spans="1:10" x14ac:dyDescent="0.25">
      <c r="A1374" t="s">
        <v>15400</v>
      </c>
      <c r="B1374" t="s">
        <v>13038</v>
      </c>
      <c r="C1374" t="s">
        <v>1242</v>
      </c>
      <c r="D1374" t="s">
        <v>1233</v>
      </c>
      <c r="E1374" t="s">
        <v>2080</v>
      </c>
      <c r="F1374" t="s">
        <v>1243</v>
      </c>
      <c r="G1374" t="s">
        <v>1244</v>
      </c>
      <c r="H1374" t="s">
        <v>2146</v>
      </c>
      <c r="I1374">
        <v>0.25</v>
      </c>
      <c r="J1374">
        <v>0.58333333333333337</v>
      </c>
    </row>
    <row r="1375" spans="1:10" x14ac:dyDescent="0.25">
      <c r="A1375" t="s">
        <v>15401</v>
      </c>
      <c r="B1375" t="s">
        <v>13039</v>
      </c>
      <c r="C1375" t="s">
        <v>1242</v>
      </c>
      <c r="D1375" t="s">
        <v>1233</v>
      </c>
      <c r="E1375" t="s">
        <v>2080</v>
      </c>
      <c r="F1375" t="s">
        <v>1243</v>
      </c>
      <c r="G1375" t="s">
        <v>1244</v>
      </c>
      <c r="H1375" t="s">
        <v>2148</v>
      </c>
      <c r="I1375">
        <v>0.25</v>
      </c>
      <c r="J1375">
        <v>0.58333333333333337</v>
      </c>
    </row>
    <row r="1376" spans="1:10" x14ac:dyDescent="0.25">
      <c r="A1376" t="s">
        <v>15402</v>
      </c>
      <c r="B1376" t="s">
        <v>13040</v>
      </c>
      <c r="C1376" t="s">
        <v>1251</v>
      </c>
      <c r="D1376" t="s">
        <v>1233</v>
      </c>
      <c r="E1376" t="s">
        <v>2080</v>
      </c>
      <c r="F1376" t="s">
        <v>122</v>
      </c>
      <c r="G1376" t="s">
        <v>123</v>
      </c>
      <c r="H1376" t="s">
        <v>2131</v>
      </c>
      <c r="I1376">
        <v>0</v>
      </c>
      <c r="J1376">
        <v>0</v>
      </c>
    </row>
    <row r="1377" spans="1:10" x14ac:dyDescent="0.25">
      <c r="A1377" t="s">
        <v>15403</v>
      </c>
      <c r="B1377" t="s">
        <v>13041</v>
      </c>
      <c r="C1377" t="s">
        <v>1251</v>
      </c>
      <c r="D1377" t="s">
        <v>1233</v>
      </c>
      <c r="E1377" t="s">
        <v>2080</v>
      </c>
      <c r="F1377" t="s">
        <v>122</v>
      </c>
      <c r="G1377" t="s">
        <v>123</v>
      </c>
      <c r="H1377" t="s">
        <v>4445</v>
      </c>
      <c r="I1377">
        <v>0.25806451612903225</v>
      </c>
      <c r="J1377">
        <v>0.5</v>
      </c>
    </row>
    <row r="1378" spans="1:10" x14ac:dyDescent="0.25">
      <c r="A1378" t="s">
        <v>15404</v>
      </c>
      <c r="B1378" t="s">
        <v>13042</v>
      </c>
      <c r="C1378" t="s">
        <v>1251</v>
      </c>
      <c r="D1378" t="s">
        <v>1233</v>
      </c>
      <c r="E1378" t="s">
        <v>2080</v>
      </c>
      <c r="F1378" t="s">
        <v>122</v>
      </c>
      <c r="G1378" t="s">
        <v>123</v>
      </c>
      <c r="H1378" t="s">
        <v>2136</v>
      </c>
      <c r="I1378">
        <v>0</v>
      </c>
      <c r="J1378">
        <v>0</v>
      </c>
    </row>
    <row r="1379" spans="1:10" x14ac:dyDescent="0.25">
      <c r="A1379" t="s">
        <v>15405</v>
      </c>
      <c r="B1379" t="s">
        <v>13043</v>
      </c>
      <c r="C1379" t="s">
        <v>1251</v>
      </c>
      <c r="D1379" t="s">
        <v>1233</v>
      </c>
      <c r="E1379" t="s">
        <v>2080</v>
      </c>
      <c r="F1379" t="s">
        <v>122</v>
      </c>
      <c r="G1379" t="s">
        <v>123</v>
      </c>
      <c r="H1379" t="s">
        <v>2345</v>
      </c>
      <c r="I1379">
        <v>0</v>
      </c>
      <c r="J1379">
        <v>1</v>
      </c>
    </row>
    <row r="1380" spans="1:10" x14ac:dyDescent="0.25">
      <c r="A1380" t="s">
        <v>15406</v>
      </c>
      <c r="B1380" t="s">
        <v>13044</v>
      </c>
      <c r="C1380" t="s">
        <v>1251</v>
      </c>
      <c r="D1380" t="s">
        <v>1233</v>
      </c>
      <c r="E1380" t="s">
        <v>2080</v>
      </c>
      <c r="F1380" t="s">
        <v>122</v>
      </c>
      <c r="G1380" t="s">
        <v>123</v>
      </c>
      <c r="H1380" t="s">
        <v>4418</v>
      </c>
      <c r="I1380">
        <v>0.2</v>
      </c>
      <c r="J1380">
        <v>0.8</v>
      </c>
    </row>
    <row r="1381" spans="1:10" x14ac:dyDescent="0.25">
      <c r="A1381" t="s">
        <v>15407</v>
      </c>
      <c r="B1381" t="s">
        <v>13045</v>
      </c>
      <c r="C1381" t="s">
        <v>1251</v>
      </c>
      <c r="D1381" t="s">
        <v>1233</v>
      </c>
      <c r="E1381" t="s">
        <v>2080</v>
      </c>
      <c r="F1381" t="s">
        <v>122</v>
      </c>
      <c r="G1381" t="s">
        <v>123</v>
      </c>
      <c r="H1381" t="s">
        <v>2138</v>
      </c>
      <c r="I1381">
        <v>0</v>
      </c>
      <c r="J1381">
        <v>0.5</v>
      </c>
    </row>
    <row r="1382" spans="1:10" x14ac:dyDescent="0.25">
      <c r="A1382" t="s">
        <v>15408</v>
      </c>
      <c r="B1382" t="s">
        <v>13046</v>
      </c>
      <c r="C1382" t="s">
        <v>1251</v>
      </c>
      <c r="D1382" t="s">
        <v>1233</v>
      </c>
      <c r="E1382" t="s">
        <v>2080</v>
      </c>
      <c r="F1382" t="s">
        <v>122</v>
      </c>
      <c r="G1382" t="s">
        <v>123</v>
      </c>
      <c r="H1382" t="s">
        <v>2140</v>
      </c>
      <c r="I1382">
        <v>0</v>
      </c>
      <c r="J1382">
        <v>0</v>
      </c>
    </row>
    <row r="1383" spans="1:10" x14ac:dyDescent="0.25">
      <c r="A1383" t="s">
        <v>15409</v>
      </c>
      <c r="B1383" t="s">
        <v>13047</v>
      </c>
      <c r="C1383" t="s">
        <v>1251</v>
      </c>
      <c r="D1383" t="s">
        <v>1233</v>
      </c>
      <c r="E1383" t="s">
        <v>2080</v>
      </c>
      <c r="F1383" t="s">
        <v>122</v>
      </c>
      <c r="G1383" t="s">
        <v>123</v>
      </c>
      <c r="H1383" t="s">
        <v>2202</v>
      </c>
      <c r="I1383">
        <v>1.6129032258064516E-2</v>
      </c>
      <c r="J1383">
        <v>1.6129032258064516E-2</v>
      </c>
    </row>
    <row r="1384" spans="1:10" x14ac:dyDescent="0.25">
      <c r="A1384" t="s">
        <v>15410</v>
      </c>
      <c r="B1384" t="s">
        <v>13048</v>
      </c>
      <c r="C1384" t="s">
        <v>1251</v>
      </c>
      <c r="D1384" t="s">
        <v>1233</v>
      </c>
      <c r="E1384" t="s">
        <v>2080</v>
      </c>
      <c r="F1384" t="s">
        <v>122</v>
      </c>
      <c r="G1384" t="s">
        <v>123</v>
      </c>
      <c r="H1384" t="s">
        <v>2142</v>
      </c>
      <c r="I1384">
        <v>0</v>
      </c>
      <c r="J1384">
        <v>0.33333333333333331</v>
      </c>
    </row>
    <row r="1385" spans="1:10" x14ac:dyDescent="0.25">
      <c r="A1385" t="s">
        <v>15411</v>
      </c>
      <c r="B1385" t="s">
        <v>13049</v>
      </c>
      <c r="C1385" t="s">
        <v>1251</v>
      </c>
      <c r="D1385" t="s">
        <v>1233</v>
      </c>
      <c r="E1385" t="s">
        <v>2080</v>
      </c>
      <c r="F1385" t="s">
        <v>122</v>
      </c>
      <c r="G1385" t="s">
        <v>123</v>
      </c>
      <c r="H1385" t="s">
        <v>2144</v>
      </c>
      <c r="I1385">
        <v>0</v>
      </c>
      <c r="J1385">
        <v>0.33333333333333331</v>
      </c>
    </row>
    <row r="1386" spans="1:10" x14ac:dyDescent="0.25">
      <c r="A1386" t="s">
        <v>15412</v>
      </c>
      <c r="B1386" t="s">
        <v>13050</v>
      </c>
      <c r="C1386" t="s">
        <v>1251</v>
      </c>
      <c r="D1386" t="s">
        <v>1233</v>
      </c>
      <c r="E1386" t="s">
        <v>2080</v>
      </c>
      <c r="F1386" t="s">
        <v>122</v>
      </c>
      <c r="G1386" t="s">
        <v>123</v>
      </c>
      <c r="H1386" t="s">
        <v>2146</v>
      </c>
      <c r="I1386">
        <v>0.2</v>
      </c>
      <c r="J1386">
        <v>0.6</v>
      </c>
    </row>
    <row r="1387" spans="1:10" x14ac:dyDescent="0.25">
      <c r="A1387" t="s">
        <v>15413</v>
      </c>
      <c r="B1387" t="s">
        <v>13051</v>
      </c>
      <c r="C1387" t="s">
        <v>1251</v>
      </c>
      <c r="D1387" t="s">
        <v>1233</v>
      </c>
      <c r="E1387" t="s">
        <v>2080</v>
      </c>
      <c r="F1387" t="s">
        <v>122</v>
      </c>
      <c r="G1387" t="s">
        <v>123</v>
      </c>
      <c r="H1387" t="s">
        <v>2148</v>
      </c>
      <c r="I1387">
        <v>0</v>
      </c>
      <c r="J1387">
        <v>0.6</v>
      </c>
    </row>
    <row r="1388" spans="1:10" x14ac:dyDescent="0.25">
      <c r="A1388" t="s">
        <v>15414</v>
      </c>
      <c r="B1388" t="s">
        <v>13023</v>
      </c>
      <c r="C1388" t="s">
        <v>1252</v>
      </c>
      <c r="D1388" t="s">
        <v>1233</v>
      </c>
      <c r="E1388" t="s">
        <v>2080</v>
      </c>
      <c r="F1388" t="s">
        <v>1253</v>
      </c>
      <c r="G1388" t="s">
        <v>1254</v>
      </c>
      <c r="H1388" t="s">
        <v>2131</v>
      </c>
      <c r="I1388">
        <v>0.26869806094182824</v>
      </c>
      <c r="J1388">
        <v>0.54056193114364859</v>
      </c>
    </row>
    <row r="1389" spans="1:10" x14ac:dyDescent="0.25">
      <c r="A1389" t="s">
        <v>15415</v>
      </c>
      <c r="B1389" t="s">
        <v>13024</v>
      </c>
      <c r="C1389" t="s">
        <v>1252</v>
      </c>
      <c r="D1389" t="s">
        <v>1233</v>
      </c>
      <c r="E1389" t="s">
        <v>2080</v>
      </c>
      <c r="F1389" t="s">
        <v>1253</v>
      </c>
      <c r="G1389" t="s">
        <v>1254</v>
      </c>
      <c r="H1389" t="s">
        <v>2132</v>
      </c>
      <c r="I1389">
        <v>0.21850094876660342</v>
      </c>
      <c r="J1389">
        <v>0.37998102466793171</v>
      </c>
    </row>
    <row r="1390" spans="1:10" x14ac:dyDescent="0.25">
      <c r="A1390" t="s">
        <v>15416</v>
      </c>
      <c r="B1390" t="s">
        <v>13025</v>
      </c>
      <c r="C1390" t="s">
        <v>1252</v>
      </c>
      <c r="D1390" t="s">
        <v>1233</v>
      </c>
      <c r="E1390" t="s">
        <v>2080</v>
      </c>
      <c r="F1390" t="s">
        <v>1253</v>
      </c>
      <c r="G1390" t="s">
        <v>1254</v>
      </c>
      <c r="H1390" t="s">
        <v>2136</v>
      </c>
      <c r="I1390">
        <v>0.24804417855499308</v>
      </c>
      <c r="J1390">
        <v>0.49884951679705475</v>
      </c>
    </row>
    <row r="1391" spans="1:10" x14ac:dyDescent="0.25">
      <c r="A1391" t="s">
        <v>15417</v>
      </c>
      <c r="B1391" t="s">
        <v>13026</v>
      </c>
      <c r="C1391" t="s">
        <v>1252</v>
      </c>
      <c r="D1391" t="s">
        <v>1233</v>
      </c>
      <c r="E1391" t="s">
        <v>2080</v>
      </c>
      <c r="F1391" t="s">
        <v>1253</v>
      </c>
      <c r="G1391" t="s">
        <v>1254</v>
      </c>
      <c r="H1391" t="s">
        <v>2138</v>
      </c>
      <c r="I1391">
        <v>0.34246575342465752</v>
      </c>
      <c r="J1391">
        <v>0.67164179104477617</v>
      </c>
    </row>
    <row r="1392" spans="1:10" x14ac:dyDescent="0.25">
      <c r="A1392" t="s">
        <v>15418</v>
      </c>
      <c r="B1392" t="s">
        <v>13027</v>
      </c>
      <c r="C1392" t="s">
        <v>1252</v>
      </c>
      <c r="D1392" t="s">
        <v>1233</v>
      </c>
      <c r="E1392" t="s">
        <v>2080</v>
      </c>
      <c r="F1392" t="s">
        <v>1253</v>
      </c>
      <c r="G1392" t="s">
        <v>1254</v>
      </c>
      <c r="H1392" t="s">
        <v>2140</v>
      </c>
      <c r="I1392">
        <v>0.31568289530374838</v>
      </c>
      <c r="J1392">
        <v>0.51998180518552217</v>
      </c>
    </row>
    <row r="1393" spans="1:11" x14ac:dyDescent="0.25">
      <c r="A1393" t="s">
        <v>15419</v>
      </c>
      <c r="B1393" t="s">
        <v>13674</v>
      </c>
      <c r="C1393" t="s">
        <v>1256</v>
      </c>
      <c r="D1393" t="s">
        <v>1233</v>
      </c>
      <c r="E1393" t="s">
        <v>2080</v>
      </c>
      <c r="F1393" t="s">
        <v>1257</v>
      </c>
      <c r="G1393" t="s">
        <v>1258</v>
      </c>
      <c r="H1393" t="s">
        <v>9313</v>
      </c>
      <c r="I1393">
        <v>0.3</v>
      </c>
      <c r="J1393">
        <v>0.3</v>
      </c>
    </row>
    <row r="1394" spans="1:11" x14ac:dyDescent="0.25">
      <c r="A1394" t="s">
        <v>15420</v>
      </c>
      <c r="B1394" t="s">
        <v>13675</v>
      </c>
      <c r="C1394" t="s">
        <v>1256</v>
      </c>
      <c r="D1394" t="s">
        <v>1233</v>
      </c>
      <c r="E1394" t="s">
        <v>2080</v>
      </c>
      <c r="F1394" t="s">
        <v>1257</v>
      </c>
      <c r="G1394" t="s">
        <v>1258</v>
      </c>
      <c r="H1394" t="s">
        <v>2132</v>
      </c>
      <c r="I1394">
        <v>0.3</v>
      </c>
      <c r="J1394">
        <v>0.4425</v>
      </c>
    </row>
    <row r="1395" spans="1:11" x14ac:dyDescent="0.25">
      <c r="A1395" t="s">
        <v>15421</v>
      </c>
      <c r="B1395" t="s">
        <v>13676</v>
      </c>
      <c r="C1395" t="s">
        <v>1256</v>
      </c>
      <c r="D1395" t="s">
        <v>1233</v>
      </c>
      <c r="E1395" t="s">
        <v>2080</v>
      </c>
      <c r="F1395" t="s">
        <v>1257</v>
      </c>
      <c r="G1395" t="s">
        <v>1258</v>
      </c>
      <c r="H1395" t="s">
        <v>2138</v>
      </c>
      <c r="I1395">
        <v>0.25</v>
      </c>
      <c r="J1395">
        <v>0.495</v>
      </c>
    </row>
    <row r="1396" spans="1:11" x14ac:dyDescent="0.25">
      <c r="A1396" t="s">
        <v>15422</v>
      </c>
      <c r="B1396" t="s">
        <v>13677</v>
      </c>
      <c r="C1396" t="s">
        <v>1256</v>
      </c>
      <c r="D1396" t="s">
        <v>1233</v>
      </c>
      <c r="E1396" t="s">
        <v>2080</v>
      </c>
      <c r="F1396" t="s">
        <v>1257</v>
      </c>
      <c r="G1396" t="s">
        <v>1258</v>
      </c>
      <c r="H1396" t="s">
        <v>2140</v>
      </c>
      <c r="I1396">
        <v>0.3</v>
      </c>
      <c r="J1396">
        <v>0.54</v>
      </c>
    </row>
    <row r="1397" spans="1:11" x14ac:dyDescent="0.25">
      <c r="A1397" t="s">
        <v>15423</v>
      </c>
      <c r="B1397" t="s">
        <v>13678</v>
      </c>
      <c r="C1397" t="s">
        <v>1256</v>
      </c>
      <c r="D1397" t="s">
        <v>1233</v>
      </c>
      <c r="E1397" t="s">
        <v>2080</v>
      </c>
      <c r="F1397" t="s">
        <v>1257</v>
      </c>
      <c r="G1397" t="s">
        <v>1258</v>
      </c>
      <c r="H1397" t="s">
        <v>2142</v>
      </c>
      <c r="I1397">
        <v>0.25</v>
      </c>
      <c r="J1397">
        <v>0.25</v>
      </c>
    </row>
    <row r="1398" spans="1:11" x14ac:dyDescent="0.25">
      <c r="A1398" t="s">
        <v>15424</v>
      </c>
      <c r="B1398" t="s">
        <v>13957</v>
      </c>
      <c r="C1398" t="s">
        <v>1262</v>
      </c>
      <c r="D1398" t="s">
        <v>1233</v>
      </c>
      <c r="E1398" t="s">
        <v>2080</v>
      </c>
      <c r="F1398" t="s">
        <v>1263</v>
      </c>
      <c r="G1398" t="s">
        <v>1264</v>
      </c>
      <c r="H1398" t="s">
        <v>2131</v>
      </c>
      <c r="I1398">
        <v>0.25</v>
      </c>
      <c r="J1398">
        <v>0.5</v>
      </c>
      <c r="K1398" t="s">
        <v>2131</v>
      </c>
    </row>
    <row r="1399" spans="1:11" x14ac:dyDescent="0.25">
      <c r="A1399" t="s">
        <v>15425</v>
      </c>
      <c r="B1399" t="s">
        <v>13958</v>
      </c>
      <c r="C1399" t="s">
        <v>1262</v>
      </c>
      <c r="D1399" t="s">
        <v>1233</v>
      </c>
      <c r="E1399" t="s">
        <v>2080</v>
      </c>
      <c r="F1399" t="s">
        <v>1263</v>
      </c>
      <c r="G1399" t="s">
        <v>1264</v>
      </c>
      <c r="H1399" t="s">
        <v>2132</v>
      </c>
      <c r="I1399">
        <v>0.22222222222222221</v>
      </c>
      <c r="J1399">
        <v>0.55555555555555558</v>
      </c>
      <c r="K1399" t="s">
        <v>2132</v>
      </c>
    </row>
    <row r="1400" spans="1:11" x14ac:dyDescent="0.25">
      <c r="A1400" t="s">
        <v>15426</v>
      </c>
      <c r="B1400" t="s">
        <v>13959</v>
      </c>
      <c r="C1400" t="s">
        <v>1262</v>
      </c>
      <c r="D1400" t="s">
        <v>1233</v>
      </c>
      <c r="E1400" t="s">
        <v>2080</v>
      </c>
      <c r="F1400" t="s">
        <v>1263</v>
      </c>
      <c r="G1400" t="s">
        <v>1264</v>
      </c>
      <c r="H1400" t="s">
        <v>2136</v>
      </c>
      <c r="I1400">
        <v>0.25</v>
      </c>
      <c r="J1400">
        <v>0.5</v>
      </c>
      <c r="K1400" t="s">
        <v>2136</v>
      </c>
    </row>
    <row r="1401" spans="1:11" x14ac:dyDescent="0.25">
      <c r="A1401" t="s">
        <v>15427</v>
      </c>
      <c r="B1401" t="s">
        <v>13960</v>
      </c>
      <c r="C1401" t="s">
        <v>1262</v>
      </c>
      <c r="D1401" t="s">
        <v>1233</v>
      </c>
      <c r="E1401" t="s">
        <v>2080</v>
      </c>
      <c r="F1401" t="s">
        <v>1263</v>
      </c>
      <c r="G1401" t="s">
        <v>1264</v>
      </c>
      <c r="H1401" t="s">
        <v>2138</v>
      </c>
      <c r="I1401">
        <v>0</v>
      </c>
      <c r="J1401">
        <v>0</v>
      </c>
      <c r="K1401" t="s">
        <v>2138</v>
      </c>
    </row>
    <row r="1402" spans="1:11" x14ac:dyDescent="0.25">
      <c r="A1402" t="s">
        <v>15428</v>
      </c>
      <c r="B1402" t="s">
        <v>13961</v>
      </c>
      <c r="C1402" t="s">
        <v>1262</v>
      </c>
      <c r="D1402" t="s">
        <v>1233</v>
      </c>
      <c r="E1402" t="s">
        <v>2080</v>
      </c>
      <c r="F1402" t="s">
        <v>1263</v>
      </c>
      <c r="G1402" t="s">
        <v>1264</v>
      </c>
      <c r="H1402" t="s">
        <v>2140</v>
      </c>
      <c r="I1402">
        <v>0</v>
      </c>
      <c r="J1402">
        <v>0</v>
      </c>
      <c r="K1402" t="s">
        <v>2140</v>
      </c>
    </row>
    <row r="1403" spans="1:11" x14ac:dyDescent="0.25">
      <c r="A1403" t="s">
        <v>15429</v>
      </c>
      <c r="B1403" t="s">
        <v>13962</v>
      </c>
      <c r="C1403" t="s">
        <v>1262</v>
      </c>
      <c r="D1403" t="s">
        <v>1233</v>
      </c>
      <c r="E1403" t="s">
        <v>2080</v>
      </c>
      <c r="F1403" t="s">
        <v>1263</v>
      </c>
      <c r="G1403" t="s">
        <v>1264</v>
      </c>
      <c r="H1403" t="s">
        <v>2202</v>
      </c>
      <c r="I1403">
        <v>0.33333333333333331</v>
      </c>
      <c r="J1403">
        <v>1</v>
      </c>
      <c r="K1403" t="s">
        <v>2202</v>
      </c>
    </row>
    <row r="1404" spans="1:11" x14ac:dyDescent="0.25">
      <c r="A1404" t="s">
        <v>15430</v>
      </c>
      <c r="B1404" t="s">
        <v>13963</v>
      </c>
      <c r="C1404" t="s">
        <v>1262</v>
      </c>
      <c r="D1404" t="s">
        <v>1233</v>
      </c>
      <c r="E1404" t="s">
        <v>2080</v>
      </c>
      <c r="F1404" t="s">
        <v>1263</v>
      </c>
      <c r="G1404" t="s">
        <v>1264</v>
      </c>
      <c r="H1404" t="s">
        <v>2142</v>
      </c>
      <c r="I1404">
        <v>0</v>
      </c>
      <c r="J1404">
        <v>0</v>
      </c>
      <c r="K1404" t="s">
        <v>2142</v>
      </c>
    </row>
    <row r="1405" spans="1:11" x14ac:dyDescent="0.25">
      <c r="A1405" t="s">
        <v>15431</v>
      </c>
      <c r="B1405" t="s">
        <v>13964</v>
      </c>
      <c r="C1405" t="s">
        <v>1262</v>
      </c>
      <c r="D1405" t="s">
        <v>1233</v>
      </c>
      <c r="E1405" t="s">
        <v>2080</v>
      </c>
      <c r="F1405" t="s">
        <v>1263</v>
      </c>
      <c r="G1405" t="s">
        <v>1264</v>
      </c>
      <c r="H1405" t="s">
        <v>2144</v>
      </c>
      <c r="I1405">
        <v>0</v>
      </c>
      <c r="J1405">
        <v>0</v>
      </c>
      <c r="K1405" t="s">
        <v>2144</v>
      </c>
    </row>
    <row r="1406" spans="1:11" x14ac:dyDescent="0.25">
      <c r="A1406" t="s">
        <v>15432</v>
      </c>
      <c r="B1406" t="s">
        <v>13965</v>
      </c>
      <c r="C1406" t="s">
        <v>1262</v>
      </c>
      <c r="D1406" t="s">
        <v>1233</v>
      </c>
      <c r="E1406" t="s">
        <v>2080</v>
      </c>
      <c r="F1406" t="s">
        <v>1263</v>
      </c>
      <c r="G1406" t="s">
        <v>1264</v>
      </c>
      <c r="H1406" t="s">
        <v>2317</v>
      </c>
      <c r="I1406">
        <v>0</v>
      </c>
      <c r="J1406">
        <v>0</v>
      </c>
      <c r="K1406" t="s">
        <v>2317</v>
      </c>
    </row>
    <row r="1407" spans="1:11" x14ac:dyDescent="0.25">
      <c r="A1407" t="s">
        <v>15433</v>
      </c>
      <c r="B1407" t="s">
        <v>13966</v>
      </c>
      <c r="C1407" t="s">
        <v>1262</v>
      </c>
      <c r="D1407" t="s">
        <v>1233</v>
      </c>
      <c r="E1407" t="s">
        <v>2080</v>
      </c>
      <c r="F1407" t="s">
        <v>1263</v>
      </c>
      <c r="G1407" t="s">
        <v>1264</v>
      </c>
      <c r="H1407" t="s">
        <v>2146</v>
      </c>
      <c r="I1407">
        <v>0.54545454545454541</v>
      </c>
      <c r="J1407">
        <v>0.86363636363636365</v>
      </c>
      <c r="K1407" t="s">
        <v>2146</v>
      </c>
    </row>
    <row r="1408" spans="1:11" x14ac:dyDescent="0.25">
      <c r="A1408" t="s">
        <v>15434</v>
      </c>
      <c r="B1408" t="s">
        <v>13967</v>
      </c>
      <c r="C1408" t="s">
        <v>1262</v>
      </c>
      <c r="D1408" t="s">
        <v>1233</v>
      </c>
      <c r="E1408" t="s">
        <v>2080</v>
      </c>
      <c r="F1408" t="s">
        <v>1263</v>
      </c>
      <c r="G1408" t="s">
        <v>1264</v>
      </c>
      <c r="H1408" t="s">
        <v>2150</v>
      </c>
      <c r="I1408">
        <v>6.6666666666666666E-2</v>
      </c>
      <c r="J1408">
        <v>0.2</v>
      </c>
      <c r="K1408" t="s">
        <v>2150</v>
      </c>
    </row>
    <row r="1409" spans="1:11" x14ac:dyDescent="0.25">
      <c r="A1409" t="s">
        <v>15435</v>
      </c>
      <c r="B1409" t="s">
        <v>13968</v>
      </c>
      <c r="C1409" t="s">
        <v>1262</v>
      </c>
      <c r="D1409" t="s">
        <v>1233</v>
      </c>
      <c r="E1409" t="s">
        <v>2080</v>
      </c>
      <c r="F1409" t="s">
        <v>1263</v>
      </c>
      <c r="G1409" t="s">
        <v>1264</v>
      </c>
      <c r="H1409" t="s">
        <v>2151</v>
      </c>
      <c r="I1409">
        <v>6.6666666666666666E-2</v>
      </c>
      <c r="J1409">
        <v>0.2</v>
      </c>
      <c r="K1409" t="s">
        <v>2151</v>
      </c>
    </row>
    <row r="1410" spans="1:11" x14ac:dyDescent="0.25">
      <c r="A1410" t="s">
        <v>15436</v>
      </c>
      <c r="B1410" t="s">
        <v>13969</v>
      </c>
      <c r="C1410" t="s">
        <v>1262</v>
      </c>
      <c r="D1410" t="s">
        <v>1233</v>
      </c>
      <c r="E1410" t="s">
        <v>2080</v>
      </c>
      <c r="F1410" t="s">
        <v>1263</v>
      </c>
      <c r="G1410" t="s">
        <v>1264</v>
      </c>
      <c r="H1410" t="s">
        <v>2152</v>
      </c>
      <c r="I1410">
        <v>0.27023581899298915</v>
      </c>
      <c r="J1410">
        <v>0.49075844486934356</v>
      </c>
      <c r="K1410" t="s">
        <v>2152</v>
      </c>
    </row>
    <row r="1411" spans="1:11" x14ac:dyDescent="0.25">
      <c r="A1411" t="s">
        <v>15437</v>
      </c>
      <c r="B1411" t="s">
        <v>13970</v>
      </c>
      <c r="C1411" t="s">
        <v>1262</v>
      </c>
      <c r="D1411" t="s">
        <v>1233</v>
      </c>
      <c r="E1411" t="s">
        <v>2080</v>
      </c>
      <c r="F1411" t="s">
        <v>1263</v>
      </c>
      <c r="G1411" t="s">
        <v>1264</v>
      </c>
      <c r="H1411" t="s">
        <v>2156</v>
      </c>
      <c r="I1411">
        <v>0.19047619047619047</v>
      </c>
      <c r="J1411">
        <v>1</v>
      </c>
      <c r="K1411" t="s">
        <v>2156</v>
      </c>
    </row>
    <row r="1412" spans="1:11" x14ac:dyDescent="0.25">
      <c r="A1412" t="s">
        <v>15438</v>
      </c>
      <c r="B1412" t="s">
        <v>13971</v>
      </c>
      <c r="C1412" t="s">
        <v>1262</v>
      </c>
      <c r="D1412" t="s">
        <v>1233</v>
      </c>
      <c r="E1412" t="s">
        <v>2080</v>
      </c>
      <c r="F1412" t="s">
        <v>1263</v>
      </c>
      <c r="G1412" t="s">
        <v>1264</v>
      </c>
      <c r="H1412" t="s">
        <v>2157</v>
      </c>
      <c r="I1412">
        <v>6.5789473684210523E-3</v>
      </c>
      <c r="J1412">
        <v>0.68</v>
      </c>
      <c r="K1412" t="s">
        <v>2157</v>
      </c>
    </row>
    <row r="1413" spans="1:11" x14ac:dyDescent="0.25">
      <c r="A1413" t="s">
        <v>15438</v>
      </c>
      <c r="B1413" t="s">
        <v>13972</v>
      </c>
      <c r="C1413" t="s">
        <v>1262</v>
      </c>
      <c r="D1413" t="s">
        <v>1233</v>
      </c>
      <c r="E1413" t="s">
        <v>2080</v>
      </c>
      <c r="F1413" t="s">
        <v>1263</v>
      </c>
      <c r="G1413" t="s">
        <v>1264</v>
      </c>
      <c r="H1413" t="s">
        <v>2157</v>
      </c>
      <c r="J1413">
        <v>0.68</v>
      </c>
      <c r="K1413" t="s">
        <v>4420</v>
      </c>
    </row>
    <row r="1414" spans="1:11" x14ac:dyDescent="0.25">
      <c r="A1414" t="s">
        <v>15438</v>
      </c>
      <c r="B1414" t="s">
        <v>13973</v>
      </c>
      <c r="C1414" t="s">
        <v>1262</v>
      </c>
      <c r="D1414" t="s">
        <v>1233</v>
      </c>
      <c r="E1414" t="s">
        <v>2080</v>
      </c>
      <c r="F1414" t="s">
        <v>1263</v>
      </c>
      <c r="G1414" t="s">
        <v>1264</v>
      </c>
      <c r="H1414" t="s">
        <v>2157</v>
      </c>
      <c r="J1414">
        <v>0.68</v>
      </c>
      <c r="K1414" t="s">
        <v>4420</v>
      </c>
    </row>
    <row r="1415" spans="1:11" x14ac:dyDescent="0.25">
      <c r="A1415" t="s">
        <v>15439</v>
      </c>
      <c r="B1415" t="s">
        <v>13974</v>
      </c>
      <c r="C1415" t="s">
        <v>1262</v>
      </c>
      <c r="D1415" t="s">
        <v>1233</v>
      </c>
      <c r="E1415" t="s">
        <v>2080</v>
      </c>
      <c r="F1415" t="s">
        <v>1263</v>
      </c>
      <c r="G1415" t="s">
        <v>1264</v>
      </c>
      <c r="H1415" t="s">
        <v>2159</v>
      </c>
      <c r="I1415">
        <v>0.1111111111111111</v>
      </c>
      <c r="J1415">
        <v>0.66666666666666663</v>
      </c>
      <c r="K1415" t="s">
        <v>2159</v>
      </c>
    </row>
    <row r="1416" spans="1:11" x14ac:dyDescent="0.25">
      <c r="A1416" t="s">
        <v>15439</v>
      </c>
      <c r="B1416" t="s">
        <v>13975</v>
      </c>
      <c r="C1416" t="s">
        <v>1262</v>
      </c>
      <c r="D1416" t="s">
        <v>1233</v>
      </c>
      <c r="E1416" t="s">
        <v>2080</v>
      </c>
      <c r="F1416" t="s">
        <v>1263</v>
      </c>
      <c r="G1416" t="s">
        <v>1264</v>
      </c>
      <c r="H1416" t="s">
        <v>2159</v>
      </c>
      <c r="J1416">
        <v>0.66666666666666663</v>
      </c>
      <c r="K1416" t="s">
        <v>2161</v>
      </c>
    </row>
    <row r="1417" spans="1:11" x14ac:dyDescent="0.25">
      <c r="A1417" t="s">
        <v>15440</v>
      </c>
      <c r="B1417" t="s">
        <v>13976</v>
      </c>
      <c r="C1417" t="s">
        <v>1262</v>
      </c>
      <c r="D1417" t="s">
        <v>1233</v>
      </c>
      <c r="E1417" t="s">
        <v>2080</v>
      </c>
      <c r="F1417" t="s">
        <v>1263</v>
      </c>
      <c r="G1417" t="s">
        <v>1264</v>
      </c>
      <c r="H1417" t="s">
        <v>4423</v>
      </c>
      <c r="I1417">
        <v>0.25</v>
      </c>
      <c r="J1417">
        <v>0.5</v>
      </c>
      <c r="K1417" t="s">
        <v>4423</v>
      </c>
    </row>
    <row r="1418" spans="1:11" x14ac:dyDescent="0.25">
      <c r="A1418" t="s">
        <v>15441</v>
      </c>
      <c r="B1418" t="s">
        <v>13977</v>
      </c>
      <c r="C1418" t="s">
        <v>1262</v>
      </c>
      <c r="D1418" t="s">
        <v>1233</v>
      </c>
      <c r="E1418" t="s">
        <v>2080</v>
      </c>
      <c r="F1418" t="s">
        <v>1263</v>
      </c>
      <c r="G1418" t="s">
        <v>1264</v>
      </c>
      <c r="H1418" t="s">
        <v>4424</v>
      </c>
      <c r="I1418">
        <v>0</v>
      </c>
      <c r="J1418">
        <v>0.5</v>
      </c>
      <c r="K1418" t="s">
        <v>4424</v>
      </c>
    </row>
    <row r="1419" spans="1:11" x14ac:dyDescent="0.25">
      <c r="A1419" t="s">
        <v>15442</v>
      </c>
      <c r="B1419" t="s">
        <v>13978</v>
      </c>
      <c r="C1419" t="s">
        <v>1262</v>
      </c>
      <c r="D1419" t="s">
        <v>1233</v>
      </c>
      <c r="E1419" t="s">
        <v>2080</v>
      </c>
      <c r="F1419" t="s">
        <v>1263</v>
      </c>
      <c r="G1419" t="s">
        <v>1264</v>
      </c>
      <c r="H1419" t="s">
        <v>4427</v>
      </c>
      <c r="I1419">
        <v>0.2</v>
      </c>
      <c r="J1419">
        <v>0.4</v>
      </c>
      <c r="K1419" t="s">
        <v>4427</v>
      </c>
    </row>
    <row r="1420" spans="1:11" x14ac:dyDescent="0.25">
      <c r="A1420" t="s">
        <v>15443</v>
      </c>
      <c r="B1420" t="s">
        <v>13979</v>
      </c>
      <c r="C1420" t="s">
        <v>1262</v>
      </c>
      <c r="D1420" t="s">
        <v>1233</v>
      </c>
      <c r="E1420" t="s">
        <v>2080</v>
      </c>
      <c r="F1420" t="s">
        <v>1263</v>
      </c>
      <c r="G1420" t="s">
        <v>1264</v>
      </c>
      <c r="H1420" t="s">
        <v>4428</v>
      </c>
      <c r="I1420">
        <v>0.1363815530153725</v>
      </c>
      <c r="J1420">
        <v>0.4</v>
      </c>
      <c r="K1420" t="s">
        <v>4428</v>
      </c>
    </row>
    <row r="1421" spans="1:11" x14ac:dyDescent="0.25">
      <c r="A1421" t="s">
        <v>15444</v>
      </c>
      <c r="B1421" s="56" t="s">
        <v>13980</v>
      </c>
      <c r="C1421" s="56" t="s">
        <v>1262</v>
      </c>
      <c r="D1421" s="56" t="s">
        <v>1233</v>
      </c>
      <c r="E1421" s="56" t="s">
        <v>2080</v>
      </c>
      <c r="F1421" s="56" t="s">
        <v>1263</v>
      </c>
      <c r="G1421" s="56" t="s">
        <v>1264</v>
      </c>
      <c r="H1421" s="56" t="s">
        <v>4429</v>
      </c>
      <c r="I1421" s="56">
        <v>0.24561403508771928</v>
      </c>
      <c r="J1421">
        <v>0.5</v>
      </c>
      <c r="K1421" t="s">
        <v>4429</v>
      </c>
    </row>
    <row r="1422" spans="1:11" x14ac:dyDescent="0.25">
      <c r="A1422" t="s">
        <v>15445</v>
      </c>
      <c r="B1422" t="s">
        <v>13981</v>
      </c>
      <c r="C1422" t="s">
        <v>1262</v>
      </c>
      <c r="D1422" t="s">
        <v>1233</v>
      </c>
      <c r="E1422" t="s">
        <v>2080</v>
      </c>
      <c r="F1422" t="s">
        <v>1263</v>
      </c>
      <c r="G1422" t="s">
        <v>1264</v>
      </c>
      <c r="H1422" t="s">
        <v>4447</v>
      </c>
      <c r="I1422">
        <v>0.23076923076923078</v>
      </c>
      <c r="J1422">
        <v>0.53846153846153844</v>
      </c>
      <c r="K1422" t="s">
        <v>4447</v>
      </c>
    </row>
    <row r="1423" spans="1:11" x14ac:dyDescent="0.25">
      <c r="A1423" t="s">
        <v>15446</v>
      </c>
      <c r="B1423" t="s">
        <v>13982</v>
      </c>
      <c r="C1423" t="s">
        <v>1262</v>
      </c>
      <c r="D1423" t="s">
        <v>1233</v>
      </c>
      <c r="E1423" t="s">
        <v>2080</v>
      </c>
      <c r="F1423" t="s">
        <v>1263</v>
      </c>
      <c r="G1423" t="s">
        <v>1264</v>
      </c>
      <c r="H1423" t="s">
        <v>4448</v>
      </c>
      <c r="I1423">
        <v>0.23025335320417287</v>
      </c>
      <c r="J1423">
        <v>0.54023845007451565</v>
      </c>
      <c r="K1423" t="s">
        <v>4448</v>
      </c>
    </row>
    <row r="1424" spans="1:11" x14ac:dyDescent="0.25">
      <c r="A1424" t="s">
        <v>15447</v>
      </c>
      <c r="B1424" t="s">
        <v>13983</v>
      </c>
      <c r="C1424" t="s">
        <v>1262</v>
      </c>
      <c r="D1424" t="s">
        <v>1233</v>
      </c>
      <c r="E1424" t="s">
        <v>2080</v>
      </c>
      <c r="F1424" t="s">
        <v>1263</v>
      </c>
      <c r="G1424" t="s">
        <v>1264</v>
      </c>
      <c r="H1424" t="s">
        <v>9289</v>
      </c>
      <c r="I1424">
        <v>0.20175438596491227</v>
      </c>
      <c r="J1424">
        <v>0.6</v>
      </c>
      <c r="K1424" t="s">
        <v>9289</v>
      </c>
    </row>
    <row r="1425" spans="1:11" x14ac:dyDescent="0.25">
      <c r="A1425" t="s">
        <v>15448</v>
      </c>
      <c r="B1425" t="s">
        <v>13984</v>
      </c>
      <c r="C1425" t="s">
        <v>1262</v>
      </c>
      <c r="D1425" t="s">
        <v>1233</v>
      </c>
      <c r="E1425" t="s">
        <v>2080</v>
      </c>
      <c r="F1425" t="s">
        <v>1263</v>
      </c>
      <c r="G1425" t="s">
        <v>1264</v>
      </c>
      <c r="H1425" t="s">
        <v>9290</v>
      </c>
      <c r="I1425">
        <v>0</v>
      </c>
      <c r="J1425">
        <v>0.21052631578947367</v>
      </c>
      <c r="K1425" t="s">
        <v>9290</v>
      </c>
    </row>
    <row r="1426" spans="1:11" x14ac:dyDescent="0.25">
      <c r="A1426" t="s">
        <v>15449</v>
      </c>
      <c r="B1426" t="s">
        <v>13985</v>
      </c>
      <c r="C1426" t="s">
        <v>1262</v>
      </c>
      <c r="D1426" t="s">
        <v>1233</v>
      </c>
      <c r="E1426" t="s">
        <v>2080</v>
      </c>
      <c r="F1426" t="s">
        <v>1263</v>
      </c>
      <c r="G1426" t="s">
        <v>1264</v>
      </c>
      <c r="H1426" t="s">
        <v>9252</v>
      </c>
      <c r="I1426">
        <v>0.11</v>
      </c>
      <c r="J1426">
        <v>0.36096256684491979</v>
      </c>
    </row>
    <row r="1427" spans="1:11" x14ac:dyDescent="0.25">
      <c r="A1427" t="s">
        <v>15450</v>
      </c>
      <c r="B1427" t="s">
        <v>13986</v>
      </c>
      <c r="C1427" t="s">
        <v>1262</v>
      </c>
      <c r="D1427" t="s">
        <v>1233</v>
      </c>
      <c r="E1427" t="s">
        <v>2080</v>
      </c>
      <c r="F1427" t="s">
        <v>1263</v>
      </c>
      <c r="G1427" t="s">
        <v>1264</v>
      </c>
      <c r="H1427" t="s">
        <v>9291</v>
      </c>
      <c r="I1427">
        <v>0.12</v>
      </c>
      <c r="J1427">
        <v>0.6428571428571429</v>
      </c>
    </row>
    <row r="1428" spans="1:11" x14ac:dyDescent="0.25">
      <c r="A1428" t="s">
        <v>15451</v>
      </c>
      <c r="B1428" t="s">
        <v>13987</v>
      </c>
      <c r="C1428" t="s">
        <v>1262</v>
      </c>
      <c r="D1428" t="s">
        <v>1233</v>
      </c>
      <c r="E1428" t="s">
        <v>2080</v>
      </c>
      <c r="F1428" t="s">
        <v>1263</v>
      </c>
      <c r="G1428" t="s">
        <v>1264</v>
      </c>
      <c r="H1428" t="s">
        <v>9292</v>
      </c>
      <c r="I1428">
        <v>0.1396761133603239</v>
      </c>
      <c r="J1428">
        <v>0.5026990553306343</v>
      </c>
    </row>
    <row r="1429" spans="1:11" x14ac:dyDescent="0.25">
      <c r="A1429" t="s">
        <v>15452</v>
      </c>
      <c r="B1429" t="s">
        <v>13988</v>
      </c>
      <c r="C1429" t="s">
        <v>1262</v>
      </c>
      <c r="D1429" t="s">
        <v>1233</v>
      </c>
      <c r="E1429" t="s">
        <v>2080</v>
      </c>
      <c r="F1429" t="s">
        <v>1263</v>
      </c>
      <c r="G1429" t="s">
        <v>1264</v>
      </c>
      <c r="H1429" t="s">
        <v>9293</v>
      </c>
      <c r="I1429">
        <v>0.24998766467656783</v>
      </c>
      <c r="J1429">
        <v>0.3681071807858835</v>
      </c>
    </row>
    <row r="1430" spans="1:11" x14ac:dyDescent="0.25">
      <c r="A1430" t="s">
        <v>15453</v>
      </c>
      <c r="B1430" t="s">
        <v>13671</v>
      </c>
      <c r="C1430" t="s">
        <v>1267</v>
      </c>
      <c r="D1430" t="s">
        <v>1233</v>
      </c>
      <c r="E1430" t="s">
        <v>2080</v>
      </c>
      <c r="F1430" t="s">
        <v>1268</v>
      </c>
      <c r="G1430" t="s">
        <v>1269</v>
      </c>
      <c r="H1430" t="s">
        <v>2131</v>
      </c>
      <c r="I1430">
        <v>0.35355755753773654</v>
      </c>
      <c r="J1430">
        <v>0.53187962583668769</v>
      </c>
      <c r="K1430" t="s">
        <v>9252</v>
      </c>
    </row>
    <row r="1431" spans="1:11" x14ac:dyDescent="0.25">
      <c r="A1431" t="s">
        <v>15454</v>
      </c>
      <c r="B1431" t="s">
        <v>13672</v>
      </c>
      <c r="C1431" t="s">
        <v>1267</v>
      </c>
      <c r="D1431" t="s">
        <v>1233</v>
      </c>
      <c r="E1431" t="s">
        <v>2080</v>
      </c>
      <c r="F1431" t="s">
        <v>1268</v>
      </c>
      <c r="G1431" t="s">
        <v>1269</v>
      </c>
      <c r="H1431" t="s">
        <v>2132</v>
      </c>
      <c r="I1431">
        <v>0.45602286106602669</v>
      </c>
      <c r="J1431">
        <v>0.62231965142294476</v>
      </c>
      <c r="K1431" t="s">
        <v>9291</v>
      </c>
    </row>
    <row r="1432" spans="1:11" x14ac:dyDescent="0.25">
      <c r="A1432" t="s">
        <v>15455</v>
      </c>
      <c r="B1432" t="s">
        <v>13673</v>
      </c>
      <c r="C1432" t="s">
        <v>1267</v>
      </c>
      <c r="D1432" t="s">
        <v>1233</v>
      </c>
      <c r="E1432" t="s">
        <v>2080</v>
      </c>
      <c r="F1432" t="s">
        <v>1268</v>
      </c>
      <c r="G1432" t="s">
        <v>1269</v>
      </c>
      <c r="H1432" t="s">
        <v>2136</v>
      </c>
      <c r="I1432">
        <v>0.26645333333333332</v>
      </c>
      <c r="J1432">
        <v>0.46467714285714284</v>
      </c>
      <c r="K1432" t="s">
        <v>9292</v>
      </c>
    </row>
    <row r="1433" spans="1:11" x14ac:dyDescent="0.25">
      <c r="A1433" t="s">
        <v>15456</v>
      </c>
      <c r="B1433" t="s">
        <v>13052</v>
      </c>
      <c r="C1433" t="s">
        <v>1272</v>
      </c>
      <c r="D1433" t="s">
        <v>1273</v>
      </c>
      <c r="E1433" t="s">
        <v>2081</v>
      </c>
      <c r="F1433" t="s">
        <v>1278</v>
      </c>
      <c r="G1433" t="s">
        <v>1279</v>
      </c>
      <c r="H1433" t="s">
        <v>2131</v>
      </c>
      <c r="I1433">
        <v>0.23628958237723727</v>
      </c>
      <c r="J1433">
        <v>0.51961909132629647</v>
      </c>
      <c r="K1433" t="s">
        <v>9293</v>
      </c>
    </row>
    <row r="1434" spans="1:11" x14ac:dyDescent="0.25">
      <c r="A1434" t="s">
        <v>15457</v>
      </c>
      <c r="B1434" t="s">
        <v>13053</v>
      </c>
      <c r="C1434" t="s">
        <v>1272</v>
      </c>
      <c r="D1434" t="s">
        <v>1273</v>
      </c>
      <c r="E1434" t="s">
        <v>2081</v>
      </c>
      <c r="F1434" t="s">
        <v>1278</v>
      </c>
      <c r="G1434" t="s">
        <v>1279</v>
      </c>
      <c r="H1434" t="s">
        <v>2132</v>
      </c>
      <c r="I1434">
        <v>0.19424242424242424</v>
      </c>
      <c r="J1434">
        <v>0.3816969696969697</v>
      </c>
    </row>
    <row r="1435" spans="1:11" x14ac:dyDescent="0.25">
      <c r="A1435" t="s">
        <v>15458</v>
      </c>
      <c r="B1435" t="s">
        <v>13054</v>
      </c>
      <c r="C1435" t="s">
        <v>1272</v>
      </c>
      <c r="D1435" t="s">
        <v>1273</v>
      </c>
      <c r="E1435" t="s">
        <v>2081</v>
      </c>
      <c r="F1435" t="s">
        <v>1278</v>
      </c>
      <c r="G1435" t="s">
        <v>1279</v>
      </c>
      <c r="H1435" t="s">
        <v>2138</v>
      </c>
      <c r="I1435">
        <v>0.16666666666666666</v>
      </c>
      <c r="J1435">
        <v>0.83333333333333337</v>
      </c>
    </row>
    <row r="1436" spans="1:11" x14ac:dyDescent="0.25">
      <c r="A1436" t="s">
        <v>15459</v>
      </c>
      <c r="B1436" t="s">
        <v>13055</v>
      </c>
      <c r="C1436" t="s">
        <v>1272</v>
      </c>
      <c r="D1436" t="s">
        <v>1273</v>
      </c>
      <c r="E1436" t="s">
        <v>2081</v>
      </c>
      <c r="F1436" t="s">
        <v>1278</v>
      </c>
      <c r="G1436" t="s">
        <v>1279</v>
      </c>
      <c r="H1436" t="s">
        <v>2140</v>
      </c>
      <c r="I1436">
        <v>0.14933333333333335</v>
      </c>
      <c r="J1436">
        <v>1.556</v>
      </c>
    </row>
    <row r="1437" spans="1:11" x14ac:dyDescent="0.25">
      <c r="A1437" t="s">
        <v>15460</v>
      </c>
      <c r="B1437" t="s">
        <v>13056</v>
      </c>
      <c r="C1437" t="s">
        <v>1282</v>
      </c>
      <c r="D1437" t="s">
        <v>1273</v>
      </c>
      <c r="E1437" t="s">
        <v>2081</v>
      </c>
      <c r="F1437" t="s">
        <v>1283</v>
      </c>
      <c r="G1437" t="s">
        <v>1284</v>
      </c>
      <c r="H1437" t="s">
        <v>2131</v>
      </c>
      <c r="I1437">
        <v>0.17199999999999999</v>
      </c>
      <c r="J1437">
        <v>0.42618181818181816</v>
      </c>
    </row>
    <row r="1438" spans="1:11" x14ac:dyDescent="0.25">
      <c r="A1438" t="s">
        <v>15461</v>
      </c>
      <c r="B1438" t="s">
        <v>13057</v>
      </c>
      <c r="C1438" t="s">
        <v>1282</v>
      </c>
      <c r="D1438" t="s">
        <v>1273</v>
      </c>
      <c r="E1438" t="s">
        <v>2081</v>
      </c>
      <c r="F1438" t="s">
        <v>1283</v>
      </c>
      <c r="G1438" t="s">
        <v>1284</v>
      </c>
      <c r="H1438" t="s">
        <v>2132</v>
      </c>
      <c r="I1438">
        <v>0.51678335667133424</v>
      </c>
      <c r="J1438">
        <v>1.0644128825765153</v>
      </c>
    </row>
    <row r="1439" spans="1:11" x14ac:dyDescent="0.25">
      <c r="A1439" t="s">
        <v>15462</v>
      </c>
      <c r="B1439" t="s">
        <v>13058</v>
      </c>
      <c r="C1439" t="s">
        <v>1282</v>
      </c>
      <c r="D1439" t="s">
        <v>1273</v>
      </c>
      <c r="E1439" t="s">
        <v>2081</v>
      </c>
      <c r="F1439" t="s">
        <v>1283</v>
      </c>
      <c r="G1439" t="s">
        <v>1284</v>
      </c>
      <c r="H1439" t="s">
        <v>2136</v>
      </c>
      <c r="I1439">
        <v>0.14199999999999999</v>
      </c>
      <c r="J1439">
        <v>0.3468</v>
      </c>
    </row>
    <row r="1440" spans="1:11" x14ac:dyDescent="0.25">
      <c r="A1440" t="s">
        <v>15463</v>
      </c>
      <c r="B1440" t="s">
        <v>13059</v>
      </c>
      <c r="C1440" t="s">
        <v>1289</v>
      </c>
      <c r="D1440" t="s">
        <v>1273</v>
      </c>
      <c r="E1440" t="s">
        <v>2081</v>
      </c>
      <c r="F1440" t="s">
        <v>122</v>
      </c>
      <c r="G1440" t="s">
        <v>123</v>
      </c>
      <c r="H1440" t="s">
        <v>2131</v>
      </c>
      <c r="I1440">
        <v>0</v>
      </c>
      <c r="J1440">
        <v>0.5</v>
      </c>
    </row>
    <row r="1441" spans="1:10" x14ac:dyDescent="0.25">
      <c r="A1441" t="s">
        <v>15464</v>
      </c>
      <c r="B1441" t="s">
        <v>13060</v>
      </c>
      <c r="C1441" t="s">
        <v>1289</v>
      </c>
      <c r="D1441" t="s">
        <v>1273</v>
      </c>
      <c r="E1441" t="s">
        <v>2081</v>
      </c>
      <c r="F1441" t="s">
        <v>122</v>
      </c>
      <c r="G1441" t="s">
        <v>123</v>
      </c>
      <c r="H1441" t="s">
        <v>2132</v>
      </c>
      <c r="I1441">
        <v>0</v>
      </c>
      <c r="J1441">
        <v>0</v>
      </c>
    </row>
    <row r="1442" spans="1:10" x14ac:dyDescent="0.25">
      <c r="A1442" t="s">
        <v>15465</v>
      </c>
      <c r="B1442" t="s">
        <v>13061</v>
      </c>
      <c r="C1442" t="s">
        <v>1289</v>
      </c>
      <c r="D1442" t="s">
        <v>1273</v>
      </c>
      <c r="E1442" t="s">
        <v>2081</v>
      </c>
      <c r="F1442" t="s">
        <v>122</v>
      </c>
      <c r="G1442" t="s">
        <v>123</v>
      </c>
      <c r="H1442" t="s">
        <v>2136</v>
      </c>
      <c r="I1442">
        <v>0.5</v>
      </c>
      <c r="J1442">
        <v>0.5</v>
      </c>
    </row>
    <row r="1443" spans="1:10" x14ac:dyDescent="0.25">
      <c r="A1443" t="s">
        <v>15466</v>
      </c>
      <c r="B1443" t="s">
        <v>13062</v>
      </c>
      <c r="C1443" t="s">
        <v>1289</v>
      </c>
      <c r="D1443" t="s">
        <v>1273</v>
      </c>
      <c r="E1443" t="s">
        <v>2081</v>
      </c>
      <c r="F1443" t="s">
        <v>122</v>
      </c>
      <c r="G1443" t="s">
        <v>123</v>
      </c>
      <c r="H1443" t="s">
        <v>2138</v>
      </c>
      <c r="I1443">
        <v>0</v>
      </c>
      <c r="J1443">
        <v>0</v>
      </c>
    </row>
    <row r="1444" spans="1:10" x14ac:dyDescent="0.25">
      <c r="A1444" t="s">
        <v>15467</v>
      </c>
      <c r="B1444" t="s">
        <v>13063</v>
      </c>
      <c r="C1444" t="s">
        <v>1289</v>
      </c>
      <c r="D1444" t="s">
        <v>1273</v>
      </c>
      <c r="E1444" t="s">
        <v>2081</v>
      </c>
      <c r="F1444" t="s">
        <v>122</v>
      </c>
      <c r="G1444" t="s">
        <v>123</v>
      </c>
      <c r="H1444" t="s">
        <v>2140</v>
      </c>
      <c r="I1444">
        <v>0</v>
      </c>
      <c r="J1444">
        <v>0.5</v>
      </c>
    </row>
    <row r="1445" spans="1:10" x14ac:dyDescent="0.25">
      <c r="A1445" t="s">
        <v>15468</v>
      </c>
      <c r="B1445" t="s">
        <v>13064</v>
      </c>
      <c r="C1445" t="s">
        <v>1290</v>
      </c>
      <c r="D1445" t="s">
        <v>1291</v>
      </c>
      <c r="E1445" t="s">
        <v>2082</v>
      </c>
      <c r="F1445" t="s">
        <v>1278</v>
      </c>
      <c r="G1445" t="s">
        <v>1279</v>
      </c>
      <c r="H1445" t="s">
        <v>2131</v>
      </c>
      <c r="I1445">
        <v>0.14285714285714285</v>
      </c>
      <c r="J1445">
        <v>0.5714285714285714</v>
      </c>
    </row>
    <row r="1446" spans="1:10" x14ac:dyDescent="0.25">
      <c r="A1446" t="s">
        <v>15469</v>
      </c>
      <c r="B1446" t="s">
        <v>13065</v>
      </c>
      <c r="C1446" t="s">
        <v>1290</v>
      </c>
      <c r="D1446" t="s">
        <v>1291</v>
      </c>
      <c r="E1446" t="s">
        <v>2082</v>
      </c>
      <c r="F1446" t="s">
        <v>1278</v>
      </c>
      <c r="G1446" t="s">
        <v>1279</v>
      </c>
      <c r="H1446" t="s">
        <v>2132</v>
      </c>
      <c r="I1446">
        <v>0.15625</v>
      </c>
      <c r="J1446">
        <v>0.68812499999999999</v>
      </c>
    </row>
    <row r="1447" spans="1:10" x14ac:dyDescent="0.25">
      <c r="A1447" t="s">
        <v>15470</v>
      </c>
      <c r="B1447" t="s">
        <v>13066</v>
      </c>
      <c r="C1447" t="s">
        <v>1290</v>
      </c>
      <c r="D1447" t="s">
        <v>1291</v>
      </c>
      <c r="E1447" t="s">
        <v>2082</v>
      </c>
      <c r="F1447" t="s">
        <v>1278</v>
      </c>
      <c r="G1447" t="s">
        <v>1279</v>
      </c>
      <c r="H1447" t="s">
        <v>2138</v>
      </c>
      <c r="I1447">
        <v>0.26418333333333333</v>
      </c>
      <c r="J1447">
        <v>0.5444377777777778</v>
      </c>
    </row>
    <row r="1448" spans="1:10" x14ac:dyDescent="0.25">
      <c r="A1448" t="s">
        <v>15471</v>
      </c>
      <c r="B1448" t="s">
        <v>13067</v>
      </c>
      <c r="C1448" t="s">
        <v>1290</v>
      </c>
      <c r="D1448" t="s">
        <v>1291</v>
      </c>
      <c r="E1448" t="s">
        <v>2082</v>
      </c>
      <c r="F1448" t="s">
        <v>1278</v>
      </c>
      <c r="G1448" t="s">
        <v>1279</v>
      </c>
      <c r="H1448" t="s">
        <v>2140</v>
      </c>
      <c r="I1448">
        <v>0.25289629629629629</v>
      </c>
      <c r="J1448">
        <v>0.50108518518518519</v>
      </c>
    </row>
    <row r="1449" spans="1:10" x14ac:dyDescent="0.25">
      <c r="A1449" t="s">
        <v>15472</v>
      </c>
      <c r="B1449" t="s">
        <v>13068</v>
      </c>
      <c r="C1449" t="s">
        <v>1296</v>
      </c>
      <c r="D1449" t="s">
        <v>1291</v>
      </c>
      <c r="E1449" t="s">
        <v>2082</v>
      </c>
      <c r="F1449" t="s">
        <v>1283</v>
      </c>
      <c r="G1449" t="s">
        <v>1284</v>
      </c>
      <c r="H1449" t="s">
        <v>2131</v>
      </c>
      <c r="I1449">
        <v>0.23071428571428571</v>
      </c>
      <c r="J1449">
        <v>0.44642857142857145</v>
      </c>
    </row>
    <row r="1450" spans="1:10" x14ac:dyDescent="0.25">
      <c r="A1450" t="s">
        <v>15473</v>
      </c>
      <c r="B1450" t="s">
        <v>13069</v>
      </c>
      <c r="C1450" t="s">
        <v>1296</v>
      </c>
      <c r="D1450" t="s">
        <v>1291</v>
      </c>
      <c r="E1450" t="s">
        <v>2082</v>
      </c>
      <c r="F1450" t="s">
        <v>1283</v>
      </c>
      <c r="G1450" t="s">
        <v>1284</v>
      </c>
      <c r="H1450" t="s">
        <v>2132</v>
      </c>
      <c r="I1450">
        <v>0.47267688577119599</v>
      </c>
      <c r="J1450">
        <v>0.48774573482289774</v>
      </c>
    </row>
    <row r="1451" spans="1:10" x14ac:dyDescent="0.25">
      <c r="A1451" t="s">
        <v>15474</v>
      </c>
      <c r="B1451" t="s">
        <v>13070</v>
      </c>
      <c r="C1451" t="s">
        <v>1296</v>
      </c>
      <c r="D1451" t="s">
        <v>1291</v>
      </c>
      <c r="E1451" t="s">
        <v>2082</v>
      </c>
      <c r="F1451" t="s">
        <v>1283</v>
      </c>
      <c r="G1451" t="s">
        <v>1284</v>
      </c>
      <c r="H1451" t="s">
        <v>2136</v>
      </c>
      <c r="I1451">
        <v>0.19</v>
      </c>
      <c r="J1451">
        <v>0.37823529411764706</v>
      </c>
    </row>
    <row r="1452" spans="1:10" x14ac:dyDescent="0.25">
      <c r="A1452" t="s">
        <v>15475</v>
      </c>
      <c r="B1452" t="s">
        <v>13071</v>
      </c>
      <c r="C1452" t="s">
        <v>1299</v>
      </c>
      <c r="D1452" t="s">
        <v>1291</v>
      </c>
      <c r="E1452" t="s">
        <v>2082</v>
      </c>
      <c r="F1452" t="s">
        <v>122</v>
      </c>
      <c r="G1452" t="s">
        <v>123</v>
      </c>
      <c r="H1452" t="s">
        <v>2131</v>
      </c>
      <c r="I1452">
        <v>0</v>
      </c>
      <c r="J1452">
        <v>0.375</v>
      </c>
    </row>
    <row r="1453" spans="1:10" x14ac:dyDescent="0.25">
      <c r="A1453" t="s">
        <v>15476</v>
      </c>
      <c r="B1453" t="s">
        <v>13072</v>
      </c>
      <c r="C1453" t="s">
        <v>1299</v>
      </c>
      <c r="D1453" t="s">
        <v>1291</v>
      </c>
      <c r="E1453" t="s">
        <v>2082</v>
      </c>
      <c r="F1453" t="s">
        <v>122</v>
      </c>
      <c r="G1453" t="s">
        <v>123</v>
      </c>
      <c r="H1453" t="s">
        <v>2132</v>
      </c>
      <c r="I1453">
        <v>0.25</v>
      </c>
      <c r="J1453">
        <v>0.5</v>
      </c>
    </row>
    <row r="1454" spans="1:10" x14ac:dyDescent="0.25">
      <c r="A1454" t="s">
        <v>15477</v>
      </c>
      <c r="B1454" t="s">
        <v>13073</v>
      </c>
      <c r="C1454" t="s">
        <v>1299</v>
      </c>
      <c r="D1454" t="s">
        <v>1291</v>
      </c>
      <c r="E1454" t="s">
        <v>2082</v>
      </c>
      <c r="F1454" t="s">
        <v>122</v>
      </c>
      <c r="G1454" t="s">
        <v>123</v>
      </c>
      <c r="H1454" t="s">
        <v>2138</v>
      </c>
      <c r="I1454">
        <v>0</v>
      </c>
      <c r="J1454">
        <v>0.25</v>
      </c>
    </row>
    <row r="1455" spans="1:10" x14ac:dyDescent="0.25">
      <c r="A1455" t="s">
        <v>15478</v>
      </c>
      <c r="B1455" t="s">
        <v>13074</v>
      </c>
      <c r="C1455" t="s">
        <v>1299</v>
      </c>
      <c r="D1455" t="s">
        <v>1291</v>
      </c>
      <c r="E1455" t="s">
        <v>2082</v>
      </c>
      <c r="F1455" t="s">
        <v>122</v>
      </c>
      <c r="G1455" t="s">
        <v>123</v>
      </c>
      <c r="H1455" t="s">
        <v>2140</v>
      </c>
      <c r="I1455">
        <v>0.25</v>
      </c>
      <c r="J1455">
        <v>0.5</v>
      </c>
    </row>
    <row r="1456" spans="1:10" x14ac:dyDescent="0.25">
      <c r="A1456" t="s">
        <v>15479</v>
      </c>
      <c r="B1456" t="s">
        <v>13075</v>
      </c>
      <c r="C1456" t="s">
        <v>1300</v>
      </c>
      <c r="D1456" t="s">
        <v>1301</v>
      </c>
      <c r="E1456" t="s">
        <v>2083</v>
      </c>
      <c r="F1456" t="s">
        <v>1278</v>
      </c>
      <c r="G1456" t="s">
        <v>1279</v>
      </c>
      <c r="H1456" t="s">
        <v>2131</v>
      </c>
      <c r="I1456">
        <v>0</v>
      </c>
      <c r="J1456">
        <v>0</v>
      </c>
    </row>
    <row r="1457" spans="1:10" x14ac:dyDescent="0.25">
      <c r="A1457" t="s">
        <v>15480</v>
      </c>
      <c r="B1457" t="s">
        <v>13076</v>
      </c>
      <c r="C1457" t="s">
        <v>1300</v>
      </c>
      <c r="D1457" t="s">
        <v>1301</v>
      </c>
      <c r="E1457" t="s">
        <v>2083</v>
      </c>
      <c r="F1457" t="s">
        <v>1278</v>
      </c>
      <c r="G1457" t="s">
        <v>1279</v>
      </c>
      <c r="H1457" t="s">
        <v>2132</v>
      </c>
      <c r="I1457">
        <v>0</v>
      </c>
      <c r="J1457">
        <v>0</v>
      </c>
    </row>
    <row r="1458" spans="1:10" x14ac:dyDescent="0.25">
      <c r="A1458" t="s">
        <v>15481</v>
      </c>
      <c r="B1458" t="s">
        <v>13077</v>
      </c>
      <c r="C1458" t="s">
        <v>1300</v>
      </c>
      <c r="D1458" t="s">
        <v>1301</v>
      </c>
      <c r="E1458" t="s">
        <v>2083</v>
      </c>
      <c r="F1458" t="s">
        <v>1278</v>
      </c>
      <c r="G1458" t="s">
        <v>1279</v>
      </c>
      <c r="H1458" t="s">
        <v>2138</v>
      </c>
      <c r="I1458">
        <v>0.3175</v>
      </c>
      <c r="J1458">
        <v>0.66500000000000004</v>
      </c>
    </row>
    <row r="1459" spans="1:10" x14ac:dyDescent="0.25">
      <c r="A1459" t="s">
        <v>15482</v>
      </c>
      <c r="B1459" t="s">
        <v>13078</v>
      </c>
      <c r="C1459" t="s">
        <v>1300</v>
      </c>
      <c r="D1459" t="s">
        <v>1301</v>
      </c>
      <c r="E1459" t="s">
        <v>2083</v>
      </c>
      <c r="F1459" t="s">
        <v>1278</v>
      </c>
      <c r="G1459" t="s">
        <v>1279</v>
      </c>
      <c r="H1459" t="s">
        <v>2140</v>
      </c>
      <c r="I1459">
        <v>0.3175</v>
      </c>
      <c r="J1459">
        <v>0.66500000000000004</v>
      </c>
    </row>
    <row r="1460" spans="1:10" x14ac:dyDescent="0.25">
      <c r="A1460" t="s">
        <v>15483</v>
      </c>
      <c r="B1460" t="s">
        <v>13079</v>
      </c>
      <c r="C1460" t="s">
        <v>1300</v>
      </c>
      <c r="D1460" t="s">
        <v>1301</v>
      </c>
      <c r="E1460" t="s">
        <v>2083</v>
      </c>
      <c r="F1460" t="s">
        <v>1278</v>
      </c>
      <c r="G1460" t="s">
        <v>1279</v>
      </c>
      <c r="H1460" t="s">
        <v>2142</v>
      </c>
      <c r="I1460">
        <v>0.11578947368421053</v>
      </c>
      <c r="J1460">
        <v>0.31315789473684208</v>
      </c>
    </row>
    <row r="1461" spans="1:10" x14ac:dyDescent="0.25">
      <c r="A1461" t="s">
        <v>15484</v>
      </c>
      <c r="B1461" t="s">
        <v>13080</v>
      </c>
      <c r="C1461" t="s">
        <v>1300</v>
      </c>
      <c r="D1461" t="s">
        <v>1301</v>
      </c>
      <c r="E1461" t="s">
        <v>2083</v>
      </c>
      <c r="F1461" t="s">
        <v>1278</v>
      </c>
      <c r="G1461" t="s">
        <v>1279</v>
      </c>
      <c r="H1461" t="s">
        <v>2144</v>
      </c>
      <c r="I1461">
        <v>0.11</v>
      </c>
      <c r="J1461">
        <v>0.29749999999999999</v>
      </c>
    </row>
    <row r="1462" spans="1:10" x14ac:dyDescent="0.25">
      <c r="A1462" t="s">
        <v>15485</v>
      </c>
      <c r="B1462" t="s">
        <v>13081</v>
      </c>
      <c r="C1462" t="s">
        <v>1300</v>
      </c>
      <c r="D1462" t="s">
        <v>1301</v>
      </c>
      <c r="E1462" t="s">
        <v>2083</v>
      </c>
      <c r="F1462" t="s">
        <v>1278</v>
      </c>
      <c r="G1462" t="s">
        <v>1279</v>
      </c>
      <c r="H1462" t="s">
        <v>2146</v>
      </c>
      <c r="I1462">
        <v>0.19583333333333333</v>
      </c>
      <c r="J1462">
        <v>0.57708333333333328</v>
      </c>
    </row>
    <row r="1463" spans="1:10" x14ac:dyDescent="0.25">
      <c r="A1463" t="s">
        <v>15486</v>
      </c>
      <c r="B1463" t="s">
        <v>13082</v>
      </c>
      <c r="C1463" t="s">
        <v>1300</v>
      </c>
      <c r="D1463" t="s">
        <v>1301</v>
      </c>
      <c r="E1463" t="s">
        <v>2083</v>
      </c>
      <c r="F1463" t="s">
        <v>1278</v>
      </c>
      <c r="G1463" t="s">
        <v>1279</v>
      </c>
      <c r="H1463" t="s">
        <v>2148</v>
      </c>
      <c r="I1463">
        <v>0.19381443298969073</v>
      </c>
      <c r="J1463">
        <v>0.57113402061855667</v>
      </c>
    </row>
    <row r="1464" spans="1:10" x14ac:dyDescent="0.25">
      <c r="A1464" t="s">
        <v>15487</v>
      </c>
      <c r="B1464" t="s">
        <v>13083</v>
      </c>
      <c r="C1464" t="s">
        <v>1300</v>
      </c>
      <c r="D1464" t="s">
        <v>1301</v>
      </c>
      <c r="E1464" t="s">
        <v>2083</v>
      </c>
      <c r="F1464" t="s">
        <v>1278</v>
      </c>
      <c r="G1464" t="s">
        <v>1279</v>
      </c>
      <c r="H1464" t="s">
        <v>2150</v>
      </c>
      <c r="I1464">
        <v>0</v>
      </c>
      <c r="J1464">
        <v>0.20333333333333334</v>
      </c>
    </row>
    <row r="1465" spans="1:10" x14ac:dyDescent="0.25">
      <c r="A1465" t="s">
        <v>15488</v>
      </c>
      <c r="B1465" t="s">
        <v>13084</v>
      </c>
      <c r="C1465" t="s">
        <v>1300</v>
      </c>
      <c r="D1465" t="s">
        <v>1301</v>
      </c>
      <c r="E1465" t="s">
        <v>2083</v>
      </c>
      <c r="F1465" t="s">
        <v>1278</v>
      </c>
      <c r="G1465" t="s">
        <v>1279</v>
      </c>
      <c r="H1465" t="s">
        <v>2151</v>
      </c>
      <c r="I1465">
        <v>0</v>
      </c>
      <c r="J1465">
        <v>0.21875</v>
      </c>
    </row>
    <row r="1466" spans="1:10" x14ac:dyDescent="0.25">
      <c r="A1466" t="s">
        <v>15489</v>
      </c>
      <c r="B1466" t="s">
        <v>13085</v>
      </c>
      <c r="C1466" t="s">
        <v>1300</v>
      </c>
      <c r="D1466" t="s">
        <v>1301</v>
      </c>
      <c r="E1466" t="s">
        <v>2083</v>
      </c>
      <c r="F1466" t="s">
        <v>1278</v>
      </c>
      <c r="G1466" t="s">
        <v>1279</v>
      </c>
      <c r="H1466" t="s">
        <v>2152</v>
      </c>
      <c r="I1466">
        <v>0</v>
      </c>
      <c r="J1466">
        <v>0.38693749999999999</v>
      </c>
    </row>
    <row r="1467" spans="1:10" x14ac:dyDescent="0.25">
      <c r="A1467" t="s">
        <v>15490</v>
      </c>
      <c r="B1467" t="s">
        <v>13086</v>
      </c>
      <c r="C1467" t="s">
        <v>1300</v>
      </c>
      <c r="D1467" t="s">
        <v>1301</v>
      </c>
      <c r="E1467" t="s">
        <v>2083</v>
      </c>
      <c r="F1467" t="s">
        <v>1278</v>
      </c>
      <c r="G1467" t="s">
        <v>1279</v>
      </c>
      <c r="H1467" t="s">
        <v>2154</v>
      </c>
      <c r="I1467">
        <v>0</v>
      </c>
      <c r="J1467">
        <v>0.38693749999999999</v>
      </c>
    </row>
    <row r="1468" spans="1:10" x14ac:dyDescent="0.25">
      <c r="A1468" t="s">
        <v>15491</v>
      </c>
      <c r="B1468" t="s">
        <v>13087</v>
      </c>
      <c r="C1468" t="s">
        <v>1300</v>
      </c>
      <c r="D1468" t="s">
        <v>1301</v>
      </c>
      <c r="E1468" t="s">
        <v>2083</v>
      </c>
      <c r="F1468" t="s">
        <v>1278</v>
      </c>
      <c r="G1468" t="s">
        <v>1279</v>
      </c>
      <c r="H1468" t="s">
        <v>2156</v>
      </c>
      <c r="I1468">
        <v>0.9093253854530865</v>
      </c>
      <c r="J1468">
        <v>0.9241416862497851</v>
      </c>
    </row>
    <row r="1469" spans="1:10" x14ac:dyDescent="0.25">
      <c r="A1469" t="s">
        <v>15492</v>
      </c>
      <c r="B1469" t="s">
        <v>13088</v>
      </c>
      <c r="C1469" t="s">
        <v>1300</v>
      </c>
      <c r="D1469" t="s">
        <v>1301</v>
      </c>
      <c r="E1469" t="s">
        <v>2083</v>
      </c>
      <c r="F1469" t="s">
        <v>1278</v>
      </c>
      <c r="G1469" t="s">
        <v>1279</v>
      </c>
      <c r="H1469" t="s">
        <v>2157</v>
      </c>
      <c r="I1469">
        <v>0.222</v>
      </c>
      <c r="J1469">
        <v>1.256</v>
      </c>
    </row>
    <row r="1470" spans="1:10" x14ac:dyDescent="0.25">
      <c r="A1470" t="s">
        <v>15493</v>
      </c>
      <c r="B1470" t="s">
        <v>13089</v>
      </c>
      <c r="C1470" t="s">
        <v>1305</v>
      </c>
      <c r="D1470" t="s">
        <v>1301</v>
      </c>
      <c r="E1470" t="s">
        <v>2083</v>
      </c>
      <c r="F1470" t="s">
        <v>1283</v>
      </c>
      <c r="G1470" t="s">
        <v>1284</v>
      </c>
      <c r="H1470" t="s">
        <v>2131</v>
      </c>
      <c r="I1470">
        <v>0.9093253854530865</v>
      </c>
      <c r="J1470">
        <v>0.9241416862497851</v>
      </c>
    </row>
    <row r="1471" spans="1:10" x14ac:dyDescent="0.25">
      <c r="A1471" t="s">
        <v>15494</v>
      </c>
      <c r="B1471" t="s">
        <v>13090</v>
      </c>
      <c r="C1471" t="s">
        <v>1305</v>
      </c>
      <c r="D1471" t="s">
        <v>1301</v>
      </c>
      <c r="E1471" t="s">
        <v>2083</v>
      </c>
      <c r="F1471" t="s">
        <v>1283</v>
      </c>
      <c r="G1471" t="s">
        <v>1284</v>
      </c>
      <c r="H1471" t="s">
        <v>2132</v>
      </c>
      <c r="I1471">
        <v>0.25</v>
      </c>
      <c r="J1471">
        <v>0.5</v>
      </c>
    </row>
    <row r="1472" spans="1:10" x14ac:dyDescent="0.25">
      <c r="A1472" t="s">
        <v>15495</v>
      </c>
      <c r="B1472" t="s">
        <v>13091</v>
      </c>
      <c r="C1472" t="s">
        <v>1305</v>
      </c>
      <c r="D1472" t="s">
        <v>1301</v>
      </c>
      <c r="E1472" t="s">
        <v>2083</v>
      </c>
      <c r="F1472" t="s">
        <v>1283</v>
      </c>
      <c r="G1472" t="s">
        <v>1284</v>
      </c>
      <c r="H1472" t="s">
        <v>2136</v>
      </c>
      <c r="I1472">
        <v>0.25075445816186559</v>
      </c>
      <c r="J1472">
        <v>0.50315500685871051</v>
      </c>
    </row>
    <row r="1473" spans="1:10" x14ac:dyDescent="0.25">
      <c r="A1473" t="s">
        <v>15496</v>
      </c>
      <c r="B1473" t="s">
        <v>13092</v>
      </c>
      <c r="C1473" t="s">
        <v>1308</v>
      </c>
      <c r="D1473" t="s">
        <v>1301</v>
      </c>
      <c r="E1473" t="s">
        <v>2083</v>
      </c>
      <c r="F1473" t="s">
        <v>122</v>
      </c>
      <c r="G1473" t="s">
        <v>123</v>
      </c>
      <c r="H1473" t="s">
        <v>2131</v>
      </c>
      <c r="I1473">
        <v>0</v>
      </c>
      <c r="J1473">
        <v>0</v>
      </c>
    </row>
    <row r="1474" spans="1:10" x14ac:dyDescent="0.25">
      <c r="A1474" t="s">
        <v>15497</v>
      </c>
      <c r="B1474" t="s">
        <v>13093</v>
      </c>
      <c r="C1474" t="s">
        <v>1308</v>
      </c>
      <c r="D1474" t="s">
        <v>1301</v>
      </c>
      <c r="E1474" t="s">
        <v>2083</v>
      </c>
      <c r="F1474" t="s">
        <v>122</v>
      </c>
      <c r="G1474" t="s">
        <v>123</v>
      </c>
      <c r="H1474" t="s">
        <v>2132</v>
      </c>
      <c r="I1474">
        <v>0</v>
      </c>
      <c r="J1474">
        <v>0</v>
      </c>
    </row>
    <row r="1475" spans="1:10" x14ac:dyDescent="0.25">
      <c r="A1475" t="s">
        <v>15498</v>
      </c>
      <c r="B1475" t="s">
        <v>13094</v>
      </c>
      <c r="C1475" t="s">
        <v>1308</v>
      </c>
      <c r="D1475" t="s">
        <v>1301</v>
      </c>
      <c r="E1475" t="s">
        <v>2083</v>
      </c>
      <c r="F1475" t="s">
        <v>122</v>
      </c>
      <c r="G1475" t="s">
        <v>123</v>
      </c>
      <c r="H1475" t="s">
        <v>2138</v>
      </c>
      <c r="I1475">
        <v>0</v>
      </c>
      <c r="J1475">
        <v>0</v>
      </c>
    </row>
    <row r="1476" spans="1:10" x14ac:dyDescent="0.25">
      <c r="A1476" t="s">
        <v>15499</v>
      </c>
      <c r="B1476" t="s">
        <v>13095</v>
      </c>
      <c r="C1476" t="s">
        <v>1308</v>
      </c>
      <c r="D1476" t="s">
        <v>1301</v>
      </c>
      <c r="E1476" t="s">
        <v>2083</v>
      </c>
      <c r="F1476" t="s">
        <v>122</v>
      </c>
      <c r="G1476" t="s">
        <v>123</v>
      </c>
      <c r="H1476" t="s">
        <v>2140</v>
      </c>
      <c r="I1476">
        <v>0</v>
      </c>
      <c r="J1476">
        <v>0</v>
      </c>
    </row>
    <row r="1477" spans="1:10" x14ac:dyDescent="0.25">
      <c r="A1477" t="s">
        <v>15500</v>
      </c>
      <c r="B1477" t="s">
        <v>13096</v>
      </c>
      <c r="C1477" t="s">
        <v>1309</v>
      </c>
      <c r="D1477" t="s">
        <v>1310</v>
      </c>
      <c r="E1477" t="s">
        <v>2084</v>
      </c>
      <c r="F1477" t="s">
        <v>1315</v>
      </c>
      <c r="G1477" t="s">
        <v>1316</v>
      </c>
      <c r="H1477" t="s">
        <v>2131</v>
      </c>
      <c r="I1477">
        <v>6.1069245717843335E-2</v>
      </c>
      <c r="J1477">
        <v>0.11326855253771813</v>
      </c>
    </row>
    <row r="1478" spans="1:10" x14ac:dyDescent="0.25">
      <c r="A1478" t="s">
        <v>15501</v>
      </c>
      <c r="B1478" t="s">
        <v>13097</v>
      </c>
      <c r="C1478" t="s">
        <v>1309</v>
      </c>
      <c r="D1478" t="s">
        <v>1310</v>
      </c>
      <c r="E1478" t="s">
        <v>2084</v>
      </c>
      <c r="F1478" t="s">
        <v>1315</v>
      </c>
      <c r="G1478" t="s">
        <v>1316</v>
      </c>
      <c r="H1478" t="s">
        <v>2138</v>
      </c>
      <c r="I1478">
        <v>0.23253979433182898</v>
      </c>
      <c r="J1478">
        <v>0.26972109328385491</v>
      </c>
    </row>
    <row r="1479" spans="1:10" x14ac:dyDescent="0.25">
      <c r="A1479" t="s">
        <v>15502</v>
      </c>
      <c r="B1479" t="s">
        <v>13098</v>
      </c>
      <c r="C1479" t="s">
        <v>1309</v>
      </c>
      <c r="D1479" t="s">
        <v>1310</v>
      </c>
      <c r="E1479" t="s">
        <v>2084</v>
      </c>
      <c r="F1479" t="s">
        <v>1315</v>
      </c>
      <c r="G1479" t="s">
        <v>1316</v>
      </c>
      <c r="H1479" t="s">
        <v>2140</v>
      </c>
      <c r="I1479">
        <v>0.2857142857142857</v>
      </c>
      <c r="J1479">
        <v>0.45714285714285713</v>
      </c>
    </row>
    <row r="1480" spans="1:10" x14ac:dyDescent="0.25">
      <c r="A1480" t="s">
        <v>15503</v>
      </c>
      <c r="B1480" t="s">
        <v>13099</v>
      </c>
      <c r="C1480" t="s">
        <v>1325</v>
      </c>
      <c r="D1480" t="s">
        <v>1310</v>
      </c>
      <c r="E1480" t="s">
        <v>2084</v>
      </c>
      <c r="F1480" t="s">
        <v>122</v>
      </c>
      <c r="G1480" t="s">
        <v>123</v>
      </c>
      <c r="H1480" t="s">
        <v>2131</v>
      </c>
      <c r="I1480">
        <v>0.6</v>
      </c>
      <c r="J1480">
        <v>0.73333333333333328</v>
      </c>
    </row>
    <row r="1481" spans="1:10" x14ac:dyDescent="0.25">
      <c r="A1481" t="s">
        <v>15504</v>
      </c>
      <c r="B1481" t="s">
        <v>13100</v>
      </c>
      <c r="C1481" t="s">
        <v>1325</v>
      </c>
      <c r="D1481" t="s">
        <v>1310</v>
      </c>
      <c r="E1481" t="s">
        <v>2084</v>
      </c>
      <c r="F1481" t="s">
        <v>122</v>
      </c>
      <c r="G1481" t="s">
        <v>123</v>
      </c>
      <c r="H1481" t="s">
        <v>2132</v>
      </c>
      <c r="I1481">
        <v>0.18181818181818182</v>
      </c>
      <c r="J1481">
        <v>0.45454545454545453</v>
      </c>
    </row>
    <row r="1482" spans="1:10" x14ac:dyDescent="0.25">
      <c r="A1482" t="s">
        <v>15505</v>
      </c>
      <c r="B1482" t="s">
        <v>13101</v>
      </c>
      <c r="C1482" t="s">
        <v>1325</v>
      </c>
      <c r="D1482" t="s">
        <v>1310</v>
      </c>
      <c r="E1482" t="s">
        <v>2084</v>
      </c>
      <c r="F1482" t="s">
        <v>122</v>
      </c>
      <c r="G1482" t="s">
        <v>123</v>
      </c>
      <c r="H1482" t="s">
        <v>2138</v>
      </c>
      <c r="I1482">
        <v>0</v>
      </c>
      <c r="J1482">
        <v>0</v>
      </c>
    </row>
    <row r="1483" spans="1:10" x14ac:dyDescent="0.25">
      <c r="A1483" t="s">
        <v>15506</v>
      </c>
      <c r="B1483" t="s">
        <v>13102</v>
      </c>
      <c r="C1483" t="s">
        <v>1325</v>
      </c>
      <c r="D1483" t="s">
        <v>1310</v>
      </c>
      <c r="E1483" t="s">
        <v>2084</v>
      </c>
      <c r="F1483" t="s">
        <v>122</v>
      </c>
      <c r="G1483" t="s">
        <v>123</v>
      </c>
      <c r="H1483" t="s">
        <v>2140</v>
      </c>
      <c r="I1483">
        <v>0</v>
      </c>
      <c r="J1483">
        <v>0</v>
      </c>
    </row>
    <row r="1484" spans="1:10" x14ac:dyDescent="0.25">
      <c r="A1484" t="s">
        <v>15507</v>
      </c>
      <c r="B1484" t="s">
        <v>13103</v>
      </c>
      <c r="C1484" t="s">
        <v>1326</v>
      </c>
      <c r="D1484" t="s">
        <v>1327</v>
      </c>
      <c r="E1484" t="s">
        <v>1328</v>
      </c>
      <c r="F1484" t="s">
        <v>1333</v>
      </c>
      <c r="G1484" t="s">
        <v>1334</v>
      </c>
      <c r="H1484" t="s">
        <v>2131</v>
      </c>
      <c r="I1484">
        <v>0</v>
      </c>
      <c r="J1484">
        <v>1.75</v>
      </c>
    </row>
    <row r="1485" spans="1:10" x14ac:dyDescent="0.25">
      <c r="A1485" t="s">
        <v>15508</v>
      </c>
      <c r="B1485" t="s">
        <v>13104</v>
      </c>
      <c r="C1485" t="s">
        <v>1326</v>
      </c>
      <c r="D1485" t="s">
        <v>1327</v>
      </c>
      <c r="E1485" t="s">
        <v>1328</v>
      </c>
      <c r="F1485" t="s">
        <v>1333</v>
      </c>
      <c r="G1485" t="s">
        <v>1334</v>
      </c>
      <c r="H1485" t="s">
        <v>2132</v>
      </c>
      <c r="I1485">
        <v>0.25</v>
      </c>
      <c r="J1485">
        <v>2</v>
      </c>
    </row>
    <row r="1486" spans="1:10" x14ac:dyDescent="0.25">
      <c r="A1486" t="s">
        <v>15509</v>
      </c>
      <c r="B1486" t="s">
        <v>13105</v>
      </c>
      <c r="C1486" t="s">
        <v>1326</v>
      </c>
      <c r="D1486" t="s">
        <v>1327</v>
      </c>
      <c r="E1486" t="s">
        <v>1328</v>
      </c>
      <c r="F1486" t="s">
        <v>1333</v>
      </c>
      <c r="G1486" t="s">
        <v>1334</v>
      </c>
      <c r="H1486" t="s">
        <v>2138</v>
      </c>
      <c r="I1486">
        <v>0.16666666666666666</v>
      </c>
      <c r="J1486">
        <v>0.5</v>
      </c>
    </row>
    <row r="1487" spans="1:10" x14ac:dyDescent="0.25">
      <c r="A1487" t="s">
        <v>15510</v>
      </c>
      <c r="B1487" t="s">
        <v>13106</v>
      </c>
      <c r="C1487" t="s">
        <v>1326</v>
      </c>
      <c r="D1487" t="s">
        <v>1327</v>
      </c>
      <c r="E1487" t="s">
        <v>1328</v>
      </c>
      <c r="F1487" t="s">
        <v>1333</v>
      </c>
      <c r="G1487" t="s">
        <v>1334</v>
      </c>
      <c r="H1487" t="s">
        <v>2140</v>
      </c>
      <c r="I1487">
        <v>0.252</v>
      </c>
      <c r="J1487">
        <v>0.52</v>
      </c>
    </row>
    <row r="1488" spans="1:10" x14ac:dyDescent="0.25">
      <c r="A1488" t="s">
        <v>15511</v>
      </c>
      <c r="B1488" t="s">
        <v>13107</v>
      </c>
      <c r="C1488" t="s">
        <v>1326</v>
      </c>
      <c r="D1488" t="s">
        <v>1327</v>
      </c>
      <c r="E1488" t="s">
        <v>1328</v>
      </c>
      <c r="F1488" t="s">
        <v>1333</v>
      </c>
      <c r="G1488" t="s">
        <v>1334</v>
      </c>
      <c r="H1488" t="s">
        <v>2142</v>
      </c>
      <c r="I1488">
        <v>0.125</v>
      </c>
      <c r="J1488">
        <v>0.125</v>
      </c>
    </row>
    <row r="1489" spans="1:10" x14ac:dyDescent="0.25">
      <c r="A1489" t="s">
        <v>15512</v>
      </c>
      <c r="B1489" t="s">
        <v>13108</v>
      </c>
      <c r="C1489" t="s">
        <v>1326</v>
      </c>
      <c r="D1489" t="s">
        <v>1327</v>
      </c>
      <c r="E1489" t="s">
        <v>1328</v>
      </c>
      <c r="F1489" t="s">
        <v>1333</v>
      </c>
      <c r="G1489" t="s">
        <v>1334</v>
      </c>
      <c r="H1489" t="s">
        <v>2144</v>
      </c>
      <c r="I1489">
        <v>0.125</v>
      </c>
      <c r="J1489">
        <v>0.25</v>
      </c>
    </row>
    <row r="1490" spans="1:10" x14ac:dyDescent="0.25">
      <c r="A1490" t="s">
        <v>15513</v>
      </c>
      <c r="B1490" t="s">
        <v>13109</v>
      </c>
      <c r="C1490" t="s">
        <v>1339</v>
      </c>
      <c r="D1490" t="s">
        <v>1327</v>
      </c>
      <c r="E1490" t="s">
        <v>1328</v>
      </c>
      <c r="F1490" t="s">
        <v>122</v>
      </c>
      <c r="G1490" t="s">
        <v>123</v>
      </c>
      <c r="H1490" t="s">
        <v>2131</v>
      </c>
      <c r="I1490">
        <v>0</v>
      </c>
      <c r="J1490">
        <v>0</v>
      </c>
    </row>
    <row r="1491" spans="1:10" x14ac:dyDescent="0.25">
      <c r="A1491" t="s">
        <v>15514</v>
      </c>
      <c r="B1491" t="s">
        <v>13110</v>
      </c>
      <c r="C1491" t="s">
        <v>1339</v>
      </c>
      <c r="D1491" t="s">
        <v>1327</v>
      </c>
      <c r="E1491" t="s">
        <v>1328</v>
      </c>
      <c r="F1491" t="s">
        <v>122</v>
      </c>
      <c r="G1491" t="s">
        <v>123</v>
      </c>
      <c r="H1491" t="s">
        <v>2132</v>
      </c>
      <c r="I1491">
        <v>0</v>
      </c>
      <c r="J1491">
        <v>0.25</v>
      </c>
    </row>
    <row r="1492" spans="1:10" x14ac:dyDescent="0.25">
      <c r="A1492" t="s">
        <v>15515</v>
      </c>
      <c r="B1492" t="s">
        <v>13111</v>
      </c>
      <c r="C1492" t="s">
        <v>1339</v>
      </c>
      <c r="D1492" t="s">
        <v>1327</v>
      </c>
      <c r="E1492" t="s">
        <v>1328</v>
      </c>
      <c r="F1492" t="s">
        <v>122</v>
      </c>
      <c r="G1492" t="s">
        <v>123</v>
      </c>
      <c r="H1492" t="s">
        <v>2138</v>
      </c>
      <c r="I1492">
        <v>0</v>
      </c>
      <c r="J1492">
        <v>0</v>
      </c>
    </row>
    <row r="1493" spans="1:10" x14ac:dyDescent="0.25">
      <c r="A1493" t="s">
        <v>15516</v>
      </c>
      <c r="B1493" t="s">
        <v>13112</v>
      </c>
      <c r="C1493" t="s">
        <v>1339</v>
      </c>
      <c r="D1493" t="s">
        <v>1327</v>
      </c>
      <c r="E1493" t="s">
        <v>1328</v>
      </c>
      <c r="F1493" t="s">
        <v>122</v>
      </c>
      <c r="G1493" t="s">
        <v>123</v>
      </c>
      <c r="H1493" t="s">
        <v>2140</v>
      </c>
      <c r="I1493">
        <v>0</v>
      </c>
      <c r="J1493">
        <v>0</v>
      </c>
    </row>
    <row r="1494" spans="1:10" x14ac:dyDescent="0.25">
      <c r="A1494" t="s">
        <v>15517</v>
      </c>
      <c r="B1494" t="s">
        <v>13113</v>
      </c>
      <c r="C1494" t="s">
        <v>1340</v>
      </c>
      <c r="D1494" t="s">
        <v>1341</v>
      </c>
      <c r="E1494" t="s">
        <v>2085</v>
      </c>
      <c r="F1494" t="s">
        <v>668</v>
      </c>
      <c r="G1494" t="s">
        <v>669</v>
      </c>
      <c r="H1494" t="s">
        <v>2131</v>
      </c>
      <c r="I1494">
        <v>0</v>
      </c>
      <c r="J1494">
        <v>0</v>
      </c>
    </row>
    <row r="1495" spans="1:10" x14ac:dyDescent="0.25">
      <c r="A1495" t="s">
        <v>15518</v>
      </c>
      <c r="B1495" t="s">
        <v>13114</v>
      </c>
      <c r="C1495" t="s">
        <v>1340</v>
      </c>
      <c r="D1495" t="s">
        <v>1341</v>
      </c>
      <c r="E1495" t="s">
        <v>2085</v>
      </c>
      <c r="F1495" t="s">
        <v>668</v>
      </c>
      <c r="G1495" t="s">
        <v>669</v>
      </c>
      <c r="H1495" t="s">
        <v>2132</v>
      </c>
      <c r="I1495">
        <v>1.2</v>
      </c>
      <c r="J1495">
        <v>1.2</v>
      </c>
    </row>
    <row r="1496" spans="1:10" x14ac:dyDescent="0.25">
      <c r="A1496" t="s">
        <v>15519</v>
      </c>
      <c r="B1496" t="s">
        <v>13115</v>
      </c>
      <c r="C1496" t="s">
        <v>1340</v>
      </c>
      <c r="D1496" t="s">
        <v>1341</v>
      </c>
      <c r="E1496" t="s">
        <v>2085</v>
      </c>
      <c r="F1496" t="s">
        <v>668</v>
      </c>
      <c r="G1496" t="s">
        <v>669</v>
      </c>
      <c r="H1496" t="s">
        <v>2136</v>
      </c>
      <c r="I1496">
        <v>1.1000000000000001</v>
      </c>
      <c r="J1496">
        <v>1.2</v>
      </c>
    </row>
    <row r="1497" spans="1:10" x14ac:dyDescent="0.25">
      <c r="A1497" t="s">
        <v>15520</v>
      </c>
      <c r="B1497" t="s">
        <v>13116</v>
      </c>
      <c r="C1497" t="s">
        <v>1340</v>
      </c>
      <c r="D1497" t="s">
        <v>1341</v>
      </c>
      <c r="E1497" t="s">
        <v>2085</v>
      </c>
      <c r="F1497" t="s">
        <v>668</v>
      </c>
      <c r="G1497" t="s">
        <v>669</v>
      </c>
      <c r="H1497" t="s">
        <v>2345</v>
      </c>
      <c r="I1497">
        <v>0</v>
      </c>
      <c r="J1497">
        <v>0</v>
      </c>
    </row>
    <row r="1498" spans="1:10" x14ac:dyDescent="0.25">
      <c r="A1498" t="s">
        <v>15521</v>
      </c>
      <c r="B1498" t="s">
        <v>13117</v>
      </c>
      <c r="C1498" t="s">
        <v>1340</v>
      </c>
      <c r="D1498" t="s">
        <v>1341</v>
      </c>
      <c r="E1498" t="s">
        <v>2085</v>
      </c>
      <c r="F1498" t="s">
        <v>668</v>
      </c>
      <c r="G1498" t="s">
        <v>669</v>
      </c>
      <c r="H1498" t="s">
        <v>2138</v>
      </c>
      <c r="I1498">
        <v>0.2</v>
      </c>
      <c r="J1498">
        <v>0.42666666666666669</v>
      </c>
    </row>
    <row r="1499" spans="1:10" x14ac:dyDescent="0.25">
      <c r="A1499" t="s">
        <v>15522</v>
      </c>
      <c r="B1499" t="s">
        <v>13118</v>
      </c>
      <c r="C1499" t="s">
        <v>1340</v>
      </c>
      <c r="D1499" t="s">
        <v>1341</v>
      </c>
      <c r="E1499" t="s">
        <v>2085</v>
      </c>
      <c r="F1499" t="s">
        <v>668</v>
      </c>
      <c r="G1499" t="s">
        <v>669</v>
      </c>
      <c r="H1499" t="s">
        <v>2140</v>
      </c>
      <c r="I1499">
        <v>0.38</v>
      </c>
      <c r="J1499">
        <v>0.84250000000000003</v>
      </c>
    </row>
    <row r="1500" spans="1:10" x14ac:dyDescent="0.25">
      <c r="A1500" t="s">
        <v>15523</v>
      </c>
      <c r="B1500" t="s">
        <v>13119</v>
      </c>
      <c r="C1500" t="s">
        <v>1340</v>
      </c>
      <c r="D1500" t="s">
        <v>1341</v>
      </c>
      <c r="E1500" t="s">
        <v>2085</v>
      </c>
      <c r="F1500" t="s">
        <v>668</v>
      </c>
      <c r="G1500" t="s">
        <v>669</v>
      </c>
      <c r="H1500" t="s">
        <v>2142</v>
      </c>
      <c r="I1500">
        <v>0</v>
      </c>
      <c r="J1500">
        <v>0</v>
      </c>
    </row>
    <row r="1501" spans="1:10" x14ac:dyDescent="0.25">
      <c r="A1501" t="s">
        <v>15524</v>
      </c>
      <c r="B1501" t="s">
        <v>13120</v>
      </c>
      <c r="C1501" t="s">
        <v>1340</v>
      </c>
      <c r="D1501" t="s">
        <v>1341</v>
      </c>
      <c r="E1501" t="s">
        <v>2085</v>
      </c>
      <c r="F1501" t="s">
        <v>668</v>
      </c>
      <c r="G1501" t="s">
        <v>669</v>
      </c>
      <c r="H1501" t="s">
        <v>2144</v>
      </c>
      <c r="I1501">
        <v>0</v>
      </c>
      <c r="J1501">
        <v>1</v>
      </c>
    </row>
    <row r="1502" spans="1:10" x14ac:dyDescent="0.25">
      <c r="A1502" t="s">
        <v>15525</v>
      </c>
      <c r="B1502" t="s">
        <v>13121</v>
      </c>
      <c r="C1502" t="s">
        <v>1340</v>
      </c>
      <c r="D1502" t="s">
        <v>1341</v>
      </c>
      <c r="E1502" t="s">
        <v>2085</v>
      </c>
      <c r="F1502" t="s">
        <v>668</v>
      </c>
      <c r="G1502" t="s">
        <v>669</v>
      </c>
      <c r="H1502" t="s">
        <v>2146</v>
      </c>
      <c r="I1502">
        <v>0.25</v>
      </c>
      <c r="J1502">
        <v>0.5</v>
      </c>
    </row>
    <row r="1503" spans="1:10" x14ac:dyDescent="0.25">
      <c r="A1503" t="s">
        <v>15526</v>
      </c>
      <c r="B1503" t="s">
        <v>13122</v>
      </c>
      <c r="C1503" t="s">
        <v>1340</v>
      </c>
      <c r="D1503" t="s">
        <v>1341</v>
      </c>
      <c r="E1503" t="s">
        <v>2085</v>
      </c>
      <c r="F1503" t="s">
        <v>668</v>
      </c>
      <c r="G1503" t="s">
        <v>669</v>
      </c>
      <c r="H1503" t="s">
        <v>2148</v>
      </c>
      <c r="I1503">
        <v>0.5</v>
      </c>
      <c r="J1503">
        <v>0.5</v>
      </c>
    </row>
    <row r="1504" spans="1:10" x14ac:dyDescent="0.25">
      <c r="A1504" t="s">
        <v>15527</v>
      </c>
      <c r="B1504" t="s">
        <v>13123</v>
      </c>
      <c r="C1504" t="s">
        <v>1340</v>
      </c>
      <c r="D1504" t="s">
        <v>1341</v>
      </c>
      <c r="E1504" t="s">
        <v>2085</v>
      </c>
      <c r="F1504" t="s">
        <v>668</v>
      </c>
      <c r="G1504" t="s">
        <v>669</v>
      </c>
      <c r="H1504" t="s">
        <v>2150</v>
      </c>
      <c r="I1504">
        <v>0.21466521171356506</v>
      </c>
      <c r="J1504">
        <v>0.44423984348026241</v>
      </c>
    </row>
    <row r="1505" spans="1:10" x14ac:dyDescent="0.25">
      <c r="A1505" t="s">
        <v>15528</v>
      </c>
      <c r="B1505" t="s">
        <v>13124</v>
      </c>
      <c r="C1505" t="s">
        <v>1340</v>
      </c>
      <c r="D1505" t="s">
        <v>1341</v>
      </c>
      <c r="E1505" t="s">
        <v>2085</v>
      </c>
      <c r="F1505" t="s">
        <v>668</v>
      </c>
      <c r="G1505" t="s">
        <v>669</v>
      </c>
      <c r="H1505" t="s">
        <v>2151</v>
      </c>
      <c r="I1505">
        <v>0.25</v>
      </c>
      <c r="J1505">
        <v>0.5</v>
      </c>
    </row>
    <row r="1506" spans="1:10" x14ac:dyDescent="0.25">
      <c r="A1506" t="s">
        <v>15529</v>
      </c>
      <c r="B1506" t="s">
        <v>13125</v>
      </c>
      <c r="C1506" t="s">
        <v>1340</v>
      </c>
      <c r="D1506" t="s">
        <v>1341</v>
      </c>
      <c r="E1506" t="s">
        <v>2085</v>
      </c>
      <c r="F1506" t="s">
        <v>668</v>
      </c>
      <c r="G1506" t="s">
        <v>669</v>
      </c>
      <c r="H1506" t="s">
        <v>4426</v>
      </c>
      <c r="I1506">
        <v>0</v>
      </c>
      <c r="J1506">
        <v>0</v>
      </c>
    </row>
    <row r="1507" spans="1:10" x14ac:dyDescent="0.25">
      <c r="A1507" t="s">
        <v>15530</v>
      </c>
      <c r="B1507" t="s">
        <v>13126</v>
      </c>
      <c r="C1507" t="s">
        <v>1340</v>
      </c>
      <c r="D1507" t="s">
        <v>1341</v>
      </c>
      <c r="E1507" t="s">
        <v>2085</v>
      </c>
      <c r="F1507" t="s">
        <v>668</v>
      </c>
      <c r="G1507" t="s">
        <v>669</v>
      </c>
      <c r="H1507" t="s">
        <v>2152</v>
      </c>
      <c r="I1507">
        <v>0.3891625615763547</v>
      </c>
      <c r="J1507">
        <v>0.91625615763546797</v>
      </c>
    </row>
    <row r="1508" spans="1:10" x14ac:dyDescent="0.25">
      <c r="A1508" t="s">
        <v>15531</v>
      </c>
      <c r="B1508" t="s">
        <v>13127</v>
      </c>
      <c r="C1508" t="s">
        <v>1340</v>
      </c>
      <c r="D1508" t="s">
        <v>1341</v>
      </c>
      <c r="E1508" t="s">
        <v>2085</v>
      </c>
      <c r="F1508" t="s">
        <v>668</v>
      </c>
      <c r="G1508" t="s">
        <v>669</v>
      </c>
      <c r="H1508" t="s">
        <v>2154</v>
      </c>
      <c r="I1508">
        <v>0.39303482587064675</v>
      </c>
      <c r="J1508">
        <v>0.92537313432835822</v>
      </c>
    </row>
    <row r="1509" spans="1:10" x14ac:dyDescent="0.25">
      <c r="A1509" t="s">
        <v>15532</v>
      </c>
      <c r="B1509" t="s">
        <v>13128</v>
      </c>
      <c r="C1509" t="s">
        <v>1340</v>
      </c>
      <c r="D1509" t="s">
        <v>1341</v>
      </c>
      <c r="E1509" t="s">
        <v>2085</v>
      </c>
      <c r="F1509" t="s">
        <v>668</v>
      </c>
      <c r="G1509" t="s">
        <v>669</v>
      </c>
      <c r="H1509" t="s">
        <v>4419</v>
      </c>
      <c r="I1509">
        <v>0</v>
      </c>
      <c r="J1509">
        <v>0</v>
      </c>
    </row>
    <row r="1510" spans="1:10" x14ac:dyDescent="0.25">
      <c r="A1510" t="s">
        <v>15533</v>
      </c>
      <c r="B1510" t="s">
        <v>13129</v>
      </c>
      <c r="C1510" t="s">
        <v>1346</v>
      </c>
      <c r="D1510" t="s">
        <v>1341</v>
      </c>
      <c r="E1510" t="s">
        <v>2085</v>
      </c>
      <c r="F1510" t="s">
        <v>122</v>
      </c>
      <c r="G1510" t="s">
        <v>123</v>
      </c>
      <c r="H1510" t="s">
        <v>2131</v>
      </c>
      <c r="I1510">
        <v>0</v>
      </c>
      <c r="J1510">
        <v>0.5</v>
      </c>
    </row>
    <row r="1511" spans="1:10" x14ac:dyDescent="0.25">
      <c r="A1511" t="s">
        <v>15534</v>
      </c>
      <c r="B1511" t="s">
        <v>13130</v>
      </c>
      <c r="C1511" t="s">
        <v>1346</v>
      </c>
      <c r="D1511" t="s">
        <v>1341</v>
      </c>
      <c r="E1511" t="s">
        <v>2085</v>
      </c>
      <c r="F1511" t="s">
        <v>122</v>
      </c>
      <c r="G1511" t="s">
        <v>123</v>
      </c>
      <c r="H1511" t="s">
        <v>2132</v>
      </c>
      <c r="I1511">
        <v>0</v>
      </c>
      <c r="J1511">
        <v>0.30769230769230771</v>
      </c>
    </row>
    <row r="1512" spans="1:10" x14ac:dyDescent="0.25">
      <c r="A1512" t="s">
        <v>15535</v>
      </c>
      <c r="B1512" t="s">
        <v>13131</v>
      </c>
      <c r="C1512" t="s">
        <v>1346</v>
      </c>
      <c r="D1512" t="s">
        <v>1341</v>
      </c>
      <c r="E1512" t="s">
        <v>2085</v>
      </c>
      <c r="F1512" t="s">
        <v>122</v>
      </c>
      <c r="G1512" t="s">
        <v>123</v>
      </c>
      <c r="H1512" t="s">
        <v>2136</v>
      </c>
      <c r="I1512">
        <v>0</v>
      </c>
      <c r="J1512">
        <v>0.4</v>
      </c>
    </row>
    <row r="1513" spans="1:10" x14ac:dyDescent="0.25">
      <c r="A1513" t="s">
        <v>15536</v>
      </c>
      <c r="B1513" t="s">
        <v>13132</v>
      </c>
      <c r="C1513" t="s">
        <v>1346</v>
      </c>
      <c r="D1513" t="s">
        <v>1341</v>
      </c>
      <c r="E1513" t="s">
        <v>2085</v>
      </c>
      <c r="F1513" t="s">
        <v>122</v>
      </c>
      <c r="G1513" t="s">
        <v>123</v>
      </c>
      <c r="H1513" t="s">
        <v>2138</v>
      </c>
      <c r="I1513">
        <v>0</v>
      </c>
      <c r="J1513">
        <v>0.33333333333333331</v>
      </c>
    </row>
    <row r="1514" spans="1:10" x14ac:dyDescent="0.25">
      <c r="A1514" t="s">
        <v>15537</v>
      </c>
      <c r="B1514" t="s">
        <v>13133</v>
      </c>
      <c r="C1514" t="s">
        <v>1346</v>
      </c>
      <c r="D1514" t="s">
        <v>1341</v>
      </c>
      <c r="E1514" t="s">
        <v>2085</v>
      </c>
      <c r="F1514" t="s">
        <v>122</v>
      </c>
      <c r="G1514" t="s">
        <v>123</v>
      </c>
      <c r="H1514" t="s">
        <v>2140</v>
      </c>
      <c r="I1514">
        <v>0</v>
      </c>
      <c r="J1514">
        <v>0.33333333333333331</v>
      </c>
    </row>
    <row r="1515" spans="1:10" x14ac:dyDescent="0.25">
      <c r="A1515" t="s">
        <v>15538</v>
      </c>
      <c r="B1515" t="s">
        <v>13134</v>
      </c>
      <c r="C1515" t="s">
        <v>1347</v>
      </c>
      <c r="D1515" t="s">
        <v>1348</v>
      </c>
      <c r="E1515" t="s">
        <v>2086</v>
      </c>
      <c r="F1515" t="s">
        <v>1353</v>
      </c>
      <c r="G1515" t="s">
        <v>1354</v>
      </c>
      <c r="H1515" t="s">
        <v>2131</v>
      </c>
      <c r="I1515">
        <v>0.25</v>
      </c>
      <c r="J1515">
        <v>0.5</v>
      </c>
    </row>
    <row r="1516" spans="1:10" x14ac:dyDescent="0.25">
      <c r="A1516" t="s">
        <v>15539</v>
      </c>
      <c r="B1516" t="s">
        <v>13135</v>
      </c>
      <c r="C1516" t="s">
        <v>1347</v>
      </c>
      <c r="D1516" t="s">
        <v>1348</v>
      </c>
      <c r="E1516" t="s">
        <v>2086</v>
      </c>
      <c r="F1516" t="s">
        <v>1353</v>
      </c>
      <c r="G1516" t="s">
        <v>1354</v>
      </c>
      <c r="H1516" t="s">
        <v>2132</v>
      </c>
      <c r="I1516">
        <v>0.27938957196753794</v>
      </c>
      <c r="J1516">
        <v>0.58571370409575763</v>
      </c>
    </row>
    <row r="1517" spans="1:10" x14ac:dyDescent="0.25">
      <c r="A1517" t="s">
        <v>15540</v>
      </c>
      <c r="B1517" t="s">
        <v>13136</v>
      </c>
      <c r="C1517" t="s">
        <v>1347</v>
      </c>
      <c r="D1517" t="s">
        <v>1348</v>
      </c>
      <c r="E1517" t="s">
        <v>2086</v>
      </c>
      <c r="F1517" t="s">
        <v>1353</v>
      </c>
      <c r="G1517" t="s">
        <v>1354</v>
      </c>
      <c r="H1517" t="s">
        <v>2136</v>
      </c>
      <c r="I1517">
        <v>0.264007336084365</v>
      </c>
      <c r="J1517">
        <v>0.51868408986703352</v>
      </c>
    </row>
    <row r="1518" spans="1:10" x14ac:dyDescent="0.25">
      <c r="A1518" t="s">
        <v>15541</v>
      </c>
      <c r="B1518" t="s">
        <v>13137</v>
      </c>
      <c r="C1518" t="s">
        <v>1347</v>
      </c>
      <c r="D1518" t="s">
        <v>1348</v>
      </c>
      <c r="E1518" t="s">
        <v>2086</v>
      </c>
      <c r="F1518" t="s">
        <v>1353</v>
      </c>
      <c r="G1518" t="s">
        <v>1354</v>
      </c>
      <c r="H1518" t="s">
        <v>2345</v>
      </c>
      <c r="I1518">
        <v>0.24992932612459803</v>
      </c>
      <c r="J1518">
        <v>0.49986041909608114</v>
      </c>
    </row>
    <row r="1519" spans="1:10" x14ac:dyDescent="0.25">
      <c r="A1519" t="s">
        <v>15542</v>
      </c>
      <c r="B1519" t="s">
        <v>13138</v>
      </c>
      <c r="C1519" t="s">
        <v>1358</v>
      </c>
      <c r="D1519" t="s">
        <v>1359</v>
      </c>
      <c r="E1519" t="s">
        <v>2087</v>
      </c>
      <c r="F1519" t="s">
        <v>1364</v>
      </c>
      <c r="G1519" t="s">
        <v>1365</v>
      </c>
      <c r="H1519" t="s">
        <v>2131</v>
      </c>
      <c r="I1519">
        <v>0.11366202484004516</v>
      </c>
      <c r="J1519">
        <v>0.31949387109529459</v>
      </c>
    </row>
    <row r="1520" spans="1:10" x14ac:dyDescent="0.25">
      <c r="A1520" t="s">
        <v>15543</v>
      </c>
      <c r="B1520" t="s">
        <v>13139</v>
      </c>
      <c r="C1520" t="s">
        <v>1358</v>
      </c>
      <c r="D1520" t="s">
        <v>1359</v>
      </c>
      <c r="E1520" t="s">
        <v>2087</v>
      </c>
      <c r="F1520" t="s">
        <v>1364</v>
      </c>
      <c r="G1520" t="s">
        <v>1365</v>
      </c>
      <c r="H1520" t="s">
        <v>2132</v>
      </c>
      <c r="I1520">
        <v>0.15833333333333333</v>
      </c>
      <c r="J1520">
        <v>0.41366666666666668</v>
      </c>
    </row>
    <row r="1521" spans="1:10" x14ac:dyDescent="0.25">
      <c r="A1521" t="s">
        <v>15544</v>
      </c>
      <c r="B1521" t="s">
        <v>13334</v>
      </c>
      <c r="C1521" t="s">
        <v>1596</v>
      </c>
      <c r="D1521" t="s">
        <v>1592</v>
      </c>
      <c r="E1521" t="s">
        <v>2098</v>
      </c>
      <c r="F1521" t="s">
        <v>1103</v>
      </c>
      <c r="G1521" t="s">
        <v>1104</v>
      </c>
      <c r="H1521" t="s">
        <v>2131</v>
      </c>
      <c r="I1521">
        <v>0.81734071428571431</v>
      </c>
      <c r="J1521">
        <v>0.87426071428571428</v>
      </c>
    </row>
    <row r="1522" spans="1:10" x14ac:dyDescent="0.25">
      <c r="A1522" t="s">
        <v>15545</v>
      </c>
      <c r="B1522" t="s">
        <v>13335</v>
      </c>
      <c r="C1522" t="s">
        <v>1596</v>
      </c>
      <c r="D1522" t="s">
        <v>1592</v>
      </c>
      <c r="E1522" t="s">
        <v>2098</v>
      </c>
      <c r="F1522" t="s">
        <v>1103</v>
      </c>
      <c r="G1522" t="s">
        <v>1104</v>
      </c>
      <c r="H1522" t="s">
        <v>2132</v>
      </c>
      <c r="I1522">
        <v>0.81734071428571431</v>
      </c>
      <c r="J1522">
        <v>0.87426071428571428</v>
      </c>
    </row>
    <row r="1523" spans="1:10" x14ac:dyDescent="0.25">
      <c r="A1523" t="s">
        <v>15546</v>
      </c>
      <c r="B1523" t="s">
        <v>13336</v>
      </c>
      <c r="C1523" t="s">
        <v>1596</v>
      </c>
      <c r="D1523" t="s">
        <v>1592</v>
      </c>
      <c r="E1523" t="s">
        <v>2098</v>
      </c>
      <c r="F1523" t="s">
        <v>1103</v>
      </c>
      <c r="G1523" t="s">
        <v>1104</v>
      </c>
      <c r="H1523" t="s">
        <v>2138</v>
      </c>
      <c r="I1523">
        <v>0.58576399999999995</v>
      </c>
      <c r="J1523">
        <v>0.67864760000000002</v>
      </c>
    </row>
    <row r="1524" spans="1:10" x14ac:dyDescent="0.25">
      <c r="A1524" t="s">
        <v>15547</v>
      </c>
      <c r="B1524" t="s">
        <v>13337</v>
      </c>
      <c r="C1524" t="s">
        <v>1596</v>
      </c>
      <c r="D1524" t="s">
        <v>1592</v>
      </c>
      <c r="E1524" t="s">
        <v>2098</v>
      </c>
      <c r="F1524" t="s">
        <v>1103</v>
      </c>
      <c r="G1524" t="s">
        <v>1104</v>
      </c>
      <c r="H1524" t="s">
        <v>2136</v>
      </c>
      <c r="I1524">
        <v>0.58576399999999995</v>
      </c>
      <c r="J1524">
        <v>0.67864760000000002</v>
      </c>
    </row>
    <row r="1525" spans="1:10" x14ac:dyDescent="0.25">
      <c r="A1525" t="s">
        <v>15548</v>
      </c>
      <c r="B1525" t="s">
        <v>13338</v>
      </c>
      <c r="C1525" t="s">
        <v>1597</v>
      </c>
      <c r="D1525" t="s">
        <v>1598</v>
      </c>
      <c r="E1525" t="s">
        <v>1599</v>
      </c>
      <c r="F1525" t="s">
        <v>1601</v>
      </c>
      <c r="G1525" t="s">
        <v>1602</v>
      </c>
      <c r="H1525" t="s">
        <v>2131</v>
      </c>
      <c r="I1525">
        <v>0.25</v>
      </c>
      <c r="J1525">
        <v>0.5</v>
      </c>
    </row>
    <row r="1526" spans="1:10" x14ac:dyDescent="0.25">
      <c r="A1526" t="s">
        <v>15549</v>
      </c>
      <c r="B1526" t="s">
        <v>13339</v>
      </c>
      <c r="C1526" t="s">
        <v>1597</v>
      </c>
      <c r="D1526" t="s">
        <v>1598</v>
      </c>
      <c r="E1526" t="s">
        <v>1599</v>
      </c>
      <c r="F1526" t="s">
        <v>1601</v>
      </c>
      <c r="G1526" t="s">
        <v>1602</v>
      </c>
      <c r="H1526" t="s">
        <v>2132</v>
      </c>
      <c r="I1526">
        <v>0.25</v>
      </c>
      <c r="J1526">
        <v>0.5</v>
      </c>
    </row>
    <row r="1527" spans="1:10" x14ac:dyDescent="0.25">
      <c r="A1527" t="s">
        <v>15550</v>
      </c>
      <c r="B1527" t="s">
        <v>13340</v>
      </c>
      <c r="C1527" t="s">
        <v>1607</v>
      </c>
      <c r="D1527" t="s">
        <v>1598</v>
      </c>
      <c r="E1527" t="s">
        <v>1599</v>
      </c>
      <c r="F1527" t="s">
        <v>1608</v>
      </c>
      <c r="G1527" t="s">
        <v>1609</v>
      </c>
      <c r="H1527" t="s">
        <v>2131</v>
      </c>
      <c r="I1527">
        <v>0.27914285714285714</v>
      </c>
      <c r="J1527">
        <v>0.59185714285714286</v>
      </c>
    </row>
    <row r="1528" spans="1:10" x14ac:dyDescent="0.25">
      <c r="A1528" t="s">
        <v>15551</v>
      </c>
      <c r="B1528" t="s">
        <v>13341</v>
      </c>
      <c r="C1528" t="s">
        <v>1607</v>
      </c>
      <c r="D1528" t="s">
        <v>1598</v>
      </c>
      <c r="E1528" t="s">
        <v>1599</v>
      </c>
      <c r="F1528" t="s">
        <v>1608</v>
      </c>
      <c r="G1528" t="s">
        <v>1609</v>
      </c>
      <c r="H1528" t="s">
        <v>2132</v>
      </c>
      <c r="I1528">
        <v>0.27914285714285714</v>
      </c>
      <c r="J1528">
        <v>0.59185714285714286</v>
      </c>
    </row>
    <row r="1529" spans="1:10" x14ac:dyDescent="0.25">
      <c r="A1529" t="s">
        <v>15552</v>
      </c>
      <c r="B1529" t="s">
        <v>12162</v>
      </c>
      <c r="C1529" t="s">
        <v>497</v>
      </c>
      <c r="D1529" t="s">
        <v>492</v>
      </c>
      <c r="E1529" t="s">
        <v>2059</v>
      </c>
      <c r="F1529" t="s">
        <v>257</v>
      </c>
      <c r="G1529" t="s">
        <v>258</v>
      </c>
      <c r="H1529" t="s">
        <v>2131</v>
      </c>
      <c r="J1529">
        <v>0</v>
      </c>
    </row>
    <row r="1530" spans="1:10" x14ac:dyDescent="0.25">
      <c r="A1530" t="s">
        <v>15553</v>
      </c>
      <c r="B1530" t="s">
        <v>12163</v>
      </c>
      <c r="C1530" t="s">
        <v>497</v>
      </c>
      <c r="D1530" t="s">
        <v>492</v>
      </c>
      <c r="E1530" t="s">
        <v>2059</v>
      </c>
      <c r="F1530" t="s">
        <v>257</v>
      </c>
      <c r="G1530" t="s">
        <v>258</v>
      </c>
      <c r="H1530" t="s">
        <v>2132</v>
      </c>
      <c r="J1530">
        <v>0</v>
      </c>
    </row>
    <row r="1531" spans="1:10" x14ac:dyDescent="0.25">
      <c r="A1531" t="s">
        <v>15554</v>
      </c>
      <c r="B1531" t="s">
        <v>12164</v>
      </c>
      <c r="C1531" t="s">
        <v>497</v>
      </c>
      <c r="D1531" t="s">
        <v>492</v>
      </c>
      <c r="E1531" t="s">
        <v>2059</v>
      </c>
      <c r="F1531" t="s">
        <v>257</v>
      </c>
      <c r="G1531" t="s">
        <v>258</v>
      </c>
      <c r="H1531" t="s">
        <v>2136</v>
      </c>
      <c r="J1531">
        <v>0.9759111800000001</v>
      </c>
    </row>
    <row r="1532" spans="1:10" x14ac:dyDescent="0.25">
      <c r="A1532" t="s">
        <v>15555</v>
      </c>
      <c r="B1532" t="s">
        <v>12165</v>
      </c>
      <c r="C1532" t="s">
        <v>497</v>
      </c>
      <c r="D1532" t="s">
        <v>492</v>
      </c>
      <c r="E1532" t="s">
        <v>2059</v>
      </c>
      <c r="F1532" t="s">
        <v>257</v>
      </c>
      <c r="G1532" t="s">
        <v>258</v>
      </c>
      <c r="H1532" t="s">
        <v>2345</v>
      </c>
      <c r="J1532">
        <v>0</v>
      </c>
    </row>
    <row r="1533" spans="1:10" x14ac:dyDescent="0.25">
      <c r="A1533" t="s">
        <v>15556</v>
      </c>
      <c r="B1533" t="s">
        <v>12166</v>
      </c>
      <c r="C1533" t="s">
        <v>497</v>
      </c>
      <c r="D1533" t="s">
        <v>492</v>
      </c>
      <c r="E1533" t="s">
        <v>2059</v>
      </c>
      <c r="F1533" t="s">
        <v>257</v>
      </c>
      <c r="G1533" t="s">
        <v>258</v>
      </c>
      <c r="H1533" t="s">
        <v>2138</v>
      </c>
      <c r="J1533">
        <v>0</v>
      </c>
    </row>
    <row r="1534" spans="1:10" x14ac:dyDescent="0.25">
      <c r="A1534" t="s">
        <v>15557</v>
      </c>
      <c r="B1534" t="s">
        <v>12167</v>
      </c>
      <c r="C1534" t="s">
        <v>497</v>
      </c>
      <c r="D1534" t="s">
        <v>492</v>
      </c>
      <c r="E1534" t="s">
        <v>2059</v>
      </c>
      <c r="F1534" t="s">
        <v>257</v>
      </c>
      <c r="G1534" t="s">
        <v>258</v>
      </c>
      <c r="H1534" t="s">
        <v>2140</v>
      </c>
      <c r="J1534">
        <v>0</v>
      </c>
    </row>
    <row r="1535" spans="1:10" x14ac:dyDescent="0.25">
      <c r="A1535" t="s">
        <v>15558</v>
      </c>
      <c r="B1535" t="s">
        <v>12168</v>
      </c>
      <c r="C1535" t="s">
        <v>497</v>
      </c>
      <c r="D1535" t="s">
        <v>492</v>
      </c>
      <c r="E1535" t="s">
        <v>2059</v>
      </c>
      <c r="F1535" t="s">
        <v>257</v>
      </c>
      <c r="G1535" t="s">
        <v>258</v>
      </c>
      <c r="H1535" t="s">
        <v>2142</v>
      </c>
      <c r="J1535">
        <v>0.51473846153846159</v>
      </c>
    </row>
    <row r="1536" spans="1:10" x14ac:dyDescent="0.25">
      <c r="A1536" t="s">
        <v>15559</v>
      </c>
      <c r="B1536" t="s">
        <v>12169</v>
      </c>
      <c r="C1536" t="s">
        <v>497</v>
      </c>
      <c r="D1536" t="s">
        <v>492</v>
      </c>
      <c r="E1536" t="s">
        <v>2059</v>
      </c>
      <c r="F1536" t="s">
        <v>257</v>
      </c>
      <c r="G1536" t="s">
        <v>258</v>
      </c>
      <c r="H1536" t="s">
        <v>2144</v>
      </c>
      <c r="J1536">
        <v>0.30312499999999998</v>
      </c>
    </row>
    <row r="1537" spans="1:10" x14ac:dyDescent="0.25">
      <c r="A1537" t="s">
        <v>15560</v>
      </c>
      <c r="B1537" t="s">
        <v>12170</v>
      </c>
      <c r="C1537" t="s">
        <v>497</v>
      </c>
      <c r="D1537" t="s">
        <v>492</v>
      </c>
      <c r="E1537" t="s">
        <v>2059</v>
      </c>
      <c r="F1537" t="s">
        <v>257</v>
      </c>
      <c r="G1537" t="s">
        <v>258</v>
      </c>
      <c r="H1537" t="s">
        <v>2317</v>
      </c>
      <c r="J1537">
        <v>0.7142857142857143</v>
      </c>
    </row>
    <row r="1538" spans="1:10" x14ac:dyDescent="0.25">
      <c r="A1538" t="s">
        <v>15561</v>
      </c>
      <c r="B1538" t="s">
        <v>12153</v>
      </c>
      <c r="C1538" t="s">
        <v>498</v>
      </c>
      <c r="D1538" t="s">
        <v>492</v>
      </c>
      <c r="E1538" t="s">
        <v>2059</v>
      </c>
      <c r="F1538" t="s">
        <v>267</v>
      </c>
      <c r="G1538" t="s">
        <v>268</v>
      </c>
      <c r="H1538" t="s">
        <v>2131</v>
      </c>
      <c r="J1538">
        <v>0</v>
      </c>
    </row>
    <row r="1539" spans="1:10" x14ac:dyDescent="0.25">
      <c r="A1539" t="s">
        <v>15562</v>
      </c>
      <c r="B1539" t="s">
        <v>12154</v>
      </c>
      <c r="C1539" t="s">
        <v>498</v>
      </c>
      <c r="D1539" t="s">
        <v>492</v>
      </c>
      <c r="E1539" t="s">
        <v>2059</v>
      </c>
      <c r="F1539" t="s">
        <v>267</v>
      </c>
      <c r="G1539" t="s">
        <v>268</v>
      </c>
      <c r="H1539" t="s">
        <v>2132</v>
      </c>
      <c r="J1539">
        <v>0</v>
      </c>
    </row>
    <row r="1540" spans="1:10" x14ac:dyDescent="0.25">
      <c r="A1540" t="s">
        <v>15563</v>
      </c>
      <c r="B1540" t="s">
        <v>12155</v>
      </c>
      <c r="C1540" t="s">
        <v>498</v>
      </c>
      <c r="D1540" t="s">
        <v>492</v>
      </c>
      <c r="E1540" t="s">
        <v>2059</v>
      </c>
      <c r="F1540" t="s">
        <v>267</v>
      </c>
      <c r="G1540" t="s">
        <v>268</v>
      </c>
      <c r="H1540" t="s">
        <v>2136</v>
      </c>
      <c r="J1540">
        <v>0</v>
      </c>
    </row>
    <row r="1541" spans="1:10" x14ac:dyDescent="0.25">
      <c r="A1541" t="s">
        <v>15564</v>
      </c>
      <c r="B1541" t="s">
        <v>12156</v>
      </c>
      <c r="C1541" t="s">
        <v>498</v>
      </c>
      <c r="D1541" t="s">
        <v>492</v>
      </c>
      <c r="E1541" t="s">
        <v>2059</v>
      </c>
      <c r="F1541" t="s">
        <v>267</v>
      </c>
      <c r="G1541" t="s">
        <v>268</v>
      </c>
      <c r="H1541" t="s">
        <v>2345</v>
      </c>
      <c r="J1541">
        <v>0.5</v>
      </c>
    </row>
    <row r="1542" spans="1:10" x14ac:dyDescent="0.25">
      <c r="A1542" t="s">
        <v>15565</v>
      </c>
      <c r="B1542" t="s">
        <v>12157</v>
      </c>
      <c r="C1542" t="s">
        <v>498</v>
      </c>
      <c r="D1542" t="s">
        <v>492</v>
      </c>
      <c r="E1542" t="s">
        <v>2059</v>
      </c>
      <c r="F1542" t="s">
        <v>267</v>
      </c>
      <c r="G1542" t="s">
        <v>268</v>
      </c>
      <c r="H1542" t="s">
        <v>2138</v>
      </c>
      <c r="J1542">
        <v>0.68849428571428573</v>
      </c>
    </row>
    <row r="1543" spans="1:10" x14ac:dyDescent="0.25">
      <c r="A1543" t="s">
        <v>15566</v>
      </c>
      <c r="B1543" t="s">
        <v>12158</v>
      </c>
      <c r="C1543" t="s">
        <v>498</v>
      </c>
      <c r="D1543" t="s">
        <v>492</v>
      </c>
      <c r="E1543" t="s">
        <v>2059</v>
      </c>
      <c r="F1543" t="s">
        <v>267</v>
      </c>
      <c r="G1543" t="s">
        <v>268</v>
      </c>
      <c r="H1543" t="s">
        <v>2140</v>
      </c>
      <c r="J1543">
        <v>0.7142857142857143</v>
      </c>
    </row>
    <row r="1544" spans="1:10" x14ac:dyDescent="0.25">
      <c r="A1544" t="s">
        <v>15567</v>
      </c>
      <c r="B1544" t="s">
        <v>12159</v>
      </c>
      <c r="C1544" t="s">
        <v>498</v>
      </c>
      <c r="D1544" t="s">
        <v>492</v>
      </c>
      <c r="E1544" t="s">
        <v>2059</v>
      </c>
      <c r="F1544" t="s">
        <v>267</v>
      </c>
      <c r="G1544" t="s">
        <v>268</v>
      </c>
      <c r="H1544" t="s">
        <v>2202</v>
      </c>
      <c r="J1544">
        <v>0.67</v>
      </c>
    </row>
    <row r="1545" spans="1:10" x14ac:dyDescent="0.25">
      <c r="A1545" t="s">
        <v>15568</v>
      </c>
      <c r="B1545" t="s">
        <v>12160</v>
      </c>
      <c r="C1545" t="s">
        <v>498</v>
      </c>
      <c r="D1545" t="s">
        <v>492</v>
      </c>
      <c r="E1545" t="s">
        <v>2059</v>
      </c>
      <c r="F1545" t="s">
        <v>267</v>
      </c>
      <c r="G1545" t="s">
        <v>268</v>
      </c>
      <c r="H1545" t="s">
        <v>2142</v>
      </c>
      <c r="J1545">
        <v>0</v>
      </c>
    </row>
    <row r="1546" spans="1:10" x14ac:dyDescent="0.25">
      <c r="A1546" t="s">
        <v>15569</v>
      </c>
      <c r="B1546" t="s">
        <v>12161</v>
      </c>
      <c r="C1546" t="s">
        <v>498</v>
      </c>
      <c r="D1546" t="s">
        <v>492</v>
      </c>
      <c r="E1546" t="s">
        <v>2059</v>
      </c>
      <c r="F1546" t="s">
        <v>267</v>
      </c>
      <c r="G1546" t="s">
        <v>268</v>
      </c>
      <c r="H1546" t="s">
        <v>2144</v>
      </c>
      <c r="J1546">
        <v>0</v>
      </c>
    </row>
    <row r="1547" spans="1:10" x14ac:dyDescent="0.25">
      <c r="A1547" t="s">
        <v>15570</v>
      </c>
      <c r="B1547" t="s">
        <v>12149</v>
      </c>
      <c r="C1547" t="s">
        <v>499</v>
      </c>
      <c r="D1547" t="s">
        <v>492</v>
      </c>
      <c r="E1547" t="s">
        <v>2059</v>
      </c>
      <c r="F1547" t="s">
        <v>276</v>
      </c>
      <c r="G1547" t="s">
        <v>277</v>
      </c>
      <c r="H1547" t="s">
        <v>2131</v>
      </c>
      <c r="J1547">
        <v>0</v>
      </c>
    </row>
    <row r="1548" spans="1:10" x14ac:dyDescent="0.25">
      <c r="A1548" t="s">
        <v>15571</v>
      </c>
      <c r="B1548" t="s">
        <v>12150</v>
      </c>
      <c r="C1548" t="s">
        <v>499</v>
      </c>
      <c r="D1548" t="s">
        <v>492</v>
      </c>
      <c r="E1548" t="s">
        <v>2059</v>
      </c>
      <c r="F1548" t="s">
        <v>276</v>
      </c>
      <c r="G1548" t="s">
        <v>277</v>
      </c>
      <c r="H1548" t="s">
        <v>2132</v>
      </c>
      <c r="J1548">
        <v>0.47840416666666669</v>
      </c>
    </row>
    <row r="1549" spans="1:10" x14ac:dyDescent="0.25">
      <c r="A1549" t="s">
        <v>15572</v>
      </c>
      <c r="B1549" t="s">
        <v>12151</v>
      </c>
      <c r="C1549" t="s">
        <v>499</v>
      </c>
      <c r="D1549" t="s">
        <v>492</v>
      </c>
      <c r="E1549" t="s">
        <v>2059</v>
      </c>
      <c r="F1549" t="s">
        <v>276</v>
      </c>
      <c r="G1549" t="s">
        <v>277</v>
      </c>
      <c r="H1549" t="s">
        <v>2136</v>
      </c>
      <c r="J1549">
        <v>0.27135999999999999</v>
      </c>
    </row>
    <row r="1550" spans="1:10" x14ac:dyDescent="0.25">
      <c r="A1550" t="s">
        <v>15573</v>
      </c>
      <c r="B1550" t="s">
        <v>12152</v>
      </c>
      <c r="C1550" t="s">
        <v>499</v>
      </c>
      <c r="D1550" t="s">
        <v>492</v>
      </c>
      <c r="E1550" t="s">
        <v>2059</v>
      </c>
      <c r="F1550" t="s">
        <v>276</v>
      </c>
      <c r="G1550" t="s">
        <v>277</v>
      </c>
      <c r="H1550" t="s">
        <v>2345</v>
      </c>
      <c r="J1550">
        <v>0</v>
      </c>
    </row>
    <row r="1551" spans="1:10" x14ac:dyDescent="0.25">
      <c r="A1551" t="s">
        <v>15574</v>
      </c>
      <c r="B1551" t="s">
        <v>12146</v>
      </c>
      <c r="C1551" t="s">
        <v>500</v>
      </c>
      <c r="D1551" t="s">
        <v>492</v>
      </c>
      <c r="E1551" t="s">
        <v>2059</v>
      </c>
      <c r="F1551" t="s">
        <v>284</v>
      </c>
      <c r="G1551" t="s">
        <v>285</v>
      </c>
      <c r="H1551" t="s">
        <v>2131</v>
      </c>
      <c r="J1551">
        <v>0.49099999999999999</v>
      </c>
    </row>
    <row r="1552" spans="1:10" x14ac:dyDescent="0.25">
      <c r="A1552" t="s">
        <v>15575</v>
      </c>
      <c r="B1552" t="s">
        <v>12147</v>
      </c>
      <c r="C1552" t="s">
        <v>500</v>
      </c>
      <c r="D1552" t="s">
        <v>492</v>
      </c>
      <c r="E1552" t="s">
        <v>2059</v>
      </c>
      <c r="F1552" t="s">
        <v>284</v>
      </c>
      <c r="G1552" t="s">
        <v>285</v>
      </c>
      <c r="H1552" t="s">
        <v>2132</v>
      </c>
      <c r="J1552">
        <v>0.65500000000000003</v>
      </c>
    </row>
    <row r="1553" spans="1:10" x14ac:dyDescent="0.25">
      <c r="A1553" t="s">
        <v>15576</v>
      </c>
      <c r="B1553" t="s">
        <v>12148</v>
      </c>
      <c r="C1553" t="s">
        <v>500</v>
      </c>
      <c r="D1553" t="s">
        <v>492</v>
      </c>
      <c r="E1553" t="s">
        <v>2059</v>
      </c>
      <c r="F1553" t="s">
        <v>284</v>
      </c>
      <c r="G1553" t="s">
        <v>285</v>
      </c>
      <c r="H1553" t="s">
        <v>2136</v>
      </c>
      <c r="J1553">
        <v>0.60352941176470587</v>
      </c>
    </row>
    <row r="1554" spans="1:10" x14ac:dyDescent="0.25">
      <c r="A1554" t="s">
        <v>15577</v>
      </c>
      <c r="B1554" t="s">
        <v>12139</v>
      </c>
      <c r="C1554" t="s">
        <v>501</v>
      </c>
      <c r="D1554" t="s">
        <v>492</v>
      </c>
      <c r="E1554" t="s">
        <v>2059</v>
      </c>
      <c r="F1554" t="s">
        <v>297</v>
      </c>
      <c r="G1554" t="s">
        <v>298</v>
      </c>
      <c r="H1554" t="s">
        <v>2131</v>
      </c>
      <c r="J1554">
        <v>1</v>
      </c>
    </row>
    <row r="1555" spans="1:10" x14ac:dyDescent="0.25">
      <c r="A1555" t="s">
        <v>15578</v>
      </c>
      <c r="B1555" t="s">
        <v>12140</v>
      </c>
      <c r="C1555" t="s">
        <v>501</v>
      </c>
      <c r="D1555" t="s">
        <v>492</v>
      </c>
      <c r="E1555" t="s">
        <v>2059</v>
      </c>
      <c r="F1555" t="s">
        <v>297</v>
      </c>
      <c r="G1555" t="s">
        <v>298</v>
      </c>
      <c r="H1555" t="s">
        <v>2132</v>
      </c>
      <c r="J1555">
        <v>1</v>
      </c>
    </row>
    <row r="1556" spans="1:10" x14ac:dyDescent="0.25">
      <c r="A1556" t="s">
        <v>15579</v>
      </c>
      <c r="B1556" t="s">
        <v>12141</v>
      </c>
      <c r="C1556" t="s">
        <v>501</v>
      </c>
      <c r="D1556" t="s">
        <v>492</v>
      </c>
      <c r="E1556" t="s">
        <v>2059</v>
      </c>
      <c r="F1556" t="s">
        <v>297</v>
      </c>
      <c r="G1556" t="s">
        <v>298</v>
      </c>
      <c r="H1556" t="s">
        <v>2136</v>
      </c>
      <c r="J1556">
        <v>0.5</v>
      </c>
    </row>
    <row r="1557" spans="1:10" x14ac:dyDescent="0.25">
      <c r="A1557" t="s">
        <v>15580</v>
      </c>
      <c r="B1557" t="s">
        <v>12142</v>
      </c>
      <c r="C1557" t="s">
        <v>501</v>
      </c>
      <c r="D1557" t="s">
        <v>492</v>
      </c>
      <c r="E1557" t="s">
        <v>2059</v>
      </c>
      <c r="F1557" t="s">
        <v>297</v>
      </c>
      <c r="G1557" t="s">
        <v>298</v>
      </c>
      <c r="H1557" t="s">
        <v>2138</v>
      </c>
      <c r="J1557">
        <v>3.2894736842105261E-2</v>
      </c>
    </row>
    <row r="1558" spans="1:10" x14ac:dyDescent="0.25">
      <c r="A1558" t="s">
        <v>15581</v>
      </c>
      <c r="B1558" t="s">
        <v>12143</v>
      </c>
      <c r="C1558" t="s">
        <v>501</v>
      </c>
      <c r="D1558" t="s">
        <v>492</v>
      </c>
      <c r="E1558" t="s">
        <v>2059</v>
      </c>
      <c r="F1558" t="s">
        <v>297</v>
      </c>
      <c r="G1558" t="s">
        <v>298</v>
      </c>
      <c r="H1558" t="s">
        <v>2140</v>
      </c>
      <c r="J1558">
        <v>0</v>
      </c>
    </row>
    <row r="1559" spans="1:10" x14ac:dyDescent="0.25">
      <c r="A1559" t="s">
        <v>15582</v>
      </c>
      <c r="B1559" t="s">
        <v>12144</v>
      </c>
      <c r="C1559" t="s">
        <v>501</v>
      </c>
      <c r="D1559" t="s">
        <v>492</v>
      </c>
      <c r="E1559" t="s">
        <v>2059</v>
      </c>
      <c r="F1559" t="s">
        <v>297</v>
      </c>
      <c r="G1559" t="s">
        <v>298</v>
      </c>
      <c r="H1559" t="s">
        <v>2142</v>
      </c>
      <c r="J1559">
        <v>0</v>
      </c>
    </row>
    <row r="1560" spans="1:10" x14ac:dyDescent="0.25">
      <c r="A1560" t="s">
        <v>15583</v>
      </c>
      <c r="B1560" t="s">
        <v>12145</v>
      </c>
      <c r="C1560" t="s">
        <v>501</v>
      </c>
      <c r="D1560" t="s">
        <v>492</v>
      </c>
      <c r="E1560" t="s">
        <v>2059</v>
      </c>
      <c r="F1560" t="s">
        <v>297</v>
      </c>
      <c r="G1560" t="s">
        <v>298</v>
      </c>
      <c r="H1560" t="s">
        <v>2144</v>
      </c>
      <c r="J1560">
        <v>0</v>
      </c>
    </row>
    <row r="1561" spans="1:10" x14ac:dyDescent="0.25">
      <c r="A1561" t="s">
        <v>15584</v>
      </c>
      <c r="B1561" t="s">
        <v>12134</v>
      </c>
      <c r="C1561" t="s">
        <v>491</v>
      </c>
      <c r="D1561" t="s">
        <v>492</v>
      </c>
      <c r="E1561" t="s">
        <v>2059</v>
      </c>
      <c r="F1561" t="s">
        <v>247</v>
      </c>
      <c r="G1561" t="s">
        <v>248</v>
      </c>
      <c r="H1561" t="s">
        <v>2131</v>
      </c>
      <c r="J1561">
        <v>0.55454999999999999</v>
      </c>
    </row>
    <row r="1562" spans="1:10" x14ac:dyDescent="0.25">
      <c r="A1562" t="s">
        <v>15585</v>
      </c>
      <c r="B1562" t="s">
        <v>12135</v>
      </c>
      <c r="C1562" t="s">
        <v>491</v>
      </c>
      <c r="D1562" t="s">
        <v>492</v>
      </c>
      <c r="E1562" t="s">
        <v>2059</v>
      </c>
      <c r="F1562" t="s">
        <v>247</v>
      </c>
      <c r="G1562" t="s">
        <v>248</v>
      </c>
      <c r="H1562" t="s">
        <v>2132</v>
      </c>
      <c r="J1562">
        <v>0.56999999999999995</v>
      </c>
    </row>
    <row r="1563" spans="1:10" x14ac:dyDescent="0.25">
      <c r="A1563" t="s">
        <v>15586</v>
      </c>
      <c r="B1563" t="s">
        <v>12136</v>
      </c>
      <c r="C1563" t="s">
        <v>491</v>
      </c>
      <c r="D1563" t="s">
        <v>492</v>
      </c>
      <c r="E1563" t="s">
        <v>2059</v>
      </c>
      <c r="F1563" t="s">
        <v>247</v>
      </c>
      <c r="G1563" t="s">
        <v>248</v>
      </c>
      <c r="H1563" t="s">
        <v>2136</v>
      </c>
      <c r="J1563">
        <v>0.79605000000000004</v>
      </c>
    </row>
    <row r="1564" spans="1:10" x14ac:dyDescent="0.25">
      <c r="A1564" t="s">
        <v>15587</v>
      </c>
      <c r="B1564" t="s">
        <v>12137</v>
      </c>
      <c r="C1564" t="s">
        <v>491</v>
      </c>
      <c r="D1564" t="s">
        <v>492</v>
      </c>
      <c r="E1564" t="s">
        <v>2059</v>
      </c>
      <c r="F1564" t="s">
        <v>247</v>
      </c>
      <c r="G1564" t="s">
        <v>248</v>
      </c>
      <c r="H1564" t="s">
        <v>2345</v>
      </c>
      <c r="J1564">
        <v>0.15165000000000001</v>
      </c>
    </row>
    <row r="1565" spans="1:10" x14ac:dyDescent="0.25">
      <c r="A1565" t="s">
        <v>15588</v>
      </c>
      <c r="B1565" t="s">
        <v>12138</v>
      </c>
      <c r="C1565" t="s">
        <v>491</v>
      </c>
      <c r="D1565" t="s">
        <v>492</v>
      </c>
      <c r="E1565" t="s">
        <v>2059</v>
      </c>
      <c r="F1565" t="s">
        <v>247</v>
      </c>
      <c r="G1565" t="s">
        <v>248</v>
      </c>
      <c r="H1565" t="s">
        <v>4418</v>
      </c>
      <c r="J1565">
        <v>0</v>
      </c>
    </row>
    <row r="1566" spans="1:10" x14ac:dyDescent="0.25">
      <c r="A1566" t="s">
        <v>15589</v>
      </c>
      <c r="B1566" t="s">
        <v>12130</v>
      </c>
      <c r="C1566" t="s">
        <v>504</v>
      </c>
      <c r="D1566" t="s">
        <v>492</v>
      </c>
      <c r="E1566" t="s">
        <v>2059</v>
      </c>
      <c r="F1566" t="s">
        <v>304</v>
      </c>
      <c r="G1566" t="s">
        <v>305</v>
      </c>
      <c r="H1566" t="s">
        <v>2131</v>
      </c>
      <c r="I1566">
        <v>0.57777777777777772</v>
      </c>
      <c r="J1566">
        <v>0.57777777777777772</v>
      </c>
    </row>
    <row r="1567" spans="1:10" x14ac:dyDescent="0.25">
      <c r="A1567" t="s">
        <v>15590</v>
      </c>
      <c r="B1567" t="s">
        <v>12131</v>
      </c>
      <c r="C1567" t="s">
        <v>504</v>
      </c>
      <c r="D1567" t="s">
        <v>492</v>
      </c>
      <c r="E1567" t="s">
        <v>2059</v>
      </c>
      <c r="F1567" t="s">
        <v>304</v>
      </c>
      <c r="G1567" t="s">
        <v>305</v>
      </c>
      <c r="H1567" t="s">
        <v>2132</v>
      </c>
      <c r="I1567">
        <v>0.2</v>
      </c>
      <c r="J1567">
        <v>0.2</v>
      </c>
    </row>
    <row r="1568" spans="1:10" x14ac:dyDescent="0.25">
      <c r="A1568" t="s">
        <v>15591</v>
      </c>
      <c r="B1568" t="s">
        <v>12132</v>
      </c>
      <c r="C1568" t="s">
        <v>504</v>
      </c>
      <c r="D1568" t="s">
        <v>492</v>
      </c>
      <c r="E1568" t="s">
        <v>2059</v>
      </c>
      <c r="F1568" t="s">
        <v>304</v>
      </c>
      <c r="G1568" t="s">
        <v>305</v>
      </c>
      <c r="H1568" t="s">
        <v>2136</v>
      </c>
      <c r="I1568">
        <v>0</v>
      </c>
      <c r="J1568">
        <v>0</v>
      </c>
    </row>
    <row r="1569" spans="1:10" x14ac:dyDescent="0.25">
      <c r="A1569" t="s">
        <v>15592</v>
      </c>
      <c r="B1569" t="s">
        <v>12133</v>
      </c>
      <c r="C1569" t="s">
        <v>504</v>
      </c>
      <c r="D1569" t="s">
        <v>492</v>
      </c>
      <c r="E1569" t="s">
        <v>2059</v>
      </c>
      <c r="F1569" t="s">
        <v>304</v>
      </c>
      <c r="G1569" t="s">
        <v>305</v>
      </c>
      <c r="H1569" t="s">
        <v>2345</v>
      </c>
      <c r="I1569">
        <v>0</v>
      </c>
      <c r="J1569">
        <v>0</v>
      </c>
    </row>
    <row r="1570" spans="1:10" x14ac:dyDescent="0.25">
      <c r="A1570" t="s">
        <v>15593</v>
      </c>
      <c r="B1570" t="s">
        <v>12126</v>
      </c>
      <c r="C1570" t="s">
        <v>505</v>
      </c>
      <c r="D1570" t="s">
        <v>492</v>
      </c>
      <c r="E1570" t="s">
        <v>2059</v>
      </c>
      <c r="F1570" t="s">
        <v>312</v>
      </c>
      <c r="G1570" t="s">
        <v>313</v>
      </c>
      <c r="H1570" t="s">
        <v>2131</v>
      </c>
      <c r="J1570">
        <v>0</v>
      </c>
    </row>
    <row r="1571" spans="1:10" x14ac:dyDescent="0.25">
      <c r="A1571" t="s">
        <v>15594</v>
      </c>
      <c r="B1571" t="s">
        <v>12127</v>
      </c>
      <c r="C1571" t="s">
        <v>505</v>
      </c>
      <c r="D1571" t="s">
        <v>492</v>
      </c>
      <c r="E1571" t="s">
        <v>2059</v>
      </c>
      <c r="F1571" t="s">
        <v>312</v>
      </c>
      <c r="G1571" t="s">
        <v>313</v>
      </c>
      <c r="H1571" t="s">
        <v>2132</v>
      </c>
      <c r="J1571">
        <v>0.16078571428571428</v>
      </c>
    </row>
    <row r="1572" spans="1:10" x14ac:dyDescent="0.25">
      <c r="A1572" t="s">
        <v>15595</v>
      </c>
      <c r="B1572" t="s">
        <v>12128</v>
      </c>
      <c r="C1572" t="s">
        <v>505</v>
      </c>
      <c r="D1572" t="s">
        <v>492</v>
      </c>
      <c r="E1572" t="s">
        <v>2059</v>
      </c>
      <c r="F1572" t="s">
        <v>312</v>
      </c>
      <c r="G1572" t="s">
        <v>313</v>
      </c>
      <c r="H1572" t="s">
        <v>2136</v>
      </c>
      <c r="J1572">
        <v>0.92500000000000004</v>
      </c>
    </row>
    <row r="1573" spans="1:10" x14ac:dyDescent="0.25">
      <c r="A1573" t="s">
        <v>15596</v>
      </c>
      <c r="B1573" t="s">
        <v>12129</v>
      </c>
      <c r="C1573" t="s">
        <v>505</v>
      </c>
      <c r="D1573" t="s">
        <v>492</v>
      </c>
      <c r="E1573" t="s">
        <v>2059</v>
      </c>
      <c r="F1573" t="s">
        <v>312</v>
      </c>
      <c r="G1573" t="s">
        <v>313</v>
      </c>
      <c r="H1573" t="s">
        <v>2345</v>
      </c>
      <c r="J1573">
        <v>0.73376921212121216</v>
      </c>
    </row>
    <row r="1574" spans="1:10" x14ac:dyDescent="0.25">
      <c r="A1574" t="s">
        <v>15597</v>
      </c>
      <c r="B1574" t="s">
        <v>12121</v>
      </c>
      <c r="C1574" t="s">
        <v>508</v>
      </c>
      <c r="D1574" t="s">
        <v>492</v>
      </c>
      <c r="E1574" t="s">
        <v>2059</v>
      </c>
      <c r="F1574" t="s">
        <v>122</v>
      </c>
      <c r="G1574" t="s">
        <v>123</v>
      </c>
      <c r="H1574" t="s">
        <v>2131</v>
      </c>
      <c r="I1574">
        <v>0.19285714285714287</v>
      </c>
      <c r="J1574">
        <v>0.19285714285714287</v>
      </c>
    </row>
    <row r="1575" spans="1:10" x14ac:dyDescent="0.25">
      <c r="A1575" t="s">
        <v>15598</v>
      </c>
      <c r="B1575" t="s">
        <v>12122</v>
      </c>
      <c r="C1575" t="s">
        <v>508</v>
      </c>
      <c r="D1575" t="s">
        <v>492</v>
      </c>
      <c r="E1575" t="s">
        <v>2059</v>
      </c>
      <c r="F1575" t="s">
        <v>122</v>
      </c>
      <c r="G1575" t="s">
        <v>123</v>
      </c>
      <c r="H1575" t="s">
        <v>2132</v>
      </c>
      <c r="I1575">
        <v>0.44210526315789472</v>
      </c>
      <c r="J1575">
        <v>0.44210526315789472</v>
      </c>
    </row>
    <row r="1576" spans="1:10" x14ac:dyDescent="0.25">
      <c r="A1576" t="s">
        <v>15599</v>
      </c>
      <c r="B1576" t="s">
        <v>12123</v>
      </c>
      <c r="C1576" t="s">
        <v>508</v>
      </c>
      <c r="D1576" t="s">
        <v>492</v>
      </c>
      <c r="E1576" t="s">
        <v>2059</v>
      </c>
      <c r="F1576" t="s">
        <v>122</v>
      </c>
      <c r="G1576" t="s">
        <v>123</v>
      </c>
      <c r="H1576" t="s">
        <v>2136</v>
      </c>
      <c r="I1576">
        <v>0.15571428571428572</v>
      </c>
      <c r="J1576">
        <v>0.15571428571428572</v>
      </c>
    </row>
    <row r="1577" spans="1:10" x14ac:dyDescent="0.25">
      <c r="A1577" t="s">
        <v>15600</v>
      </c>
      <c r="B1577" t="s">
        <v>12124</v>
      </c>
      <c r="C1577" t="s">
        <v>508</v>
      </c>
      <c r="D1577" t="s">
        <v>492</v>
      </c>
      <c r="E1577" t="s">
        <v>2059</v>
      </c>
      <c r="F1577" t="s">
        <v>122</v>
      </c>
      <c r="G1577" t="s">
        <v>123</v>
      </c>
      <c r="H1577" t="s">
        <v>2138</v>
      </c>
      <c r="I1577">
        <v>0.27575757575757576</v>
      </c>
      <c r="J1577">
        <v>0.27575757575757576</v>
      </c>
    </row>
    <row r="1578" spans="1:10" x14ac:dyDescent="0.25">
      <c r="A1578" t="s">
        <v>15601</v>
      </c>
      <c r="B1578" t="s">
        <v>12125</v>
      </c>
      <c r="C1578" t="s">
        <v>508</v>
      </c>
      <c r="D1578" t="s">
        <v>492</v>
      </c>
      <c r="E1578" t="s">
        <v>2059</v>
      </c>
      <c r="F1578" t="s">
        <v>122</v>
      </c>
      <c r="G1578" t="s">
        <v>123</v>
      </c>
      <c r="H1578" t="s">
        <v>2140</v>
      </c>
      <c r="I1578">
        <v>0.31818181818181818</v>
      </c>
      <c r="J1578">
        <v>0.31818181818181818</v>
      </c>
    </row>
    <row r="1579" spans="1:10" x14ac:dyDescent="0.25">
      <c r="A1579" t="s">
        <v>15602</v>
      </c>
      <c r="B1579" t="s">
        <v>12118</v>
      </c>
      <c r="C1579" t="s">
        <v>509</v>
      </c>
      <c r="D1579" t="s">
        <v>492</v>
      </c>
      <c r="E1579" t="s">
        <v>2059</v>
      </c>
      <c r="F1579" t="s">
        <v>322</v>
      </c>
      <c r="G1579" t="s">
        <v>323</v>
      </c>
      <c r="H1579" t="s">
        <v>2131</v>
      </c>
      <c r="I1579">
        <v>0</v>
      </c>
      <c r="J1579">
        <v>0</v>
      </c>
    </row>
    <row r="1580" spans="1:10" x14ac:dyDescent="0.25">
      <c r="A1580" t="s">
        <v>15603</v>
      </c>
      <c r="B1580" t="s">
        <v>12119</v>
      </c>
      <c r="C1580" t="s">
        <v>509</v>
      </c>
      <c r="D1580" t="s">
        <v>492</v>
      </c>
      <c r="E1580" t="s">
        <v>2059</v>
      </c>
      <c r="F1580" t="s">
        <v>322</v>
      </c>
      <c r="G1580" t="s">
        <v>323</v>
      </c>
      <c r="H1580" t="s">
        <v>2132</v>
      </c>
      <c r="I1580">
        <v>0</v>
      </c>
      <c r="J1580">
        <v>1</v>
      </c>
    </row>
    <row r="1581" spans="1:10" x14ac:dyDescent="0.25">
      <c r="A1581" t="s">
        <v>15604</v>
      </c>
      <c r="B1581" t="s">
        <v>12120</v>
      </c>
      <c r="C1581" t="s">
        <v>509</v>
      </c>
      <c r="D1581" t="s">
        <v>492</v>
      </c>
      <c r="E1581" t="s">
        <v>2059</v>
      </c>
      <c r="F1581" t="s">
        <v>322</v>
      </c>
      <c r="G1581" t="s">
        <v>323</v>
      </c>
      <c r="H1581" t="s">
        <v>2136</v>
      </c>
      <c r="I1581">
        <v>0</v>
      </c>
      <c r="J1581">
        <v>1</v>
      </c>
    </row>
    <row r="1582" spans="1:10" x14ac:dyDescent="0.25">
      <c r="A1582" t="s">
        <v>15605</v>
      </c>
      <c r="B1582" t="s">
        <v>12116</v>
      </c>
      <c r="C1582" t="s">
        <v>510</v>
      </c>
      <c r="D1582" t="s">
        <v>492</v>
      </c>
      <c r="E1582" t="s">
        <v>2059</v>
      </c>
      <c r="F1582" t="s">
        <v>328</v>
      </c>
      <c r="G1582" t="s">
        <v>329</v>
      </c>
      <c r="H1582" t="s">
        <v>2131</v>
      </c>
      <c r="I1582">
        <v>0.74099999999999999</v>
      </c>
      <c r="J1582">
        <v>0.74099999999999999</v>
      </c>
    </row>
    <row r="1583" spans="1:10" x14ac:dyDescent="0.25">
      <c r="A1583" t="s">
        <v>15606</v>
      </c>
      <c r="B1583" t="s">
        <v>12117</v>
      </c>
      <c r="C1583" t="s">
        <v>510</v>
      </c>
      <c r="D1583" t="s">
        <v>492</v>
      </c>
      <c r="E1583" t="s">
        <v>2059</v>
      </c>
      <c r="F1583" t="s">
        <v>328</v>
      </c>
      <c r="G1583" t="s">
        <v>329</v>
      </c>
      <c r="H1583" t="s">
        <v>2132</v>
      </c>
      <c r="I1583">
        <v>0.5</v>
      </c>
      <c r="J1583">
        <v>1</v>
      </c>
    </row>
    <row r="1584" spans="1:10" x14ac:dyDescent="0.25">
      <c r="A1584" t="s">
        <v>15607</v>
      </c>
      <c r="B1584" t="s">
        <v>12114</v>
      </c>
      <c r="C1584" t="s">
        <v>514</v>
      </c>
      <c r="D1584" t="s">
        <v>492</v>
      </c>
      <c r="E1584" t="s">
        <v>2059</v>
      </c>
      <c r="F1584" t="s">
        <v>336</v>
      </c>
      <c r="G1584" t="s">
        <v>337</v>
      </c>
      <c r="H1584" t="s">
        <v>2131</v>
      </c>
      <c r="I1584">
        <v>0</v>
      </c>
      <c r="J1584">
        <v>1</v>
      </c>
    </row>
    <row r="1585" spans="1:10" x14ac:dyDescent="0.25">
      <c r="A1585" t="s">
        <v>15608</v>
      </c>
      <c r="B1585" t="s">
        <v>12115</v>
      </c>
      <c r="C1585" t="s">
        <v>514</v>
      </c>
      <c r="D1585" t="s">
        <v>492</v>
      </c>
      <c r="E1585" t="s">
        <v>2059</v>
      </c>
      <c r="F1585" t="s">
        <v>336</v>
      </c>
      <c r="G1585" t="s">
        <v>337</v>
      </c>
      <c r="H1585" t="s">
        <v>2132</v>
      </c>
      <c r="I1585">
        <v>0</v>
      </c>
      <c r="J1585">
        <v>1</v>
      </c>
    </row>
    <row r="1586" spans="1:10" x14ac:dyDescent="0.25">
      <c r="A1586" t="s">
        <v>15609</v>
      </c>
      <c r="B1586" t="s">
        <v>13506</v>
      </c>
      <c r="C1586" t="s">
        <v>1836</v>
      </c>
      <c r="D1586" t="s">
        <v>1829</v>
      </c>
      <c r="E1586" t="s">
        <v>2106</v>
      </c>
      <c r="F1586" t="s">
        <v>122</v>
      </c>
      <c r="G1586" t="s">
        <v>123</v>
      </c>
      <c r="H1586" t="s">
        <v>2131</v>
      </c>
      <c r="I1586">
        <v>0</v>
      </c>
      <c r="J1586">
        <v>0.33333333333333331</v>
      </c>
    </row>
    <row r="1587" spans="1:10" x14ac:dyDescent="0.25">
      <c r="A1587" t="s">
        <v>15610</v>
      </c>
      <c r="B1587" t="s">
        <v>13507</v>
      </c>
      <c r="C1587" t="s">
        <v>1836</v>
      </c>
      <c r="D1587" t="s">
        <v>1829</v>
      </c>
      <c r="E1587" t="s">
        <v>2106</v>
      </c>
      <c r="F1587" t="s">
        <v>122</v>
      </c>
      <c r="G1587" t="s">
        <v>123</v>
      </c>
      <c r="H1587" t="s">
        <v>2132</v>
      </c>
      <c r="I1587">
        <v>0</v>
      </c>
      <c r="J1587">
        <v>0</v>
      </c>
    </row>
    <row r="1588" spans="1:10" x14ac:dyDescent="0.25">
      <c r="A1588" t="s">
        <v>15611</v>
      </c>
      <c r="B1588" t="s">
        <v>13508</v>
      </c>
      <c r="C1588" t="s">
        <v>1836</v>
      </c>
      <c r="D1588" t="s">
        <v>1829</v>
      </c>
      <c r="E1588" t="s">
        <v>2106</v>
      </c>
      <c r="F1588" t="s">
        <v>122</v>
      </c>
      <c r="G1588" t="s">
        <v>123</v>
      </c>
      <c r="H1588" t="s">
        <v>2136</v>
      </c>
      <c r="I1588">
        <v>0</v>
      </c>
      <c r="J1588">
        <v>0.33333333333333331</v>
      </c>
    </row>
    <row r="1589" spans="1:10" x14ac:dyDescent="0.25">
      <c r="A1589" t="s">
        <v>15612</v>
      </c>
      <c r="B1589" t="s">
        <v>13509</v>
      </c>
      <c r="C1589" t="s">
        <v>1836</v>
      </c>
      <c r="D1589" t="s">
        <v>1829</v>
      </c>
      <c r="E1589" t="s">
        <v>2106</v>
      </c>
      <c r="F1589" t="s">
        <v>122</v>
      </c>
      <c r="G1589" t="s">
        <v>123</v>
      </c>
      <c r="H1589" t="s">
        <v>2345</v>
      </c>
      <c r="I1589">
        <v>0</v>
      </c>
      <c r="J1589">
        <v>0</v>
      </c>
    </row>
    <row r="1590" spans="1:10" x14ac:dyDescent="0.25">
      <c r="A1590" t="s">
        <v>15613</v>
      </c>
      <c r="B1590" t="s">
        <v>13510</v>
      </c>
      <c r="C1590" t="s">
        <v>1836</v>
      </c>
      <c r="D1590" t="s">
        <v>1829</v>
      </c>
      <c r="E1590" t="s">
        <v>2106</v>
      </c>
      <c r="F1590" t="s">
        <v>122</v>
      </c>
      <c r="G1590" t="s">
        <v>123</v>
      </c>
      <c r="H1590" t="s">
        <v>2138</v>
      </c>
      <c r="I1590">
        <v>0.22727272727272727</v>
      </c>
      <c r="J1590">
        <v>0.45454545454545453</v>
      </c>
    </row>
    <row r="1591" spans="1:10" x14ac:dyDescent="0.25">
      <c r="A1591" t="s">
        <v>15614</v>
      </c>
      <c r="B1591" t="s">
        <v>13511</v>
      </c>
      <c r="C1591" t="s">
        <v>1836</v>
      </c>
      <c r="D1591" t="s">
        <v>1829</v>
      </c>
      <c r="E1591" t="s">
        <v>2106</v>
      </c>
      <c r="F1591" t="s">
        <v>122</v>
      </c>
      <c r="G1591" t="s">
        <v>123</v>
      </c>
      <c r="H1591" t="s">
        <v>2140</v>
      </c>
      <c r="I1591">
        <v>0</v>
      </c>
      <c r="J1591">
        <v>0</v>
      </c>
    </row>
    <row r="1592" spans="1:10" x14ac:dyDescent="0.25">
      <c r="A1592" t="s">
        <v>15615</v>
      </c>
      <c r="B1592" t="s">
        <v>13854</v>
      </c>
      <c r="C1592" t="s">
        <v>1837</v>
      </c>
      <c r="D1592" t="s">
        <v>1829</v>
      </c>
      <c r="E1592" t="s">
        <v>2106</v>
      </c>
      <c r="F1592" t="s">
        <v>1838</v>
      </c>
      <c r="G1592" t="s">
        <v>1839</v>
      </c>
      <c r="H1592" t="s">
        <v>2131</v>
      </c>
      <c r="J1592">
        <v>0.47169811320754718</v>
      </c>
    </row>
    <row r="1593" spans="1:10" x14ac:dyDescent="0.25">
      <c r="A1593" t="s">
        <v>15616</v>
      </c>
      <c r="B1593" t="s">
        <v>13855</v>
      </c>
      <c r="C1593" t="s">
        <v>1837</v>
      </c>
      <c r="D1593" t="s">
        <v>1829</v>
      </c>
      <c r="E1593" t="s">
        <v>2106</v>
      </c>
      <c r="F1593" t="s">
        <v>1838</v>
      </c>
      <c r="G1593" t="s">
        <v>1839</v>
      </c>
      <c r="H1593" t="s">
        <v>2132</v>
      </c>
      <c r="J1593">
        <v>1.4642857142857142</v>
      </c>
    </row>
    <row r="1594" spans="1:10" x14ac:dyDescent="0.25">
      <c r="A1594" t="s">
        <v>15617</v>
      </c>
      <c r="B1594" t="s">
        <v>13856</v>
      </c>
      <c r="C1594" t="s">
        <v>1837</v>
      </c>
      <c r="D1594" t="s">
        <v>1829</v>
      </c>
      <c r="E1594" t="s">
        <v>2106</v>
      </c>
      <c r="F1594" t="s">
        <v>1838</v>
      </c>
      <c r="G1594" t="s">
        <v>1839</v>
      </c>
      <c r="H1594" t="s">
        <v>2136</v>
      </c>
      <c r="J1594">
        <v>0.46698113207547171</v>
      </c>
    </row>
    <row r="1595" spans="1:10" x14ac:dyDescent="0.25">
      <c r="A1595" t="s">
        <v>15618</v>
      </c>
      <c r="B1595" t="s">
        <v>13857</v>
      </c>
      <c r="C1595" t="s">
        <v>1837</v>
      </c>
      <c r="D1595" t="s">
        <v>1829</v>
      </c>
      <c r="E1595" t="s">
        <v>2106</v>
      </c>
      <c r="F1595" t="s">
        <v>1838</v>
      </c>
      <c r="G1595" t="s">
        <v>1839</v>
      </c>
      <c r="H1595" t="s">
        <v>2345</v>
      </c>
      <c r="J1595">
        <v>0.62752293577981655</v>
      </c>
    </row>
    <row r="1596" spans="1:10" x14ac:dyDescent="0.25">
      <c r="A1596" t="s">
        <v>15619</v>
      </c>
      <c r="B1596" t="s">
        <v>13858</v>
      </c>
      <c r="C1596" t="s">
        <v>1837</v>
      </c>
      <c r="D1596" t="s">
        <v>1829</v>
      </c>
      <c r="E1596" t="s">
        <v>2106</v>
      </c>
      <c r="F1596" t="s">
        <v>1838</v>
      </c>
      <c r="G1596" t="s">
        <v>1839</v>
      </c>
      <c r="H1596" t="s">
        <v>4418</v>
      </c>
      <c r="J1596">
        <v>0</v>
      </c>
    </row>
    <row r="1597" spans="1:10" x14ac:dyDescent="0.25">
      <c r="A1597" t="s">
        <v>15620</v>
      </c>
      <c r="B1597" t="s">
        <v>13859</v>
      </c>
      <c r="C1597" t="s">
        <v>1837</v>
      </c>
      <c r="D1597" t="s">
        <v>1829</v>
      </c>
      <c r="E1597" t="s">
        <v>2106</v>
      </c>
      <c r="F1597" t="s">
        <v>1838</v>
      </c>
      <c r="G1597" t="s">
        <v>1839</v>
      </c>
      <c r="H1597" t="s">
        <v>2138</v>
      </c>
      <c r="J1597">
        <v>0.33445002791736461</v>
      </c>
    </row>
    <row r="1598" spans="1:10" x14ac:dyDescent="0.25">
      <c r="A1598" t="s">
        <v>15621</v>
      </c>
      <c r="B1598" t="s">
        <v>13860</v>
      </c>
      <c r="C1598" t="s">
        <v>1837</v>
      </c>
      <c r="D1598" t="s">
        <v>1829</v>
      </c>
      <c r="E1598" t="s">
        <v>2106</v>
      </c>
      <c r="F1598" t="s">
        <v>1838</v>
      </c>
      <c r="G1598" t="s">
        <v>1839</v>
      </c>
      <c r="H1598" t="s">
        <v>2140</v>
      </c>
      <c r="J1598">
        <v>0.46909090909090911</v>
      </c>
    </row>
    <row r="1599" spans="1:10" x14ac:dyDescent="0.25">
      <c r="A1599" t="s">
        <v>15622</v>
      </c>
      <c r="B1599" t="s">
        <v>13861</v>
      </c>
      <c r="C1599" t="s">
        <v>1837</v>
      </c>
      <c r="D1599" t="s">
        <v>1829</v>
      </c>
      <c r="E1599" t="s">
        <v>2106</v>
      </c>
      <c r="F1599" t="s">
        <v>1838</v>
      </c>
      <c r="G1599" t="s">
        <v>1839</v>
      </c>
      <c r="H1599" t="s">
        <v>2142</v>
      </c>
      <c r="J1599">
        <v>0.98443579766536971</v>
      </c>
    </row>
    <row r="1600" spans="1:10" x14ac:dyDescent="0.25">
      <c r="A1600" t="s">
        <v>15623</v>
      </c>
      <c r="B1600" t="s">
        <v>13862</v>
      </c>
      <c r="C1600" t="s">
        <v>1837</v>
      </c>
      <c r="D1600" t="s">
        <v>1829</v>
      </c>
      <c r="E1600" t="s">
        <v>2106</v>
      </c>
      <c r="F1600" t="s">
        <v>1838</v>
      </c>
      <c r="G1600" t="s">
        <v>1839</v>
      </c>
      <c r="H1600" t="s">
        <v>2144</v>
      </c>
      <c r="J1600">
        <v>0.27308707124010556</v>
      </c>
    </row>
    <row r="1601" spans="1:10" x14ac:dyDescent="0.25">
      <c r="A1601" t="s">
        <v>15624</v>
      </c>
      <c r="B1601" t="s">
        <v>13863</v>
      </c>
      <c r="C1601" t="s">
        <v>1837</v>
      </c>
      <c r="D1601" t="s">
        <v>1829</v>
      </c>
      <c r="E1601" t="s">
        <v>2106</v>
      </c>
      <c r="F1601" t="s">
        <v>1838</v>
      </c>
      <c r="G1601" t="s">
        <v>1839</v>
      </c>
      <c r="H1601" t="s">
        <v>2146</v>
      </c>
      <c r="J1601">
        <v>0.53794347564642209</v>
      </c>
    </row>
    <row r="1602" spans="1:10" x14ac:dyDescent="0.25">
      <c r="A1602" t="s">
        <v>15625</v>
      </c>
      <c r="B1602" t="s">
        <v>13864</v>
      </c>
      <c r="C1602" t="s">
        <v>1837</v>
      </c>
      <c r="D1602" t="s">
        <v>1829</v>
      </c>
      <c r="E1602" t="s">
        <v>2106</v>
      </c>
      <c r="F1602" t="s">
        <v>1838</v>
      </c>
      <c r="G1602" t="s">
        <v>1839</v>
      </c>
      <c r="H1602" t="s">
        <v>2148</v>
      </c>
      <c r="J1602">
        <v>0.50222816399286985</v>
      </c>
    </row>
    <row r="1603" spans="1:10" x14ac:dyDescent="0.25">
      <c r="A1603" t="s">
        <v>15626</v>
      </c>
      <c r="B1603" t="s">
        <v>13865</v>
      </c>
      <c r="C1603" t="s">
        <v>1837</v>
      </c>
      <c r="D1603" t="s">
        <v>1829</v>
      </c>
      <c r="E1603" t="s">
        <v>2106</v>
      </c>
      <c r="F1603" t="s">
        <v>1838</v>
      </c>
      <c r="G1603" t="s">
        <v>1839</v>
      </c>
      <c r="H1603" t="s">
        <v>4416</v>
      </c>
      <c r="J1603">
        <v>0.3888888888888889</v>
      </c>
    </row>
    <row r="1604" spans="1:10" x14ac:dyDescent="0.25">
      <c r="A1604" t="s">
        <v>15627</v>
      </c>
      <c r="B1604" t="s">
        <v>13866</v>
      </c>
      <c r="C1604" t="s">
        <v>1837</v>
      </c>
      <c r="D1604" t="s">
        <v>1829</v>
      </c>
      <c r="E1604" t="s">
        <v>2106</v>
      </c>
      <c r="F1604" t="s">
        <v>1838</v>
      </c>
      <c r="G1604" t="s">
        <v>1839</v>
      </c>
      <c r="H1604" t="s">
        <v>4417</v>
      </c>
      <c r="J1604">
        <v>0.7</v>
      </c>
    </row>
    <row r="1605" spans="1:10" x14ac:dyDescent="0.25">
      <c r="A1605" t="s">
        <v>15628</v>
      </c>
      <c r="B1605" t="s">
        <v>13867</v>
      </c>
      <c r="C1605" t="s">
        <v>1837</v>
      </c>
      <c r="D1605" t="s">
        <v>1829</v>
      </c>
      <c r="E1605" t="s">
        <v>2106</v>
      </c>
      <c r="F1605" t="s">
        <v>1838</v>
      </c>
      <c r="G1605" t="s">
        <v>1839</v>
      </c>
      <c r="H1605" t="s">
        <v>4436</v>
      </c>
      <c r="J1605">
        <v>0</v>
      </c>
    </row>
    <row r="1606" spans="1:10" x14ac:dyDescent="0.25">
      <c r="A1606" t="s">
        <v>15629</v>
      </c>
      <c r="B1606" t="s">
        <v>13868</v>
      </c>
      <c r="C1606" t="s">
        <v>1837</v>
      </c>
      <c r="D1606" t="s">
        <v>1829</v>
      </c>
      <c r="E1606" t="s">
        <v>2106</v>
      </c>
      <c r="F1606" t="s">
        <v>1838</v>
      </c>
      <c r="G1606" t="s">
        <v>1839</v>
      </c>
      <c r="H1606" t="s">
        <v>2150</v>
      </c>
      <c r="J1606">
        <v>0.57560975609756093</v>
      </c>
    </row>
    <row r="1607" spans="1:10" x14ac:dyDescent="0.25">
      <c r="A1607" t="s">
        <v>15630</v>
      </c>
      <c r="B1607" t="s">
        <v>13869</v>
      </c>
      <c r="C1607" t="s">
        <v>1837</v>
      </c>
      <c r="D1607" t="s">
        <v>1829</v>
      </c>
      <c r="E1607" t="s">
        <v>2106</v>
      </c>
      <c r="F1607" t="s">
        <v>1838</v>
      </c>
      <c r="G1607" t="s">
        <v>1839</v>
      </c>
      <c r="H1607" t="s">
        <v>2151</v>
      </c>
      <c r="J1607">
        <v>0.19298245614035087</v>
      </c>
    </row>
    <row r="1608" spans="1:10" x14ac:dyDescent="0.25">
      <c r="A1608" t="s">
        <v>15631</v>
      </c>
      <c r="B1608" t="s">
        <v>13870</v>
      </c>
      <c r="C1608" t="s">
        <v>1837</v>
      </c>
      <c r="D1608" t="s">
        <v>1829</v>
      </c>
      <c r="E1608" t="s">
        <v>2106</v>
      </c>
      <c r="F1608" t="s">
        <v>1838</v>
      </c>
      <c r="G1608" t="s">
        <v>1839</v>
      </c>
      <c r="H1608" t="s">
        <v>4426</v>
      </c>
      <c r="J1608">
        <v>0.43333333333333335</v>
      </c>
    </row>
    <row r="1609" spans="1:10" x14ac:dyDescent="0.25">
      <c r="A1609" t="s">
        <v>15632</v>
      </c>
      <c r="B1609" t="s">
        <v>13871</v>
      </c>
      <c r="C1609" t="s">
        <v>1837</v>
      </c>
      <c r="D1609" t="s">
        <v>1829</v>
      </c>
      <c r="E1609" t="s">
        <v>2106</v>
      </c>
      <c r="F1609" t="s">
        <v>1838</v>
      </c>
      <c r="G1609" t="s">
        <v>1839</v>
      </c>
      <c r="H1609" t="s">
        <v>4433</v>
      </c>
      <c r="J1609">
        <v>0.3</v>
      </c>
    </row>
    <row r="1610" spans="1:10" x14ac:dyDescent="0.25">
      <c r="A1610" t="s">
        <v>15633</v>
      </c>
      <c r="B1610" t="s">
        <v>13512</v>
      </c>
      <c r="C1610" t="s">
        <v>1846</v>
      </c>
      <c r="D1610" t="s">
        <v>1841</v>
      </c>
      <c r="E1610" t="s">
        <v>1842</v>
      </c>
      <c r="F1610" t="s">
        <v>122</v>
      </c>
      <c r="G1610" t="s">
        <v>123</v>
      </c>
      <c r="H1610" t="s">
        <v>2131</v>
      </c>
      <c r="I1610">
        <v>0</v>
      </c>
      <c r="J1610">
        <v>0</v>
      </c>
    </row>
    <row r="1611" spans="1:10" x14ac:dyDescent="0.25">
      <c r="A1611" t="s">
        <v>15634</v>
      </c>
      <c r="B1611" t="s">
        <v>13513</v>
      </c>
      <c r="C1611" t="s">
        <v>1846</v>
      </c>
      <c r="D1611" t="s">
        <v>1841</v>
      </c>
      <c r="E1611" t="s">
        <v>1842</v>
      </c>
      <c r="F1611" t="s">
        <v>122</v>
      </c>
      <c r="G1611" t="s">
        <v>123</v>
      </c>
      <c r="H1611" t="s">
        <v>2132</v>
      </c>
      <c r="I1611">
        <v>0</v>
      </c>
      <c r="J1611">
        <v>0</v>
      </c>
    </row>
    <row r="1612" spans="1:10" x14ac:dyDescent="0.25">
      <c r="A1612" t="s">
        <v>15635</v>
      </c>
      <c r="B1612" t="s">
        <v>13514</v>
      </c>
      <c r="C1612" t="s">
        <v>1846</v>
      </c>
      <c r="D1612" t="s">
        <v>1841</v>
      </c>
      <c r="E1612" t="s">
        <v>1842</v>
      </c>
      <c r="F1612" t="s">
        <v>122</v>
      </c>
      <c r="G1612" t="s">
        <v>123</v>
      </c>
      <c r="H1612" t="s">
        <v>2138</v>
      </c>
      <c r="I1612">
        <v>0</v>
      </c>
      <c r="J1612">
        <v>0</v>
      </c>
    </row>
    <row r="1613" spans="1:10" x14ac:dyDescent="0.25">
      <c r="A1613" t="s">
        <v>15636</v>
      </c>
      <c r="B1613" t="s">
        <v>13515</v>
      </c>
      <c r="C1613" t="s">
        <v>1846</v>
      </c>
      <c r="D1613" t="s">
        <v>1841</v>
      </c>
      <c r="E1613" t="s">
        <v>1842</v>
      </c>
      <c r="F1613" t="s">
        <v>122</v>
      </c>
      <c r="G1613" t="s">
        <v>123</v>
      </c>
      <c r="H1613" t="s">
        <v>2140</v>
      </c>
      <c r="I1613">
        <v>0</v>
      </c>
      <c r="J1613">
        <v>0</v>
      </c>
    </row>
    <row r="1614" spans="1:10" x14ac:dyDescent="0.25">
      <c r="A1614" t="s">
        <v>15637</v>
      </c>
      <c r="B1614" t="s">
        <v>13516</v>
      </c>
      <c r="C1614" t="s">
        <v>1847</v>
      </c>
      <c r="D1614" t="s">
        <v>1841</v>
      </c>
      <c r="E1614" t="s">
        <v>1842</v>
      </c>
      <c r="F1614" t="s">
        <v>1838</v>
      </c>
      <c r="G1614" t="s">
        <v>1839</v>
      </c>
      <c r="H1614" t="s">
        <v>2131</v>
      </c>
      <c r="I1614">
        <v>0.18769905597406314</v>
      </c>
      <c r="J1614">
        <v>0.40047678077619908</v>
      </c>
    </row>
    <row r="1615" spans="1:10" x14ac:dyDescent="0.25">
      <c r="A1615" t="s">
        <v>15638</v>
      </c>
      <c r="B1615" t="s">
        <v>13517</v>
      </c>
      <c r="C1615" t="s">
        <v>1847</v>
      </c>
      <c r="D1615" t="s">
        <v>1841</v>
      </c>
      <c r="E1615" t="s">
        <v>1842</v>
      </c>
      <c r="F1615" t="s">
        <v>1838</v>
      </c>
      <c r="G1615" t="s">
        <v>1839</v>
      </c>
      <c r="H1615" t="s">
        <v>2132</v>
      </c>
      <c r="I1615">
        <v>0.25770954515113953</v>
      </c>
      <c r="J1615">
        <v>0.55173071421760278</v>
      </c>
    </row>
    <row r="1616" spans="1:10" x14ac:dyDescent="0.25">
      <c r="A1616" t="s">
        <v>15639</v>
      </c>
      <c r="B1616" t="s">
        <v>13518</v>
      </c>
      <c r="C1616" t="s">
        <v>1847</v>
      </c>
      <c r="D1616" t="s">
        <v>1841</v>
      </c>
      <c r="E1616" t="s">
        <v>1842</v>
      </c>
      <c r="F1616" t="s">
        <v>1838</v>
      </c>
      <c r="G1616" t="s">
        <v>1839</v>
      </c>
      <c r="H1616" t="s">
        <v>2140</v>
      </c>
      <c r="I1616">
        <v>0</v>
      </c>
      <c r="J1616">
        <v>0</v>
      </c>
    </row>
    <row r="1617" spans="1:10" x14ac:dyDescent="0.25">
      <c r="A1617" t="s">
        <v>15640</v>
      </c>
      <c r="B1617" t="s">
        <v>13840</v>
      </c>
      <c r="C1617" t="s">
        <v>1848</v>
      </c>
      <c r="D1617" t="s">
        <v>1849</v>
      </c>
      <c r="E1617" t="s">
        <v>2107</v>
      </c>
      <c r="F1617" t="s">
        <v>1854</v>
      </c>
      <c r="G1617" t="s">
        <v>1855</v>
      </c>
      <c r="H1617" t="s">
        <v>2131</v>
      </c>
      <c r="J1617">
        <v>1.2</v>
      </c>
    </row>
    <row r="1618" spans="1:10" x14ac:dyDescent="0.25">
      <c r="A1618" t="s">
        <v>15641</v>
      </c>
      <c r="B1618" t="s">
        <v>13841</v>
      </c>
      <c r="C1618" t="s">
        <v>1848</v>
      </c>
      <c r="D1618" t="s">
        <v>1849</v>
      </c>
      <c r="E1618" t="s">
        <v>2107</v>
      </c>
      <c r="F1618" t="s">
        <v>1854</v>
      </c>
      <c r="G1618" t="s">
        <v>1855</v>
      </c>
      <c r="H1618" t="s">
        <v>2132</v>
      </c>
      <c r="J1618">
        <v>1.2</v>
      </c>
    </row>
    <row r="1619" spans="1:10" x14ac:dyDescent="0.25">
      <c r="A1619" t="s">
        <v>15642</v>
      </c>
      <c r="B1619" t="s">
        <v>13842</v>
      </c>
      <c r="C1619" t="s">
        <v>1848</v>
      </c>
      <c r="D1619" t="s">
        <v>1849</v>
      </c>
      <c r="E1619" t="s">
        <v>2107</v>
      </c>
      <c r="F1619" t="s">
        <v>1854</v>
      </c>
      <c r="G1619" t="s">
        <v>1855</v>
      </c>
      <c r="H1619" t="s">
        <v>2138</v>
      </c>
      <c r="J1619">
        <v>4.1500000000000004</v>
      </c>
    </row>
    <row r="1620" spans="1:10" x14ac:dyDescent="0.25">
      <c r="A1620" t="s">
        <v>15643</v>
      </c>
      <c r="B1620" t="s">
        <v>13843</v>
      </c>
      <c r="C1620" t="s">
        <v>1848</v>
      </c>
      <c r="D1620" t="s">
        <v>1849</v>
      </c>
      <c r="E1620" t="s">
        <v>2107</v>
      </c>
      <c r="F1620" t="s">
        <v>1854</v>
      </c>
      <c r="G1620" t="s">
        <v>1855</v>
      </c>
      <c r="H1620" t="s">
        <v>2140</v>
      </c>
      <c r="J1620">
        <v>1.3</v>
      </c>
    </row>
    <row r="1621" spans="1:10" x14ac:dyDescent="0.25">
      <c r="A1621" t="s">
        <v>15644</v>
      </c>
      <c r="B1621" t="s">
        <v>13844</v>
      </c>
      <c r="C1621" t="s">
        <v>1848</v>
      </c>
      <c r="D1621" t="s">
        <v>1849</v>
      </c>
      <c r="E1621" t="s">
        <v>2107</v>
      </c>
      <c r="F1621" t="s">
        <v>1854</v>
      </c>
      <c r="G1621" t="s">
        <v>1855</v>
      </c>
      <c r="H1621" t="s">
        <v>2142</v>
      </c>
      <c r="J1621">
        <v>0.53846153846153844</v>
      </c>
    </row>
    <row r="1622" spans="1:10" x14ac:dyDescent="0.25">
      <c r="A1622" t="s">
        <v>15645</v>
      </c>
      <c r="B1622" t="s">
        <v>13845</v>
      </c>
      <c r="C1622" t="s">
        <v>1848</v>
      </c>
      <c r="D1622" t="s">
        <v>1849</v>
      </c>
      <c r="E1622" t="s">
        <v>2107</v>
      </c>
      <c r="F1622" t="s">
        <v>1854</v>
      </c>
      <c r="G1622" t="s">
        <v>1855</v>
      </c>
      <c r="H1622" t="s">
        <v>2144</v>
      </c>
      <c r="J1622">
        <v>1.75</v>
      </c>
    </row>
    <row r="1623" spans="1:10" x14ac:dyDescent="0.25">
      <c r="A1623" t="s">
        <v>15646</v>
      </c>
      <c r="B1623" t="s">
        <v>13846</v>
      </c>
      <c r="C1623" t="s">
        <v>1848</v>
      </c>
      <c r="D1623" t="s">
        <v>1849</v>
      </c>
      <c r="E1623" t="s">
        <v>2107</v>
      </c>
      <c r="F1623" t="s">
        <v>1854</v>
      </c>
      <c r="G1623" t="s">
        <v>1855</v>
      </c>
      <c r="H1623" t="s">
        <v>2146</v>
      </c>
      <c r="J1623">
        <v>0.41666666666666669</v>
      </c>
    </row>
    <row r="1624" spans="1:10" x14ac:dyDescent="0.25">
      <c r="A1624" t="s">
        <v>15647</v>
      </c>
      <c r="B1624" t="s">
        <v>13847</v>
      </c>
      <c r="C1624" t="s">
        <v>1848</v>
      </c>
      <c r="D1624" t="s">
        <v>1849</v>
      </c>
      <c r="E1624" t="s">
        <v>2107</v>
      </c>
      <c r="F1624" t="s">
        <v>1854</v>
      </c>
      <c r="G1624" t="s">
        <v>1855</v>
      </c>
      <c r="H1624" t="s">
        <v>2148</v>
      </c>
      <c r="J1624">
        <v>0.85</v>
      </c>
    </row>
    <row r="1625" spans="1:10" x14ac:dyDescent="0.25">
      <c r="A1625" t="s">
        <v>15648</v>
      </c>
      <c r="B1625" t="s">
        <v>13519</v>
      </c>
      <c r="C1625" t="s">
        <v>1862</v>
      </c>
      <c r="D1625" t="s">
        <v>1849</v>
      </c>
      <c r="E1625" t="s">
        <v>2107</v>
      </c>
      <c r="F1625" t="s">
        <v>122</v>
      </c>
      <c r="G1625" t="s">
        <v>123</v>
      </c>
      <c r="H1625" t="s">
        <v>2131</v>
      </c>
      <c r="I1625">
        <v>0</v>
      </c>
      <c r="J1625">
        <v>0.66666666666666663</v>
      </c>
    </row>
    <row r="1626" spans="1:10" x14ac:dyDescent="0.25">
      <c r="A1626" t="s">
        <v>15649</v>
      </c>
      <c r="B1626" t="s">
        <v>13520</v>
      </c>
      <c r="C1626" t="s">
        <v>1862</v>
      </c>
      <c r="D1626" t="s">
        <v>1849</v>
      </c>
      <c r="E1626" t="s">
        <v>2107</v>
      </c>
      <c r="F1626" t="s">
        <v>122</v>
      </c>
      <c r="G1626" t="s">
        <v>123</v>
      </c>
      <c r="H1626" t="s">
        <v>2132</v>
      </c>
      <c r="I1626">
        <v>0.5</v>
      </c>
      <c r="J1626">
        <v>0.66666666666666663</v>
      </c>
    </row>
    <row r="1627" spans="1:10" x14ac:dyDescent="0.25">
      <c r="A1627" t="s">
        <v>15650</v>
      </c>
      <c r="B1627" t="s">
        <v>13521</v>
      </c>
      <c r="C1627" t="s">
        <v>1862</v>
      </c>
      <c r="D1627" t="s">
        <v>1849</v>
      </c>
      <c r="E1627" t="s">
        <v>2107</v>
      </c>
      <c r="F1627" t="s">
        <v>122</v>
      </c>
      <c r="G1627" t="s">
        <v>123</v>
      </c>
      <c r="H1627" t="s">
        <v>2138</v>
      </c>
      <c r="I1627">
        <v>0</v>
      </c>
      <c r="J1627">
        <v>0.33333333333333331</v>
      </c>
    </row>
    <row r="1628" spans="1:10" x14ac:dyDescent="0.25">
      <c r="A1628" t="s">
        <v>15651</v>
      </c>
      <c r="B1628" t="s">
        <v>13522</v>
      </c>
      <c r="C1628" t="s">
        <v>1862</v>
      </c>
      <c r="D1628" t="s">
        <v>1849</v>
      </c>
      <c r="E1628" t="s">
        <v>2107</v>
      </c>
      <c r="F1628" t="s">
        <v>122</v>
      </c>
      <c r="G1628" t="s">
        <v>123</v>
      </c>
      <c r="H1628" t="s">
        <v>2140</v>
      </c>
      <c r="I1628">
        <v>0</v>
      </c>
      <c r="J1628">
        <v>0.66666666666666663</v>
      </c>
    </row>
    <row r="1629" spans="1:10" x14ac:dyDescent="0.25">
      <c r="A1629" t="s">
        <v>15652</v>
      </c>
      <c r="B1629" t="s">
        <v>13523</v>
      </c>
      <c r="C1629" t="s">
        <v>1862</v>
      </c>
      <c r="D1629" t="s">
        <v>1849</v>
      </c>
      <c r="E1629" t="s">
        <v>2107</v>
      </c>
      <c r="F1629" t="s">
        <v>122</v>
      </c>
      <c r="G1629" t="s">
        <v>123</v>
      </c>
      <c r="H1629" t="s">
        <v>2142</v>
      </c>
      <c r="I1629">
        <v>0.15</v>
      </c>
      <c r="J1629">
        <v>0.15</v>
      </c>
    </row>
    <row r="1630" spans="1:10" x14ac:dyDescent="0.25">
      <c r="A1630" t="s">
        <v>15653</v>
      </c>
      <c r="B1630" t="s">
        <v>13524</v>
      </c>
      <c r="C1630" t="s">
        <v>1862</v>
      </c>
      <c r="D1630" t="s">
        <v>1849</v>
      </c>
      <c r="E1630" t="s">
        <v>2107</v>
      </c>
      <c r="F1630" t="s">
        <v>122</v>
      </c>
      <c r="G1630" t="s">
        <v>123</v>
      </c>
      <c r="H1630" t="s">
        <v>2144</v>
      </c>
      <c r="I1630">
        <v>0</v>
      </c>
      <c r="J1630">
        <v>0</v>
      </c>
    </row>
    <row r="1631" spans="1:10" x14ac:dyDescent="0.25">
      <c r="A1631" t="s">
        <v>15654</v>
      </c>
      <c r="B1631" t="s">
        <v>13849</v>
      </c>
      <c r="C1631" t="s">
        <v>1863</v>
      </c>
      <c r="D1631" t="s">
        <v>1849</v>
      </c>
      <c r="E1631" t="s">
        <v>2107</v>
      </c>
      <c r="F1631" t="s">
        <v>1864</v>
      </c>
      <c r="G1631" t="s">
        <v>1865</v>
      </c>
      <c r="H1631" t="s">
        <v>2131</v>
      </c>
      <c r="J1631">
        <v>0.64124999999999999</v>
      </c>
    </row>
    <row r="1632" spans="1:10" x14ac:dyDescent="0.25">
      <c r="A1632" t="s">
        <v>15655</v>
      </c>
      <c r="B1632" t="s">
        <v>13850</v>
      </c>
      <c r="C1632" t="s">
        <v>1863</v>
      </c>
      <c r="D1632" t="s">
        <v>1849</v>
      </c>
      <c r="E1632" t="s">
        <v>2107</v>
      </c>
      <c r="F1632" t="s">
        <v>1864</v>
      </c>
      <c r="G1632" t="s">
        <v>1865</v>
      </c>
      <c r="H1632" t="s">
        <v>2132</v>
      </c>
      <c r="J1632">
        <v>0.59857142857142853</v>
      </c>
    </row>
    <row r="1633" spans="1:10" x14ac:dyDescent="0.25">
      <c r="A1633" t="s">
        <v>15656</v>
      </c>
      <c r="B1633" t="s">
        <v>13851</v>
      </c>
      <c r="C1633" t="s">
        <v>1863</v>
      </c>
      <c r="D1633" t="s">
        <v>1849</v>
      </c>
      <c r="E1633" t="s">
        <v>2107</v>
      </c>
      <c r="F1633" t="s">
        <v>1864</v>
      </c>
      <c r="G1633" t="s">
        <v>1865</v>
      </c>
      <c r="H1633" t="s">
        <v>2136</v>
      </c>
      <c r="J1633">
        <v>0.94</v>
      </c>
    </row>
    <row r="1634" spans="1:10" x14ac:dyDescent="0.25">
      <c r="A1634" t="s">
        <v>15657</v>
      </c>
      <c r="B1634" t="s">
        <v>13852</v>
      </c>
      <c r="C1634" t="s">
        <v>1863</v>
      </c>
      <c r="D1634" t="s">
        <v>1849</v>
      </c>
      <c r="E1634" t="s">
        <v>2107</v>
      </c>
      <c r="F1634" t="s">
        <v>1864</v>
      </c>
      <c r="G1634" t="s">
        <v>1865</v>
      </c>
      <c r="H1634" t="s">
        <v>2138</v>
      </c>
      <c r="J1634">
        <v>0</v>
      </c>
    </row>
    <row r="1635" spans="1:10" x14ac:dyDescent="0.25">
      <c r="A1635" t="s">
        <v>15658</v>
      </c>
      <c r="B1635" t="s">
        <v>13853</v>
      </c>
      <c r="C1635" t="s">
        <v>1863</v>
      </c>
      <c r="D1635" t="s">
        <v>1849</v>
      </c>
      <c r="E1635" t="s">
        <v>2107</v>
      </c>
      <c r="F1635" t="s">
        <v>1864</v>
      </c>
      <c r="G1635" t="s">
        <v>1865</v>
      </c>
      <c r="H1635" t="s">
        <v>2140</v>
      </c>
      <c r="J1635">
        <v>1.2250000000000001</v>
      </c>
    </row>
    <row r="1636" spans="1:10" x14ac:dyDescent="0.25">
      <c r="A1636" t="s">
        <v>15659</v>
      </c>
      <c r="B1636" t="s">
        <v>13879</v>
      </c>
      <c r="C1636" t="s">
        <v>222</v>
      </c>
      <c r="D1636" t="s">
        <v>213</v>
      </c>
      <c r="E1636" t="s">
        <v>214</v>
      </c>
      <c r="F1636" t="s">
        <v>223</v>
      </c>
      <c r="G1636" t="s">
        <v>224</v>
      </c>
      <c r="H1636" t="s">
        <v>2131</v>
      </c>
      <c r="J1636">
        <v>1</v>
      </c>
    </row>
    <row r="1637" spans="1:10" x14ac:dyDescent="0.25">
      <c r="A1637" t="s">
        <v>15660</v>
      </c>
      <c r="B1637" t="s">
        <v>13880</v>
      </c>
      <c r="C1637" t="s">
        <v>222</v>
      </c>
      <c r="D1637" t="s">
        <v>213</v>
      </c>
      <c r="E1637" t="s">
        <v>214</v>
      </c>
      <c r="F1637" t="s">
        <v>223</v>
      </c>
      <c r="G1637" t="s">
        <v>224</v>
      </c>
      <c r="H1637" t="s">
        <v>2132</v>
      </c>
      <c r="J1637">
        <v>1</v>
      </c>
    </row>
    <row r="1638" spans="1:10" x14ac:dyDescent="0.25">
      <c r="A1638" t="s">
        <v>15661</v>
      </c>
      <c r="B1638" t="s">
        <v>11609</v>
      </c>
      <c r="C1638" t="s">
        <v>227</v>
      </c>
      <c r="D1638" t="s">
        <v>213</v>
      </c>
      <c r="E1638" t="s">
        <v>214</v>
      </c>
      <c r="F1638" t="s">
        <v>228</v>
      </c>
      <c r="G1638" t="s">
        <v>229</v>
      </c>
      <c r="H1638" t="s">
        <v>2131</v>
      </c>
      <c r="I1638">
        <v>0.35227272727272729</v>
      </c>
      <c r="J1638">
        <v>0.76704545454545459</v>
      </c>
    </row>
    <row r="1639" spans="1:10" x14ac:dyDescent="0.25">
      <c r="A1639" t="s">
        <v>15662</v>
      </c>
      <c r="B1639" t="s">
        <v>11610</v>
      </c>
      <c r="C1639" t="s">
        <v>227</v>
      </c>
      <c r="D1639" t="s">
        <v>213</v>
      </c>
      <c r="E1639" t="s">
        <v>214</v>
      </c>
      <c r="F1639" t="s">
        <v>228</v>
      </c>
      <c r="G1639" t="s">
        <v>229</v>
      </c>
      <c r="H1639" t="s">
        <v>2132</v>
      </c>
      <c r="I1639">
        <v>0.35227272727272729</v>
      </c>
      <c r="J1639">
        <v>0.76704545454545459</v>
      </c>
    </row>
    <row r="1640" spans="1:10" x14ac:dyDescent="0.25">
      <c r="A1640" t="s">
        <v>15663</v>
      </c>
      <c r="B1640" t="s">
        <v>11611</v>
      </c>
      <c r="C1640" t="s">
        <v>227</v>
      </c>
      <c r="D1640" t="s">
        <v>213</v>
      </c>
      <c r="E1640" t="s">
        <v>214</v>
      </c>
      <c r="F1640" t="s">
        <v>228</v>
      </c>
      <c r="G1640" t="s">
        <v>229</v>
      </c>
      <c r="H1640" t="s">
        <v>2138</v>
      </c>
      <c r="I1640">
        <v>0.11742424242424243</v>
      </c>
      <c r="J1640">
        <v>0.66477272727272729</v>
      </c>
    </row>
    <row r="1641" spans="1:10" x14ac:dyDescent="0.25">
      <c r="A1641" t="s">
        <v>15664</v>
      </c>
      <c r="B1641" t="s">
        <v>11612</v>
      </c>
      <c r="C1641" t="s">
        <v>227</v>
      </c>
      <c r="D1641" t="s">
        <v>213</v>
      </c>
      <c r="E1641" t="s">
        <v>214</v>
      </c>
      <c r="F1641" t="s">
        <v>228</v>
      </c>
      <c r="G1641" t="s">
        <v>229</v>
      </c>
      <c r="H1641" t="s">
        <v>2140</v>
      </c>
      <c r="I1641">
        <v>0.35227272727272729</v>
      </c>
      <c r="J1641">
        <v>0.76704545454545459</v>
      </c>
    </row>
    <row r="1642" spans="1:10" x14ac:dyDescent="0.25">
      <c r="A1642" t="s">
        <v>15665</v>
      </c>
      <c r="B1642" t="s">
        <v>11613</v>
      </c>
      <c r="C1642" t="s">
        <v>227</v>
      </c>
      <c r="D1642" t="s">
        <v>213</v>
      </c>
      <c r="E1642" t="s">
        <v>214</v>
      </c>
      <c r="F1642" t="s">
        <v>228</v>
      </c>
      <c r="G1642" t="s">
        <v>229</v>
      </c>
      <c r="H1642" t="s">
        <v>2202</v>
      </c>
      <c r="I1642">
        <v>0</v>
      </c>
      <c r="J1642">
        <v>0.54545454545454541</v>
      </c>
    </row>
    <row r="1643" spans="1:10" x14ac:dyDescent="0.25">
      <c r="A1643" t="s">
        <v>15666</v>
      </c>
      <c r="B1643" t="s">
        <v>11614</v>
      </c>
      <c r="C1643" t="s">
        <v>227</v>
      </c>
      <c r="D1643" t="s">
        <v>213</v>
      </c>
      <c r="E1643" t="s">
        <v>214</v>
      </c>
      <c r="F1643" t="s">
        <v>228</v>
      </c>
      <c r="G1643" t="s">
        <v>229</v>
      </c>
      <c r="H1643" t="s">
        <v>2292</v>
      </c>
      <c r="I1643">
        <v>0.36363636363636365</v>
      </c>
      <c r="J1643">
        <v>0.76704545454545459</v>
      </c>
    </row>
    <row r="1644" spans="1:10" x14ac:dyDescent="0.25">
      <c r="A1644" t="s">
        <v>15667</v>
      </c>
      <c r="B1644" t="s">
        <v>11615</v>
      </c>
      <c r="C1644" t="s">
        <v>227</v>
      </c>
      <c r="D1644" t="s">
        <v>213</v>
      </c>
      <c r="E1644" t="s">
        <v>214</v>
      </c>
      <c r="F1644" t="s">
        <v>228</v>
      </c>
      <c r="G1644" t="s">
        <v>229</v>
      </c>
      <c r="H1644" t="s">
        <v>2142</v>
      </c>
      <c r="I1644">
        <v>0.21454545454545454</v>
      </c>
      <c r="J1644">
        <v>0.93</v>
      </c>
    </row>
    <row r="1645" spans="1:10" x14ac:dyDescent="0.25">
      <c r="A1645" t="s">
        <v>15668</v>
      </c>
      <c r="B1645" t="s">
        <v>11616</v>
      </c>
      <c r="C1645" t="s">
        <v>227</v>
      </c>
      <c r="D1645" t="s">
        <v>213</v>
      </c>
      <c r="E1645" t="s">
        <v>214</v>
      </c>
      <c r="F1645" t="s">
        <v>228</v>
      </c>
      <c r="G1645" t="s">
        <v>229</v>
      </c>
      <c r="H1645" t="s">
        <v>2144</v>
      </c>
      <c r="I1645">
        <v>0.21454545454545454</v>
      </c>
      <c r="J1645">
        <v>0.93</v>
      </c>
    </row>
    <row r="1646" spans="1:10" x14ac:dyDescent="0.25">
      <c r="A1646" t="s">
        <v>15669</v>
      </c>
      <c r="B1646" t="s">
        <v>11617</v>
      </c>
      <c r="C1646" t="s">
        <v>235</v>
      </c>
      <c r="D1646" t="s">
        <v>213</v>
      </c>
      <c r="E1646" t="s">
        <v>214</v>
      </c>
      <c r="F1646" t="s">
        <v>236</v>
      </c>
      <c r="G1646" t="s">
        <v>237</v>
      </c>
      <c r="H1646" t="s">
        <v>2131</v>
      </c>
      <c r="I1646">
        <v>2.92E-2</v>
      </c>
      <c r="J1646">
        <v>9.1200000000000003E-2</v>
      </c>
    </row>
    <row r="1647" spans="1:10" x14ac:dyDescent="0.25">
      <c r="A1647" t="s">
        <v>15670</v>
      </c>
      <c r="B1647" t="s">
        <v>11618</v>
      </c>
      <c r="C1647" t="s">
        <v>235</v>
      </c>
      <c r="D1647" t="s">
        <v>213</v>
      </c>
      <c r="E1647" t="s">
        <v>214</v>
      </c>
      <c r="F1647" t="s">
        <v>236</v>
      </c>
      <c r="G1647" t="s">
        <v>237</v>
      </c>
      <c r="H1647" t="s">
        <v>2132</v>
      </c>
      <c r="I1647">
        <v>1</v>
      </c>
      <c r="J1647">
        <v>1</v>
      </c>
    </row>
    <row r="1648" spans="1:10" x14ac:dyDescent="0.25">
      <c r="A1648" t="s">
        <v>15671</v>
      </c>
      <c r="B1648" t="s">
        <v>11619</v>
      </c>
      <c r="C1648" t="s">
        <v>235</v>
      </c>
      <c r="D1648" t="s">
        <v>213</v>
      </c>
      <c r="E1648" t="s">
        <v>214</v>
      </c>
      <c r="F1648" t="s">
        <v>236</v>
      </c>
      <c r="G1648" t="s">
        <v>237</v>
      </c>
      <c r="H1648" t="s">
        <v>2136</v>
      </c>
      <c r="I1648">
        <v>7.3529411764705885E-2</v>
      </c>
      <c r="J1648">
        <v>0.30882352941176472</v>
      </c>
    </row>
    <row r="1649" spans="1:10" x14ac:dyDescent="0.25">
      <c r="A1649" t="s">
        <v>15672</v>
      </c>
      <c r="B1649" t="s">
        <v>11620</v>
      </c>
      <c r="C1649" t="s">
        <v>221</v>
      </c>
      <c r="D1649" t="s">
        <v>213</v>
      </c>
      <c r="E1649" t="s">
        <v>214</v>
      </c>
      <c r="F1649" t="s">
        <v>122</v>
      </c>
      <c r="G1649" t="s">
        <v>123</v>
      </c>
      <c r="H1649" t="s">
        <v>2131</v>
      </c>
      <c r="I1649">
        <v>0.25</v>
      </c>
      <c r="J1649">
        <v>0.25</v>
      </c>
    </row>
    <row r="1650" spans="1:10" x14ac:dyDescent="0.25">
      <c r="A1650" t="s">
        <v>15673</v>
      </c>
      <c r="B1650" t="s">
        <v>11621</v>
      </c>
      <c r="C1650" t="s">
        <v>221</v>
      </c>
      <c r="D1650" t="s">
        <v>213</v>
      </c>
      <c r="E1650" t="s">
        <v>214</v>
      </c>
      <c r="F1650" t="s">
        <v>122</v>
      </c>
      <c r="G1650" t="s">
        <v>123</v>
      </c>
      <c r="H1650" t="s">
        <v>2132</v>
      </c>
      <c r="I1650">
        <v>0.25</v>
      </c>
      <c r="J1650">
        <v>0.25</v>
      </c>
    </row>
    <row r="1651" spans="1:10" x14ac:dyDescent="0.25">
      <c r="A1651" t="s">
        <v>15674</v>
      </c>
      <c r="B1651" t="s">
        <v>11622</v>
      </c>
      <c r="C1651" t="s">
        <v>221</v>
      </c>
      <c r="D1651" t="s">
        <v>213</v>
      </c>
      <c r="E1651" t="s">
        <v>214</v>
      </c>
      <c r="F1651" t="s">
        <v>122</v>
      </c>
      <c r="G1651" t="s">
        <v>123</v>
      </c>
      <c r="H1651" t="s">
        <v>2136</v>
      </c>
      <c r="I1651">
        <v>0</v>
      </c>
      <c r="J1651">
        <v>0</v>
      </c>
    </row>
    <row r="1652" spans="1:10" x14ac:dyDescent="0.25">
      <c r="A1652" t="s">
        <v>15675</v>
      </c>
      <c r="B1652" t="s">
        <v>12636</v>
      </c>
      <c r="C1652" t="s">
        <v>2127</v>
      </c>
      <c r="D1652" t="s">
        <v>2040</v>
      </c>
      <c r="E1652" t="s">
        <v>2048</v>
      </c>
      <c r="F1652" t="s">
        <v>2041</v>
      </c>
      <c r="G1652" t="s">
        <v>2042</v>
      </c>
      <c r="H1652" t="s">
        <v>2131</v>
      </c>
      <c r="I1652">
        <v>0.24883333333333332</v>
      </c>
      <c r="J1652">
        <v>0.45574999999999999</v>
      </c>
    </row>
    <row r="1653" spans="1:10" x14ac:dyDescent="0.25">
      <c r="A1653" t="s">
        <v>15676</v>
      </c>
      <c r="B1653" t="s">
        <v>12637</v>
      </c>
      <c r="C1653" t="s">
        <v>2127</v>
      </c>
      <c r="D1653" t="s">
        <v>2040</v>
      </c>
      <c r="E1653" t="s">
        <v>2048</v>
      </c>
      <c r="F1653" t="s">
        <v>2041</v>
      </c>
      <c r="G1653" t="s">
        <v>2042</v>
      </c>
      <c r="H1653" t="s">
        <v>2132</v>
      </c>
      <c r="I1653">
        <v>0.33600000000000002</v>
      </c>
      <c r="J1653">
        <v>0.64200000000000002</v>
      </c>
    </row>
    <row r="1654" spans="1:10" x14ac:dyDescent="0.25">
      <c r="A1654" t="s">
        <v>15677</v>
      </c>
      <c r="B1654" t="s">
        <v>12638</v>
      </c>
      <c r="C1654" t="s">
        <v>2127</v>
      </c>
      <c r="D1654" t="s">
        <v>2040</v>
      </c>
      <c r="E1654" t="s">
        <v>2048</v>
      </c>
      <c r="F1654" t="s">
        <v>2041</v>
      </c>
      <c r="G1654" t="s">
        <v>2042</v>
      </c>
      <c r="H1654" t="s">
        <v>2136</v>
      </c>
      <c r="I1654">
        <v>0.161</v>
      </c>
      <c r="J1654">
        <v>0.47</v>
      </c>
    </row>
    <row r="1655" spans="1:10" x14ac:dyDescent="0.25">
      <c r="A1655" t="s">
        <v>15678</v>
      </c>
      <c r="B1655" t="s">
        <v>12639</v>
      </c>
      <c r="C1655" t="s">
        <v>2127</v>
      </c>
      <c r="D1655" t="s">
        <v>2040</v>
      </c>
      <c r="E1655" t="s">
        <v>2048</v>
      </c>
      <c r="F1655" t="s">
        <v>2041</v>
      </c>
      <c r="G1655" t="s">
        <v>2042</v>
      </c>
      <c r="H1655" t="s">
        <v>2138</v>
      </c>
      <c r="I1655">
        <v>0.20125786163522014</v>
      </c>
      <c r="J1655">
        <v>0.39446540880503145</v>
      </c>
    </row>
    <row r="1656" spans="1:10" x14ac:dyDescent="0.25">
      <c r="A1656" t="s">
        <v>15679</v>
      </c>
      <c r="B1656" t="s">
        <v>12640</v>
      </c>
      <c r="C1656" t="s">
        <v>2127</v>
      </c>
      <c r="D1656" t="s">
        <v>2040</v>
      </c>
      <c r="E1656" t="s">
        <v>2048</v>
      </c>
      <c r="F1656" t="s">
        <v>2041</v>
      </c>
      <c r="G1656" t="s">
        <v>2042</v>
      </c>
      <c r="H1656" t="s">
        <v>2140</v>
      </c>
      <c r="I1656">
        <v>7.6960000000000001E-2</v>
      </c>
      <c r="J1656">
        <v>0.19152</v>
      </c>
    </row>
    <row r="1657" spans="1:10" x14ac:dyDescent="0.25">
      <c r="A1657" t="s">
        <v>15680</v>
      </c>
      <c r="B1657" t="s">
        <v>12641</v>
      </c>
      <c r="C1657" t="s">
        <v>662</v>
      </c>
      <c r="D1657" t="s">
        <v>663</v>
      </c>
      <c r="E1657" t="s">
        <v>2067</v>
      </c>
      <c r="F1657" t="s">
        <v>668</v>
      </c>
      <c r="G1657" t="s">
        <v>669</v>
      </c>
      <c r="H1657" t="s">
        <v>2131</v>
      </c>
      <c r="I1657">
        <v>0.33613782051282054</v>
      </c>
      <c r="J1657">
        <v>0.625</v>
      </c>
    </row>
    <row r="1658" spans="1:10" x14ac:dyDescent="0.25">
      <c r="A1658" t="s">
        <v>15681</v>
      </c>
      <c r="B1658" t="s">
        <v>12642</v>
      </c>
      <c r="C1658" t="s">
        <v>662</v>
      </c>
      <c r="D1658" t="s">
        <v>663</v>
      </c>
      <c r="E1658" t="s">
        <v>2067</v>
      </c>
      <c r="F1658" t="s">
        <v>668</v>
      </c>
      <c r="G1658" t="s">
        <v>669</v>
      </c>
      <c r="H1658" t="s">
        <v>2132</v>
      </c>
      <c r="I1658">
        <v>0.33613782051282054</v>
      </c>
      <c r="J1658">
        <v>0.625</v>
      </c>
    </row>
    <row r="1659" spans="1:10" x14ac:dyDescent="0.25">
      <c r="A1659" t="s">
        <v>15682</v>
      </c>
      <c r="B1659" t="s">
        <v>12643</v>
      </c>
      <c r="C1659" t="s">
        <v>662</v>
      </c>
      <c r="D1659" t="s">
        <v>663</v>
      </c>
      <c r="E1659" t="s">
        <v>2067</v>
      </c>
      <c r="F1659" t="s">
        <v>668</v>
      </c>
      <c r="G1659" t="s">
        <v>669</v>
      </c>
      <c r="H1659" t="s">
        <v>2138</v>
      </c>
      <c r="I1659">
        <v>0.22764227642276422</v>
      </c>
      <c r="J1659">
        <v>0.43089430894308944</v>
      </c>
    </row>
    <row r="1660" spans="1:10" x14ac:dyDescent="0.25">
      <c r="A1660" t="s">
        <v>15683</v>
      </c>
      <c r="B1660" t="s">
        <v>12644</v>
      </c>
      <c r="C1660" t="s">
        <v>662</v>
      </c>
      <c r="D1660" t="s">
        <v>663</v>
      </c>
      <c r="E1660" t="s">
        <v>2067</v>
      </c>
      <c r="F1660" t="s">
        <v>668</v>
      </c>
      <c r="G1660" t="s">
        <v>669</v>
      </c>
      <c r="H1660" t="s">
        <v>2140</v>
      </c>
      <c r="I1660">
        <v>0.22764227642276422</v>
      </c>
      <c r="J1660">
        <v>0.43089430894308944</v>
      </c>
    </row>
    <row r="1661" spans="1:10" x14ac:dyDescent="0.25">
      <c r="A1661" t="s">
        <v>15684</v>
      </c>
      <c r="B1661" t="s">
        <v>12645</v>
      </c>
      <c r="C1661" t="s">
        <v>662</v>
      </c>
      <c r="D1661" t="s">
        <v>663</v>
      </c>
      <c r="E1661" t="s">
        <v>2067</v>
      </c>
      <c r="F1661" t="s">
        <v>668</v>
      </c>
      <c r="G1661" t="s">
        <v>669</v>
      </c>
      <c r="H1661" t="s">
        <v>2142</v>
      </c>
      <c r="I1661">
        <v>0.21428571428571427</v>
      </c>
      <c r="J1661">
        <v>0.40476190476190477</v>
      </c>
    </row>
    <row r="1662" spans="1:10" x14ac:dyDescent="0.25">
      <c r="A1662" t="s">
        <v>15685</v>
      </c>
      <c r="B1662" t="s">
        <v>12646</v>
      </c>
      <c r="C1662" t="s">
        <v>662</v>
      </c>
      <c r="D1662" t="s">
        <v>663</v>
      </c>
      <c r="E1662" t="s">
        <v>2067</v>
      </c>
      <c r="F1662" t="s">
        <v>668</v>
      </c>
      <c r="G1662" t="s">
        <v>669</v>
      </c>
      <c r="H1662" t="s">
        <v>2144</v>
      </c>
      <c r="I1662">
        <v>0.21428571428571427</v>
      </c>
      <c r="J1662">
        <v>0.40476190476190477</v>
      </c>
    </row>
    <row r="1663" spans="1:10" x14ac:dyDescent="0.25">
      <c r="A1663" t="s">
        <v>15686</v>
      </c>
      <c r="B1663" t="s">
        <v>12647</v>
      </c>
      <c r="C1663" t="s">
        <v>662</v>
      </c>
      <c r="D1663" t="s">
        <v>663</v>
      </c>
      <c r="E1663" t="s">
        <v>2067</v>
      </c>
      <c r="F1663" t="s">
        <v>668</v>
      </c>
      <c r="G1663" t="s">
        <v>669</v>
      </c>
      <c r="H1663" t="s">
        <v>2146</v>
      </c>
      <c r="I1663">
        <v>0.90782608695652178</v>
      </c>
      <c r="J1663">
        <v>0.94434782608695655</v>
      </c>
    </row>
    <row r="1664" spans="1:10" x14ac:dyDescent="0.25">
      <c r="A1664" t="s">
        <v>15687</v>
      </c>
      <c r="B1664" t="s">
        <v>12648</v>
      </c>
      <c r="C1664" t="s">
        <v>662</v>
      </c>
      <c r="D1664" t="s">
        <v>663</v>
      </c>
      <c r="E1664" t="s">
        <v>2067</v>
      </c>
      <c r="F1664" t="s">
        <v>668</v>
      </c>
      <c r="G1664" t="s">
        <v>669</v>
      </c>
      <c r="H1664" t="s">
        <v>2148</v>
      </c>
      <c r="I1664">
        <v>0.91</v>
      </c>
      <c r="J1664">
        <v>0.94695652173913047</v>
      </c>
    </row>
    <row r="1665" spans="1:10" x14ac:dyDescent="0.25">
      <c r="A1665" t="s">
        <v>15688</v>
      </c>
      <c r="B1665" t="s">
        <v>12649</v>
      </c>
      <c r="C1665" t="s">
        <v>662</v>
      </c>
      <c r="D1665" t="s">
        <v>663</v>
      </c>
      <c r="E1665" t="s">
        <v>2067</v>
      </c>
      <c r="F1665" t="s">
        <v>668</v>
      </c>
      <c r="G1665" t="s">
        <v>669</v>
      </c>
      <c r="H1665" t="s">
        <v>2150</v>
      </c>
      <c r="I1665">
        <v>0.37142857142857144</v>
      </c>
      <c r="J1665">
        <v>0.8214285714285714</v>
      </c>
    </row>
    <row r="1666" spans="1:10" x14ac:dyDescent="0.25">
      <c r="A1666" t="s">
        <v>15689</v>
      </c>
      <c r="B1666" t="s">
        <v>12650</v>
      </c>
      <c r="C1666" t="s">
        <v>662</v>
      </c>
      <c r="D1666" t="s">
        <v>663</v>
      </c>
      <c r="E1666" t="s">
        <v>2067</v>
      </c>
      <c r="F1666" t="s">
        <v>668</v>
      </c>
      <c r="G1666" t="s">
        <v>669</v>
      </c>
      <c r="H1666" t="s">
        <v>2151</v>
      </c>
      <c r="I1666">
        <v>0.5</v>
      </c>
      <c r="J1666">
        <v>0.75</v>
      </c>
    </row>
    <row r="1667" spans="1:10" x14ac:dyDescent="0.25">
      <c r="A1667" t="s">
        <v>15690</v>
      </c>
      <c r="B1667" t="s">
        <v>12651</v>
      </c>
      <c r="C1667" t="s">
        <v>662</v>
      </c>
      <c r="D1667" t="s">
        <v>663</v>
      </c>
      <c r="E1667" t="s">
        <v>2067</v>
      </c>
      <c r="F1667" t="s">
        <v>668</v>
      </c>
      <c r="G1667" t="s">
        <v>669</v>
      </c>
      <c r="H1667" t="s">
        <v>2152</v>
      </c>
      <c r="I1667">
        <v>0</v>
      </c>
      <c r="J1667">
        <v>0.5</v>
      </c>
    </row>
    <row r="1668" spans="1:10" x14ac:dyDescent="0.25">
      <c r="A1668" t="s">
        <v>15691</v>
      </c>
      <c r="B1668" t="s">
        <v>12652</v>
      </c>
      <c r="C1668" t="s">
        <v>662</v>
      </c>
      <c r="D1668" t="s">
        <v>663</v>
      </c>
      <c r="E1668" t="s">
        <v>2067</v>
      </c>
      <c r="F1668" t="s">
        <v>668</v>
      </c>
      <c r="G1668" t="s">
        <v>669</v>
      </c>
      <c r="H1668" t="s">
        <v>2154</v>
      </c>
      <c r="I1668">
        <v>0.83333333333333337</v>
      </c>
      <c r="J1668">
        <v>0.88888888888888884</v>
      </c>
    </row>
    <row r="1669" spans="1:10" x14ac:dyDescent="0.25">
      <c r="A1669" t="s">
        <v>15692</v>
      </c>
      <c r="B1669" t="s">
        <v>12653</v>
      </c>
      <c r="C1669" t="s">
        <v>677</v>
      </c>
      <c r="D1669" t="s">
        <v>663</v>
      </c>
      <c r="E1669" t="s">
        <v>2067</v>
      </c>
      <c r="F1669" t="s">
        <v>122</v>
      </c>
      <c r="G1669" t="s">
        <v>123</v>
      </c>
      <c r="H1669" t="s">
        <v>2131</v>
      </c>
      <c r="I1669">
        <v>0</v>
      </c>
      <c r="J1669">
        <v>0.25</v>
      </c>
    </row>
    <row r="1670" spans="1:10" x14ac:dyDescent="0.25">
      <c r="A1670" t="s">
        <v>15693</v>
      </c>
      <c r="B1670" t="s">
        <v>12654</v>
      </c>
      <c r="C1670" t="s">
        <v>677</v>
      </c>
      <c r="D1670" t="s">
        <v>663</v>
      </c>
      <c r="E1670" t="s">
        <v>2067</v>
      </c>
      <c r="F1670" t="s">
        <v>122</v>
      </c>
      <c r="G1670" t="s">
        <v>123</v>
      </c>
      <c r="H1670" t="s">
        <v>2132</v>
      </c>
      <c r="I1670">
        <v>0</v>
      </c>
      <c r="J1670">
        <v>0.25</v>
      </c>
    </row>
    <row r="1671" spans="1:10" x14ac:dyDescent="0.25">
      <c r="A1671" t="s">
        <v>15694</v>
      </c>
      <c r="B1671" t="s">
        <v>12655</v>
      </c>
      <c r="C1671" t="s">
        <v>677</v>
      </c>
      <c r="D1671" t="s">
        <v>663</v>
      </c>
      <c r="E1671" t="s">
        <v>2067</v>
      </c>
      <c r="F1671" t="s">
        <v>122</v>
      </c>
      <c r="G1671" t="s">
        <v>123</v>
      </c>
      <c r="H1671" t="s">
        <v>2136</v>
      </c>
      <c r="I1671">
        <v>0</v>
      </c>
      <c r="J1671">
        <v>1</v>
      </c>
    </row>
    <row r="1672" spans="1:10" x14ac:dyDescent="0.25">
      <c r="A1672" t="s">
        <v>15695</v>
      </c>
      <c r="B1672" t="s">
        <v>12656</v>
      </c>
      <c r="C1672" t="s">
        <v>688</v>
      </c>
      <c r="D1672" t="s">
        <v>679</v>
      </c>
      <c r="E1672" t="s">
        <v>680</v>
      </c>
      <c r="F1672" t="s">
        <v>689</v>
      </c>
      <c r="G1672" t="s">
        <v>690</v>
      </c>
      <c r="H1672" t="s">
        <v>2131</v>
      </c>
      <c r="I1672">
        <v>0</v>
      </c>
      <c r="J1672">
        <v>0</v>
      </c>
    </row>
    <row r="1673" spans="1:10" x14ac:dyDescent="0.25">
      <c r="A1673" t="s">
        <v>15696</v>
      </c>
      <c r="B1673" t="s">
        <v>12657</v>
      </c>
      <c r="C1673" t="s">
        <v>688</v>
      </c>
      <c r="D1673" t="s">
        <v>679</v>
      </c>
      <c r="E1673" t="s">
        <v>680</v>
      </c>
      <c r="F1673" t="s">
        <v>689</v>
      </c>
      <c r="G1673" t="s">
        <v>690</v>
      </c>
      <c r="H1673" t="s">
        <v>2132</v>
      </c>
      <c r="I1673">
        <v>0</v>
      </c>
      <c r="J1673">
        <v>0.5</v>
      </c>
    </row>
    <row r="1674" spans="1:10" x14ac:dyDescent="0.25">
      <c r="A1674" t="s">
        <v>15697</v>
      </c>
      <c r="B1674" t="s">
        <v>12658</v>
      </c>
      <c r="C1674" t="s">
        <v>688</v>
      </c>
      <c r="D1674" t="s">
        <v>679</v>
      </c>
      <c r="E1674" t="s">
        <v>680</v>
      </c>
      <c r="F1674" t="s">
        <v>689</v>
      </c>
      <c r="G1674" t="s">
        <v>690</v>
      </c>
      <c r="H1674" t="s">
        <v>2136</v>
      </c>
      <c r="I1674">
        <v>0.35</v>
      </c>
      <c r="J1674">
        <v>0.75</v>
      </c>
    </row>
    <row r="1675" spans="1:10" x14ac:dyDescent="0.25">
      <c r="A1675" t="s">
        <v>15698</v>
      </c>
      <c r="B1675" t="s">
        <v>10929</v>
      </c>
      <c r="C1675" t="s">
        <v>688</v>
      </c>
      <c r="D1675" t="s">
        <v>679</v>
      </c>
      <c r="E1675" t="s">
        <v>680</v>
      </c>
      <c r="F1675" t="s">
        <v>689</v>
      </c>
      <c r="G1675" t="s">
        <v>690</v>
      </c>
      <c r="H1675" t="s">
        <v>2138</v>
      </c>
      <c r="I1675">
        <v>0.5</v>
      </c>
      <c r="J1675">
        <v>0.5</v>
      </c>
    </row>
    <row r="1676" spans="1:10" x14ac:dyDescent="0.25">
      <c r="A1676" t="s">
        <v>15699</v>
      </c>
      <c r="B1676" t="s">
        <v>10930</v>
      </c>
      <c r="C1676" t="s">
        <v>688</v>
      </c>
      <c r="D1676" t="s">
        <v>679</v>
      </c>
      <c r="E1676" t="s">
        <v>680</v>
      </c>
      <c r="F1676" t="s">
        <v>689</v>
      </c>
      <c r="G1676" t="s">
        <v>690</v>
      </c>
      <c r="H1676" t="s">
        <v>2140</v>
      </c>
      <c r="I1676">
        <v>0</v>
      </c>
      <c r="J1676">
        <v>0</v>
      </c>
    </row>
    <row r="1677" spans="1:10" x14ac:dyDescent="0.25">
      <c r="A1677" t="s">
        <v>15700</v>
      </c>
      <c r="B1677" t="s">
        <v>10926</v>
      </c>
      <c r="C1677" t="s">
        <v>687</v>
      </c>
      <c r="D1677" t="s">
        <v>679</v>
      </c>
      <c r="E1677" t="s">
        <v>680</v>
      </c>
      <c r="F1677" t="s">
        <v>122</v>
      </c>
      <c r="G1677" t="s">
        <v>123</v>
      </c>
      <c r="H1677" t="s">
        <v>2131</v>
      </c>
      <c r="I1677">
        <v>0</v>
      </c>
      <c r="J1677">
        <v>0</v>
      </c>
    </row>
    <row r="1678" spans="1:10" x14ac:dyDescent="0.25">
      <c r="A1678" t="s">
        <v>15701</v>
      </c>
      <c r="B1678" t="s">
        <v>10927</v>
      </c>
      <c r="C1678" t="s">
        <v>687</v>
      </c>
      <c r="D1678" t="s">
        <v>679</v>
      </c>
      <c r="E1678" t="s">
        <v>680</v>
      </c>
      <c r="F1678" t="s">
        <v>122</v>
      </c>
      <c r="G1678" t="s">
        <v>123</v>
      </c>
      <c r="H1678" t="s">
        <v>2132</v>
      </c>
      <c r="I1678">
        <v>0</v>
      </c>
      <c r="J1678">
        <v>0</v>
      </c>
    </row>
    <row r="1679" spans="1:10" x14ac:dyDescent="0.25">
      <c r="A1679" t="s">
        <v>15702</v>
      </c>
      <c r="B1679" t="s">
        <v>10928</v>
      </c>
      <c r="C1679" t="s">
        <v>687</v>
      </c>
      <c r="D1679" t="s">
        <v>679</v>
      </c>
      <c r="E1679" t="s">
        <v>680</v>
      </c>
      <c r="F1679" t="s">
        <v>122</v>
      </c>
      <c r="G1679" t="s">
        <v>123</v>
      </c>
      <c r="H1679" t="s">
        <v>2136</v>
      </c>
      <c r="I1679">
        <v>0</v>
      </c>
      <c r="J1679">
        <v>1</v>
      </c>
    </row>
    <row r="1680" spans="1:10" x14ac:dyDescent="0.25">
      <c r="A1680" t="s">
        <v>15703</v>
      </c>
      <c r="B1680" t="s">
        <v>10931</v>
      </c>
      <c r="C1680" t="s">
        <v>693</v>
      </c>
      <c r="D1680" t="s">
        <v>694</v>
      </c>
      <c r="E1680" t="s">
        <v>2068</v>
      </c>
      <c r="F1680" t="s">
        <v>699</v>
      </c>
      <c r="G1680" t="s">
        <v>700</v>
      </c>
      <c r="H1680" t="s">
        <v>2131</v>
      </c>
      <c r="I1680">
        <v>0.25135135135135134</v>
      </c>
      <c r="J1680">
        <v>0.53513513513513511</v>
      </c>
    </row>
    <row r="1681" spans="1:10" x14ac:dyDescent="0.25">
      <c r="A1681" t="s">
        <v>15704</v>
      </c>
      <c r="B1681" t="s">
        <v>10932</v>
      </c>
      <c r="C1681" t="s">
        <v>693</v>
      </c>
      <c r="D1681" t="s">
        <v>694</v>
      </c>
      <c r="E1681" t="s">
        <v>2068</v>
      </c>
      <c r="F1681" t="s">
        <v>699</v>
      </c>
      <c r="G1681" t="s">
        <v>700</v>
      </c>
      <c r="H1681" t="s">
        <v>2132</v>
      </c>
      <c r="I1681">
        <v>0.21388888888888888</v>
      </c>
      <c r="J1681">
        <v>0.39444444444444443</v>
      </c>
    </row>
    <row r="1682" spans="1:10" x14ac:dyDescent="0.25">
      <c r="A1682" t="s">
        <v>15705</v>
      </c>
      <c r="B1682" t="s">
        <v>10933</v>
      </c>
      <c r="C1682" t="s">
        <v>693</v>
      </c>
      <c r="D1682" t="s">
        <v>694</v>
      </c>
      <c r="E1682" t="s">
        <v>2068</v>
      </c>
      <c r="F1682" t="s">
        <v>699</v>
      </c>
      <c r="G1682" t="s">
        <v>700</v>
      </c>
      <c r="H1682" t="s">
        <v>2136</v>
      </c>
      <c r="I1682">
        <v>0.22575757575757577</v>
      </c>
      <c r="J1682">
        <v>0.48848484848484847</v>
      </c>
    </row>
    <row r="1683" spans="1:10" x14ac:dyDescent="0.25">
      <c r="A1683" t="s">
        <v>15706</v>
      </c>
      <c r="B1683" t="s">
        <v>10934</v>
      </c>
      <c r="C1683" t="s">
        <v>693</v>
      </c>
      <c r="D1683" t="s">
        <v>694</v>
      </c>
      <c r="E1683" t="s">
        <v>2068</v>
      </c>
      <c r="F1683" t="s">
        <v>699</v>
      </c>
      <c r="G1683" t="s">
        <v>700</v>
      </c>
      <c r="H1683" t="s">
        <v>2138</v>
      </c>
      <c r="I1683">
        <v>0.15296731196445573</v>
      </c>
      <c r="J1683">
        <v>0.38940019041574103</v>
      </c>
    </row>
    <row r="1684" spans="1:10" x14ac:dyDescent="0.25">
      <c r="A1684" t="s">
        <v>15707</v>
      </c>
      <c r="B1684" t="s">
        <v>10935</v>
      </c>
      <c r="C1684" t="s">
        <v>693</v>
      </c>
      <c r="D1684" t="s">
        <v>694</v>
      </c>
      <c r="E1684" t="s">
        <v>2068</v>
      </c>
      <c r="F1684" t="s">
        <v>699</v>
      </c>
      <c r="G1684" t="s">
        <v>700</v>
      </c>
      <c r="H1684" t="s">
        <v>2140</v>
      </c>
      <c r="I1684">
        <v>0.15296731196445573</v>
      </c>
      <c r="J1684">
        <v>0.38940019041574103</v>
      </c>
    </row>
    <row r="1685" spans="1:10" x14ac:dyDescent="0.25">
      <c r="A1685" t="s">
        <v>15708</v>
      </c>
      <c r="B1685" t="s">
        <v>10936</v>
      </c>
      <c r="C1685" t="s">
        <v>693</v>
      </c>
      <c r="D1685" t="s">
        <v>694</v>
      </c>
      <c r="E1685" t="s">
        <v>2068</v>
      </c>
      <c r="F1685" t="s">
        <v>699</v>
      </c>
      <c r="G1685" t="s">
        <v>700</v>
      </c>
      <c r="H1685" t="s">
        <v>2142</v>
      </c>
      <c r="I1685">
        <v>0.32671957671957674</v>
      </c>
      <c r="J1685">
        <v>0.70238095238095233</v>
      </c>
    </row>
    <row r="1686" spans="1:10" x14ac:dyDescent="0.25">
      <c r="A1686" t="s">
        <v>15709</v>
      </c>
      <c r="B1686" t="s">
        <v>10937</v>
      </c>
      <c r="C1686" t="s">
        <v>693</v>
      </c>
      <c r="D1686" t="s">
        <v>694</v>
      </c>
      <c r="E1686" t="s">
        <v>2068</v>
      </c>
      <c r="F1686" t="s">
        <v>699</v>
      </c>
      <c r="G1686" t="s">
        <v>700</v>
      </c>
      <c r="H1686" t="s">
        <v>2144</v>
      </c>
      <c r="I1686">
        <v>0.25833333333333336</v>
      </c>
      <c r="J1686">
        <v>0.45166666666666666</v>
      </c>
    </row>
    <row r="1687" spans="1:10" x14ac:dyDescent="0.25">
      <c r="A1687" t="s">
        <v>15710</v>
      </c>
      <c r="B1687" t="s">
        <v>10938</v>
      </c>
      <c r="C1687" t="s">
        <v>693</v>
      </c>
      <c r="D1687" t="s">
        <v>694</v>
      </c>
      <c r="E1687" t="s">
        <v>2068</v>
      </c>
      <c r="F1687" t="s">
        <v>699</v>
      </c>
      <c r="G1687" t="s">
        <v>700</v>
      </c>
      <c r="H1687" t="s">
        <v>2317</v>
      </c>
      <c r="I1687">
        <v>8.3333333333333329E-2</v>
      </c>
      <c r="J1687">
        <v>0.125</v>
      </c>
    </row>
    <row r="1688" spans="1:10" x14ac:dyDescent="0.25">
      <c r="A1688" t="s">
        <v>15711</v>
      </c>
      <c r="B1688" t="s">
        <v>10939</v>
      </c>
      <c r="C1688" t="s">
        <v>707</v>
      </c>
      <c r="D1688" t="s">
        <v>708</v>
      </c>
      <c r="E1688" t="s">
        <v>2069</v>
      </c>
      <c r="F1688" t="s">
        <v>713</v>
      </c>
      <c r="G1688" t="s">
        <v>714</v>
      </c>
      <c r="H1688" t="s">
        <v>2131</v>
      </c>
      <c r="I1688">
        <v>0.16814764183185235</v>
      </c>
      <c r="J1688">
        <v>0.3643198906356801</v>
      </c>
    </row>
    <row r="1689" spans="1:10" x14ac:dyDescent="0.25">
      <c r="A1689" t="s">
        <v>15712</v>
      </c>
      <c r="B1689" t="s">
        <v>10940</v>
      </c>
      <c r="C1689" t="s">
        <v>707</v>
      </c>
      <c r="D1689" t="s">
        <v>708</v>
      </c>
      <c r="E1689" t="s">
        <v>2069</v>
      </c>
      <c r="F1689" t="s">
        <v>713</v>
      </c>
      <c r="G1689" t="s">
        <v>714</v>
      </c>
      <c r="H1689" t="s">
        <v>2132</v>
      </c>
      <c r="I1689">
        <v>0.26420454545454547</v>
      </c>
      <c r="J1689">
        <v>0.45454545454545453</v>
      </c>
    </row>
    <row r="1690" spans="1:10" x14ac:dyDescent="0.25">
      <c r="A1690" t="s">
        <v>15713</v>
      </c>
      <c r="B1690" t="s">
        <v>10941</v>
      </c>
      <c r="C1690" t="s">
        <v>707</v>
      </c>
      <c r="D1690" t="s">
        <v>708</v>
      </c>
      <c r="E1690" t="s">
        <v>2069</v>
      </c>
      <c r="F1690" t="s">
        <v>713</v>
      </c>
      <c r="G1690" t="s">
        <v>714</v>
      </c>
      <c r="H1690" t="s">
        <v>2136</v>
      </c>
      <c r="I1690">
        <v>0.16814764183185235</v>
      </c>
      <c r="J1690">
        <v>0.3643198906356801</v>
      </c>
    </row>
    <row r="1691" spans="1:10" x14ac:dyDescent="0.25">
      <c r="A1691" t="s">
        <v>15714</v>
      </c>
      <c r="B1691" t="s">
        <v>10942</v>
      </c>
      <c r="C1691" t="s">
        <v>719</v>
      </c>
      <c r="D1691" t="s">
        <v>708</v>
      </c>
      <c r="E1691" t="s">
        <v>2069</v>
      </c>
      <c r="F1691" t="s">
        <v>122</v>
      </c>
      <c r="G1691" t="s">
        <v>123</v>
      </c>
      <c r="H1691" t="s">
        <v>2131</v>
      </c>
      <c r="I1691">
        <v>0</v>
      </c>
      <c r="J1691">
        <v>0.33333333333333331</v>
      </c>
    </row>
    <row r="1692" spans="1:10" x14ac:dyDescent="0.25">
      <c r="A1692" t="s">
        <v>15715</v>
      </c>
      <c r="B1692" t="s">
        <v>10943</v>
      </c>
      <c r="C1692" t="s">
        <v>719</v>
      </c>
      <c r="D1692" t="s">
        <v>708</v>
      </c>
      <c r="E1692" t="s">
        <v>2069</v>
      </c>
      <c r="F1692" t="s">
        <v>122</v>
      </c>
      <c r="G1692" t="s">
        <v>123</v>
      </c>
      <c r="H1692" t="s">
        <v>2132</v>
      </c>
      <c r="I1692">
        <v>0</v>
      </c>
      <c r="J1692">
        <v>0.33333333333333331</v>
      </c>
    </row>
    <row r="1693" spans="1:10" x14ac:dyDescent="0.25">
      <c r="A1693" t="s">
        <v>15716</v>
      </c>
      <c r="B1693" t="s">
        <v>10944</v>
      </c>
      <c r="C1693" t="s">
        <v>719</v>
      </c>
      <c r="D1693" t="s">
        <v>708</v>
      </c>
      <c r="E1693" t="s">
        <v>2069</v>
      </c>
      <c r="F1693" t="s">
        <v>122</v>
      </c>
      <c r="G1693" t="s">
        <v>123</v>
      </c>
      <c r="H1693" t="s">
        <v>2136</v>
      </c>
      <c r="I1693">
        <v>0</v>
      </c>
      <c r="J1693">
        <v>1</v>
      </c>
    </row>
    <row r="1694" spans="1:10" x14ac:dyDescent="0.25">
      <c r="A1694" t="s">
        <v>15717</v>
      </c>
      <c r="B1694" t="s">
        <v>12476</v>
      </c>
      <c r="C1694" t="s">
        <v>623</v>
      </c>
      <c r="D1694" t="s">
        <v>618</v>
      </c>
      <c r="E1694" t="s">
        <v>2065</v>
      </c>
      <c r="F1694" t="s">
        <v>257</v>
      </c>
      <c r="G1694" t="s">
        <v>258</v>
      </c>
      <c r="H1694" t="s">
        <v>2131</v>
      </c>
      <c r="I1694">
        <v>0.24837799717912554</v>
      </c>
      <c r="J1694">
        <v>0.7418899858956276</v>
      </c>
    </row>
    <row r="1695" spans="1:10" x14ac:dyDescent="0.25">
      <c r="A1695" t="s">
        <v>15718</v>
      </c>
      <c r="B1695" t="s">
        <v>12477</v>
      </c>
      <c r="C1695" t="s">
        <v>623</v>
      </c>
      <c r="D1695" t="s">
        <v>618</v>
      </c>
      <c r="E1695" t="s">
        <v>2065</v>
      </c>
      <c r="F1695" t="s">
        <v>257</v>
      </c>
      <c r="G1695" t="s">
        <v>258</v>
      </c>
      <c r="H1695" t="s">
        <v>2132</v>
      </c>
      <c r="I1695">
        <v>0.323125</v>
      </c>
      <c r="J1695">
        <v>0.92343750000000002</v>
      </c>
    </row>
    <row r="1696" spans="1:10" x14ac:dyDescent="0.25">
      <c r="A1696" t="s">
        <v>15719</v>
      </c>
      <c r="B1696" t="s">
        <v>12478</v>
      </c>
      <c r="C1696" t="s">
        <v>623</v>
      </c>
      <c r="D1696" t="s">
        <v>618</v>
      </c>
      <c r="E1696" t="s">
        <v>2065</v>
      </c>
      <c r="F1696" t="s">
        <v>257</v>
      </c>
      <c r="G1696" t="s">
        <v>258</v>
      </c>
      <c r="H1696" t="s">
        <v>2138</v>
      </c>
      <c r="I1696">
        <v>0.25322896281800389</v>
      </c>
      <c r="J1696">
        <v>0.49628180039138942</v>
      </c>
    </row>
    <row r="1697" spans="1:10" x14ac:dyDescent="0.25">
      <c r="A1697" t="s">
        <v>15720</v>
      </c>
      <c r="B1697" t="s">
        <v>12479</v>
      </c>
      <c r="C1697" t="s">
        <v>623</v>
      </c>
      <c r="D1697" t="s">
        <v>618</v>
      </c>
      <c r="E1697" t="s">
        <v>2065</v>
      </c>
      <c r="F1697" t="s">
        <v>257</v>
      </c>
      <c r="G1697" t="s">
        <v>258</v>
      </c>
      <c r="H1697" t="s">
        <v>2140</v>
      </c>
      <c r="I1697">
        <v>0.25</v>
      </c>
      <c r="J1697">
        <v>0.5</v>
      </c>
    </row>
    <row r="1698" spans="1:10" x14ac:dyDescent="0.25">
      <c r="A1698" t="s">
        <v>15721</v>
      </c>
      <c r="B1698" t="s">
        <v>12480</v>
      </c>
      <c r="C1698" t="s">
        <v>623</v>
      </c>
      <c r="D1698" t="s">
        <v>618</v>
      </c>
      <c r="E1698" t="s">
        <v>2065</v>
      </c>
      <c r="F1698" t="s">
        <v>257</v>
      </c>
      <c r="G1698" t="s">
        <v>258</v>
      </c>
      <c r="H1698" t="s">
        <v>2142</v>
      </c>
      <c r="I1698">
        <v>0.249</v>
      </c>
      <c r="J1698">
        <v>0.49983333333333335</v>
      </c>
    </row>
    <row r="1699" spans="1:10" x14ac:dyDescent="0.25">
      <c r="A1699" t="s">
        <v>15722</v>
      </c>
      <c r="B1699" t="s">
        <v>12481</v>
      </c>
      <c r="C1699" t="s">
        <v>623</v>
      </c>
      <c r="D1699" t="s">
        <v>618</v>
      </c>
      <c r="E1699" t="s">
        <v>2065</v>
      </c>
      <c r="F1699" t="s">
        <v>257</v>
      </c>
      <c r="G1699" t="s">
        <v>258</v>
      </c>
      <c r="H1699" t="s">
        <v>2144</v>
      </c>
      <c r="I1699">
        <v>0.25</v>
      </c>
      <c r="J1699">
        <v>0.5</v>
      </c>
    </row>
    <row r="1700" spans="1:10" x14ac:dyDescent="0.25">
      <c r="A1700" t="s">
        <v>15723</v>
      </c>
      <c r="B1700" t="s">
        <v>12482</v>
      </c>
      <c r="C1700" t="s">
        <v>624</v>
      </c>
      <c r="D1700" t="s">
        <v>618</v>
      </c>
      <c r="E1700" t="s">
        <v>2065</v>
      </c>
      <c r="F1700" t="s">
        <v>267</v>
      </c>
      <c r="G1700" t="s">
        <v>268</v>
      </c>
      <c r="H1700" t="s">
        <v>2131</v>
      </c>
      <c r="I1700">
        <v>6.2857142857142861E-2</v>
      </c>
      <c r="J1700">
        <v>6.2857142857142861E-2</v>
      </c>
    </row>
    <row r="1701" spans="1:10" x14ac:dyDescent="0.25">
      <c r="A1701" t="s">
        <v>15724</v>
      </c>
      <c r="B1701" t="s">
        <v>12483</v>
      </c>
      <c r="C1701" t="s">
        <v>624</v>
      </c>
      <c r="D1701" t="s">
        <v>618</v>
      </c>
      <c r="E1701" t="s">
        <v>2065</v>
      </c>
      <c r="F1701" t="s">
        <v>267</v>
      </c>
      <c r="G1701" t="s">
        <v>268</v>
      </c>
      <c r="H1701" t="s">
        <v>2132</v>
      </c>
      <c r="I1701">
        <v>0.5</v>
      </c>
      <c r="J1701">
        <v>0.5</v>
      </c>
    </row>
    <row r="1702" spans="1:10" x14ac:dyDescent="0.25">
      <c r="A1702" t="s">
        <v>15725</v>
      </c>
      <c r="B1702" t="s">
        <v>12484</v>
      </c>
      <c r="C1702" t="s">
        <v>624</v>
      </c>
      <c r="D1702" t="s">
        <v>618</v>
      </c>
      <c r="E1702" t="s">
        <v>2065</v>
      </c>
      <c r="F1702" t="s">
        <v>267</v>
      </c>
      <c r="G1702" t="s">
        <v>268</v>
      </c>
      <c r="H1702" t="s">
        <v>2136</v>
      </c>
      <c r="I1702">
        <v>6.2857142857142861E-2</v>
      </c>
      <c r="J1702">
        <v>6.2857142857142861E-2</v>
      </c>
    </row>
    <row r="1703" spans="1:10" x14ac:dyDescent="0.25">
      <c r="A1703" t="s">
        <v>15726</v>
      </c>
      <c r="B1703" t="s">
        <v>12485</v>
      </c>
      <c r="C1703" t="s">
        <v>624</v>
      </c>
      <c r="D1703" t="s">
        <v>618</v>
      </c>
      <c r="E1703" t="s">
        <v>2065</v>
      </c>
      <c r="F1703" t="s">
        <v>267</v>
      </c>
      <c r="G1703" t="s">
        <v>268</v>
      </c>
      <c r="H1703" t="s">
        <v>2138</v>
      </c>
      <c r="I1703">
        <v>0.29545454545454547</v>
      </c>
      <c r="J1703">
        <v>0.59727272727272729</v>
      </c>
    </row>
    <row r="1704" spans="1:10" x14ac:dyDescent="0.25">
      <c r="A1704" t="s">
        <v>15727</v>
      </c>
      <c r="B1704" t="s">
        <v>12486</v>
      </c>
      <c r="C1704" t="s">
        <v>624</v>
      </c>
      <c r="D1704" t="s">
        <v>618</v>
      </c>
      <c r="E1704" t="s">
        <v>2065</v>
      </c>
      <c r="F1704" t="s">
        <v>267</v>
      </c>
      <c r="G1704" t="s">
        <v>268</v>
      </c>
      <c r="H1704" t="s">
        <v>2140</v>
      </c>
      <c r="I1704">
        <v>0.29545454545454547</v>
      </c>
      <c r="J1704">
        <v>0.59727272727272729</v>
      </c>
    </row>
    <row r="1705" spans="1:10" x14ac:dyDescent="0.25">
      <c r="A1705" t="s">
        <v>15728</v>
      </c>
      <c r="B1705" t="s">
        <v>12487</v>
      </c>
      <c r="C1705" t="s">
        <v>624</v>
      </c>
      <c r="D1705" t="s">
        <v>618</v>
      </c>
      <c r="E1705" t="s">
        <v>2065</v>
      </c>
      <c r="F1705" t="s">
        <v>267</v>
      </c>
      <c r="G1705" t="s">
        <v>268</v>
      </c>
      <c r="H1705" t="s">
        <v>2202</v>
      </c>
      <c r="I1705">
        <v>0.20325415470286262</v>
      </c>
      <c r="J1705">
        <v>0.60027843034890804</v>
      </c>
    </row>
    <row r="1706" spans="1:10" x14ac:dyDescent="0.25">
      <c r="A1706" t="s">
        <v>15729</v>
      </c>
      <c r="B1706" t="s">
        <v>12488</v>
      </c>
      <c r="C1706" t="s">
        <v>624</v>
      </c>
      <c r="D1706" t="s">
        <v>618</v>
      </c>
      <c r="E1706" t="s">
        <v>2065</v>
      </c>
      <c r="F1706" t="s">
        <v>267</v>
      </c>
      <c r="G1706" t="s">
        <v>268</v>
      </c>
      <c r="H1706" t="s">
        <v>2142</v>
      </c>
      <c r="I1706">
        <v>0.24555555555555555</v>
      </c>
      <c r="J1706">
        <v>0.31444444444444447</v>
      </c>
    </row>
    <row r="1707" spans="1:10" x14ac:dyDescent="0.25">
      <c r="A1707" t="s">
        <v>15730</v>
      </c>
      <c r="B1707" t="s">
        <v>12489</v>
      </c>
      <c r="C1707" t="s">
        <v>624</v>
      </c>
      <c r="D1707" t="s">
        <v>618</v>
      </c>
      <c r="E1707" t="s">
        <v>2065</v>
      </c>
      <c r="F1707" t="s">
        <v>267</v>
      </c>
      <c r="G1707" t="s">
        <v>268</v>
      </c>
      <c r="H1707" t="s">
        <v>2144</v>
      </c>
      <c r="I1707">
        <v>0.24555555555555555</v>
      </c>
      <c r="J1707">
        <v>0.31444444444444447</v>
      </c>
    </row>
    <row r="1708" spans="1:10" x14ac:dyDescent="0.25">
      <c r="A1708" t="s">
        <v>15731</v>
      </c>
      <c r="B1708" t="s">
        <v>12490</v>
      </c>
      <c r="C1708" t="s">
        <v>624</v>
      </c>
      <c r="D1708" t="s">
        <v>618</v>
      </c>
      <c r="E1708" t="s">
        <v>2065</v>
      </c>
      <c r="F1708" t="s">
        <v>267</v>
      </c>
      <c r="G1708" t="s">
        <v>268</v>
      </c>
      <c r="H1708" t="s">
        <v>2317</v>
      </c>
      <c r="I1708">
        <v>0.37492631578947366</v>
      </c>
      <c r="J1708">
        <v>0.4464315789473684</v>
      </c>
    </row>
    <row r="1709" spans="1:10" x14ac:dyDescent="0.25">
      <c r="A1709" t="s">
        <v>15732</v>
      </c>
      <c r="B1709" t="s">
        <v>12491</v>
      </c>
      <c r="C1709" t="s">
        <v>625</v>
      </c>
      <c r="D1709" t="s">
        <v>618</v>
      </c>
      <c r="E1709" t="s">
        <v>2065</v>
      </c>
      <c r="F1709" t="s">
        <v>276</v>
      </c>
      <c r="G1709" t="s">
        <v>277</v>
      </c>
      <c r="H1709" t="s">
        <v>2131</v>
      </c>
      <c r="I1709">
        <v>0</v>
      </c>
      <c r="J1709">
        <v>0</v>
      </c>
    </row>
    <row r="1710" spans="1:10" x14ac:dyDescent="0.25">
      <c r="A1710" t="s">
        <v>15733</v>
      </c>
      <c r="B1710" t="s">
        <v>12492</v>
      </c>
      <c r="C1710" t="s">
        <v>625</v>
      </c>
      <c r="D1710" t="s">
        <v>618</v>
      </c>
      <c r="E1710" t="s">
        <v>2065</v>
      </c>
      <c r="F1710" t="s">
        <v>276</v>
      </c>
      <c r="G1710" t="s">
        <v>277</v>
      </c>
      <c r="H1710" t="s">
        <v>2132</v>
      </c>
      <c r="I1710">
        <v>0.5</v>
      </c>
      <c r="J1710">
        <v>0.5</v>
      </c>
    </row>
    <row r="1711" spans="1:10" x14ac:dyDescent="0.25">
      <c r="A1711" t="s">
        <v>15734</v>
      </c>
      <c r="B1711" t="s">
        <v>12493</v>
      </c>
      <c r="C1711" t="s">
        <v>625</v>
      </c>
      <c r="D1711" t="s">
        <v>618</v>
      </c>
      <c r="E1711" t="s">
        <v>2065</v>
      </c>
      <c r="F1711" t="s">
        <v>276</v>
      </c>
      <c r="G1711" t="s">
        <v>277</v>
      </c>
      <c r="H1711" t="s">
        <v>2136</v>
      </c>
      <c r="I1711">
        <v>0</v>
      </c>
      <c r="J1711">
        <v>0</v>
      </c>
    </row>
    <row r="1712" spans="1:10" x14ac:dyDescent="0.25">
      <c r="A1712" t="s">
        <v>15735</v>
      </c>
      <c r="B1712" t="s">
        <v>12494</v>
      </c>
      <c r="C1712" t="s">
        <v>625</v>
      </c>
      <c r="D1712" t="s">
        <v>618</v>
      </c>
      <c r="E1712" t="s">
        <v>2065</v>
      </c>
      <c r="F1712" t="s">
        <v>276</v>
      </c>
      <c r="G1712" t="s">
        <v>277</v>
      </c>
      <c r="H1712" t="s">
        <v>2138</v>
      </c>
      <c r="I1712">
        <v>0.168625</v>
      </c>
      <c r="J1712">
        <v>0.4311875</v>
      </c>
    </row>
    <row r="1713" spans="1:10" x14ac:dyDescent="0.25">
      <c r="A1713" t="s">
        <v>15736</v>
      </c>
      <c r="B1713" t="s">
        <v>12495</v>
      </c>
      <c r="C1713" t="s">
        <v>625</v>
      </c>
      <c r="D1713" t="s">
        <v>618</v>
      </c>
      <c r="E1713" t="s">
        <v>2065</v>
      </c>
      <c r="F1713" t="s">
        <v>276</v>
      </c>
      <c r="G1713" t="s">
        <v>277</v>
      </c>
      <c r="H1713" t="s">
        <v>2140</v>
      </c>
      <c r="I1713">
        <v>0.16666666666666666</v>
      </c>
      <c r="J1713">
        <v>0.34090909090909088</v>
      </c>
    </row>
    <row r="1714" spans="1:10" x14ac:dyDescent="0.25">
      <c r="A1714" t="s">
        <v>15737</v>
      </c>
      <c r="B1714" t="s">
        <v>12496</v>
      </c>
      <c r="C1714" t="s">
        <v>625</v>
      </c>
      <c r="D1714" t="s">
        <v>618</v>
      </c>
      <c r="E1714" t="s">
        <v>2065</v>
      </c>
      <c r="F1714" t="s">
        <v>276</v>
      </c>
      <c r="G1714" t="s">
        <v>277</v>
      </c>
      <c r="H1714" t="s">
        <v>2202</v>
      </c>
      <c r="I1714">
        <v>0.168625</v>
      </c>
      <c r="J1714">
        <v>0.4311875</v>
      </c>
    </row>
    <row r="1715" spans="1:10" x14ac:dyDescent="0.25">
      <c r="A1715" t="s">
        <v>15738</v>
      </c>
      <c r="B1715" t="s">
        <v>12497</v>
      </c>
      <c r="C1715" t="s">
        <v>626</v>
      </c>
      <c r="D1715" t="s">
        <v>618</v>
      </c>
      <c r="E1715" t="s">
        <v>2065</v>
      </c>
      <c r="F1715" t="s">
        <v>284</v>
      </c>
      <c r="G1715" t="s">
        <v>285</v>
      </c>
      <c r="H1715" t="s">
        <v>2131</v>
      </c>
      <c r="I1715">
        <v>0.30951219512195122</v>
      </c>
      <c r="J1715">
        <v>0.59</v>
      </c>
    </row>
    <row r="1716" spans="1:10" x14ac:dyDescent="0.25">
      <c r="A1716" t="s">
        <v>15739</v>
      </c>
      <c r="B1716" t="s">
        <v>12498</v>
      </c>
      <c r="C1716" t="s">
        <v>626</v>
      </c>
      <c r="D1716" t="s">
        <v>618</v>
      </c>
      <c r="E1716" t="s">
        <v>2065</v>
      </c>
      <c r="F1716" t="s">
        <v>284</v>
      </c>
      <c r="G1716" t="s">
        <v>285</v>
      </c>
      <c r="H1716" t="s">
        <v>2132</v>
      </c>
      <c r="I1716">
        <v>0.5</v>
      </c>
      <c r="J1716">
        <v>0.5</v>
      </c>
    </row>
    <row r="1717" spans="1:10" x14ac:dyDescent="0.25">
      <c r="A1717" t="s">
        <v>15740</v>
      </c>
      <c r="B1717" t="s">
        <v>12499</v>
      </c>
      <c r="C1717" t="s">
        <v>626</v>
      </c>
      <c r="D1717" t="s">
        <v>618</v>
      </c>
      <c r="E1717" t="s">
        <v>2065</v>
      </c>
      <c r="F1717" t="s">
        <v>284</v>
      </c>
      <c r="G1717" t="s">
        <v>285</v>
      </c>
      <c r="H1717" t="s">
        <v>2136</v>
      </c>
      <c r="I1717">
        <v>0.30951219512195122</v>
      </c>
      <c r="J1717">
        <v>0.59</v>
      </c>
    </row>
    <row r="1718" spans="1:10" x14ac:dyDescent="0.25">
      <c r="A1718" t="s">
        <v>15741</v>
      </c>
      <c r="B1718" t="s">
        <v>12500</v>
      </c>
      <c r="C1718" t="s">
        <v>627</v>
      </c>
      <c r="D1718" t="s">
        <v>618</v>
      </c>
      <c r="E1718" t="s">
        <v>2065</v>
      </c>
      <c r="F1718" t="s">
        <v>297</v>
      </c>
      <c r="G1718" t="s">
        <v>298</v>
      </c>
      <c r="H1718" t="s">
        <v>2131</v>
      </c>
      <c r="I1718">
        <v>0.26230509274358638</v>
      </c>
      <c r="J1718">
        <v>0.48575017174738216</v>
      </c>
    </row>
    <row r="1719" spans="1:10" x14ac:dyDescent="0.25">
      <c r="A1719" t="s">
        <v>15742</v>
      </c>
      <c r="B1719" t="s">
        <v>12501</v>
      </c>
      <c r="C1719" t="s">
        <v>627</v>
      </c>
      <c r="D1719" t="s">
        <v>618</v>
      </c>
      <c r="E1719" t="s">
        <v>2065</v>
      </c>
      <c r="F1719" t="s">
        <v>297</v>
      </c>
      <c r="G1719" t="s">
        <v>298</v>
      </c>
      <c r="H1719" t="s">
        <v>2132</v>
      </c>
      <c r="I1719">
        <v>1</v>
      </c>
      <c r="J1719">
        <v>1</v>
      </c>
    </row>
    <row r="1720" spans="1:10" x14ac:dyDescent="0.25">
      <c r="A1720" t="s">
        <v>15743</v>
      </c>
      <c r="B1720" t="s">
        <v>12502</v>
      </c>
      <c r="C1720" t="s">
        <v>627</v>
      </c>
      <c r="D1720" t="s">
        <v>618</v>
      </c>
      <c r="E1720" t="s">
        <v>2065</v>
      </c>
      <c r="F1720" t="s">
        <v>297</v>
      </c>
      <c r="G1720" t="s">
        <v>298</v>
      </c>
      <c r="H1720" t="s">
        <v>2136</v>
      </c>
      <c r="I1720">
        <v>1</v>
      </c>
      <c r="J1720">
        <v>1</v>
      </c>
    </row>
    <row r="1721" spans="1:10" x14ac:dyDescent="0.25">
      <c r="A1721" t="s">
        <v>15744</v>
      </c>
      <c r="B1721" t="s">
        <v>12503</v>
      </c>
      <c r="C1721" t="s">
        <v>617</v>
      </c>
      <c r="D1721" t="s">
        <v>618</v>
      </c>
      <c r="E1721" t="s">
        <v>2065</v>
      </c>
      <c r="F1721" t="s">
        <v>247</v>
      </c>
      <c r="G1721" t="s">
        <v>248</v>
      </c>
      <c r="H1721" t="s">
        <v>2131</v>
      </c>
      <c r="I1721">
        <v>0.23097989812126857</v>
      </c>
      <c r="J1721">
        <v>0.41573095251136549</v>
      </c>
    </row>
    <row r="1722" spans="1:10" x14ac:dyDescent="0.25">
      <c r="A1722" t="s">
        <v>15745</v>
      </c>
      <c r="B1722" t="s">
        <v>12504</v>
      </c>
      <c r="C1722" t="s">
        <v>617</v>
      </c>
      <c r="D1722" t="s">
        <v>618</v>
      </c>
      <c r="E1722" t="s">
        <v>2065</v>
      </c>
      <c r="F1722" t="s">
        <v>247</v>
      </c>
      <c r="G1722" t="s">
        <v>248</v>
      </c>
      <c r="H1722" t="s">
        <v>2132</v>
      </c>
      <c r="I1722">
        <v>0.1048951048951049</v>
      </c>
      <c r="J1722">
        <v>0.32167832167832167</v>
      </c>
    </row>
    <row r="1723" spans="1:10" x14ac:dyDescent="0.25">
      <c r="A1723" t="s">
        <v>15746</v>
      </c>
      <c r="B1723" t="s">
        <v>12505</v>
      </c>
      <c r="C1723" t="s">
        <v>617</v>
      </c>
      <c r="D1723" t="s">
        <v>618</v>
      </c>
      <c r="E1723" t="s">
        <v>2065</v>
      </c>
      <c r="F1723" t="s">
        <v>247</v>
      </c>
      <c r="G1723" t="s">
        <v>248</v>
      </c>
      <c r="H1723" t="s">
        <v>2136</v>
      </c>
      <c r="I1723">
        <v>0.26565643019981228</v>
      </c>
      <c r="J1723">
        <v>0.51481829153815206</v>
      </c>
    </row>
    <row r="1724" spans="1:10" x14ac:dyDescent="0.25">
      <c r="A1724" t="s">
        <v>15747</v>
      </c>
      <c r="B1724" t="s">
        <v>12506</v>
      </c>
      <c r="C1724" t="s">
        <v>617</v>
      </c>
      <c r="D1724" t="s">
        <v>618</v>
      </c>
      <c r="E1724" t="s">
        <v>2065</v>
      </c>
      <c r="F1724" t="s">
        <v>247</v>
      </c>
      <c r="G1724" t="s">
        <v>248</v>
      </c>
      <c r="H1724" t="s">
        <v>2345</v>
      </c>
      <c r="I1724">
        <v>0.20981548411641621</v>
      </c>
      <c r="J1724">
        <v>0.34801217424386532</v>
      </c>
    </row>
    <row r="1725" spans="1:10" x14ac:dyDescent="0.25">
      <c r="A1725" t="s">
        <v>15748</v>
      </c>
      <c r="B1725" t="s">
        <v>12507</v>
      </c>
      <c r="C1725" t="s">
        <v>617</v>
      </c>
      <c r="D1725" t="s">
        <v>618</v>
      </c>
      <c r="E1725" t="s">
        <v>2065</v>
      </c>
      <c r="F1725" t="s">
        <v>247</v>
      </c>
      <c r="G1725" t="s">
        <v>248</v>
      </c>
      <c r="H1725" t="s">
        <v>2138</v>
      </c>
      <c r="I1725">
        <v>0.17263157894736841</v>
      </c>
      <c r="J1725">
        <v>0.30736842105263157</v>
      </c>
    </row>
    <row r="1726" spans="1:10" x14ac:dyDescent="0.25">
      <c r="A1726" t="s">
        <v>15749</v>
      </c>
      <c r="B1726" t="s">
        <v>12508</v>
      </c>
      <c r="C1726" t="s">
        <v>617</v>
      </c>
      <c r="D1726" t="s">
        <v>618</v>
      </c>
      <c r="E1726" t="s">
        <v>2065</v>
      </c>
      <c r="F1726" t="s">
        <v>247</v>
      </c>
      <c r="G1726" t="s">
        <v>248</v>
      </c>
      <c r="H1726" t="s">
        <v>2140</v>
      </c>
      <c r="I1726">
        <v>0.17263157894736841</v>
      </c>
      <c r="J1726">
        <v>0.30736842105263157</v>
      </c>
    </row>
    <row r="1727" spans="1:10" x14ac:dyDescent="0.25">
      <c r="A1727" t="s">
        <v>15750</v>
      </c>
      <c r="B1727" t="s">
        <v>12509</v>
      </c>
      <c r="C1727" t="s">
        <v>617</v>
      </c>
      <c r="D1727" t="s">
        <v>618</v>
      </c>
      <c r="E1727" t="s">
        <v>2065</v>
      </c>
      <c r="F1727" t="s">
        <v>247</v>
      </c>
      <c r="G1727" t="s">
        <v>248</v>
      </c>
      <c r="H1727" t="s">
        <v>2142</v>
      </c>
      <c r="I1727">
        <v>0.27173913043478259</v>
      </c>
      <c r="J1727">
        <v>0.54891304347826086</v>
      </c>
    </row>
    <row r="1728" spans="1:10" x14ac:dyDescent="0.25">
      <c r="A1728" t="s">
        <v>15751</v>
      </c>
      <c r="B1728" t="s">
        <v>12510</v>
      </c>
      <c r="C1728" t="s">
        <v>617</v>
      </c>
      <c r="D1728" t="s">
        <v>618</v>
      </c>
      <c r="E1728" t="s">
        <v>2065</v>
      </c>
      <c r="F1728" t="s">
        <v>247</v>
      </c>
      <c r="G1728" t="s">
        <v>248</v>
      </c>
      <c r="H1728" t="s">
        <v>2144</v>
      </c>
      <c r="I1728">
        <v>0.27173913043478259</v>
      </c>
      <c r="J1728">
        <v>0.54891304347826086</v>
      </c>
    </row>
    <row r="1729" spans="1:10" x14ac:dyDescent="0.25">
      <c r="A1729" t="s">
        <v>15752</v>
      </c>
      <c r="B1729" t="s">
        <v>12511</v>
      </c>
      <c r="C1729" t="s">
        <v>617</v>
      </c>
      <c r="D1729" t="s">
        <v>618</v>
      </c>
      <c r="E1729" t="s">
        <v>2065</v>
      </c>
      <c r="F1729" t="s">
        <v>247</v>
      </c>
      <c r="G1729" t="s">
        <v>248</v>
      </c>
      <c r="H1729" t="s">
        <v>2146</v>
      </c>
      <c r="I1729">
        <v>0.29141176470588237</v>
      </c>
      <c r="J1729">
        <v>0.40570588235294119</v>
      </c>
    </row>
    <row r="1730" spans="1:10" x14ac:dyDescent="0.25">
      <c r="A1730" t="s">
        <v>15753</v>
      </c>
      <c r="B1730" t="s">
        <v>12512</v>
      </c>
      <c r="C1730" t="s">
        <v>617</v>
      </c>
      <c r="D1730" t="s">
        <v>618</v>
      </c>
      <c r="E1730" t="s">
        <v>2065</v>
      </c>
      <c r="F1730" t="s">
        <v>247</v>
      </c>
      <c r="G1730" t="s">
        <v>248</v>
      </c>
      <c r="H1730" t="s">
        <v>2148</v>
      </c>
      <c r="I1730">
        <v>0.30296296296296299</v>
      </c>
      <c r="J1730">
        <v>0.4937037037037037</v>
      </c>
    </row>
    <row r="1731" spans="1:10" x14ac:dyDescent="0.25">
      <c r="A1731" t="s">
        <v>15754</v>
      </c>
      <c r="B1731" t="s">
        <v>12513</v>
      </c>
      <c r="C1731" t="s">
        <v>617</v>
      </c>
      <c r="D1731" t="s">
        <v>618</v>
      </c>
      <c r="E1731" t="s">
        <v>2065</v>
      </c>
      <c r="F1731" t="s">
        <v>247</v>
      </c>
      <c r="G1731" t="s">
        <v>248</v>
      </c>
      <c r="H1731" t="s">
        <v>2150</v>
      </c>
      <c r="I1731">
        <v>0.25538170744513283</v>
      </c>
      <c r="J1731">
        <v>0.4993174419825685</v>
      </c>
    </row>
    <row r="1732" spans="1:10" x14ac:dyDescent="0.25">
      <c r="A1732" t="s">
        <v>15755</v>
      </c>
      <c r="B1732" t="s">
        <v>12514</v>
      </c>
      <c r="C1732" t="s">
        <v>617</v>
      </c>
      <c r="D1732" t="s">
        <v>618</v>
      </c>
      <c r="E1732" t="s">
        <v>2065</v>
      </c>
      <c r="F1732" t="s">
        <v>247</v>
      </c>
      <c r="G1732" t="s">
        <v>248</v>
      </c>
      <c r="H1732" t="s">
        <v>2151</v>
      </c>
      <c r="I1732">
        <v>0.25242718446601942</v>
      </c>
      <c r="J1732">
        <v>0.50485436893203883</v>
      </c>
    </row>
    <row r="1733" spans="1:10" x14ac:dyDescent="0.25">
      <c r="A1733" t="s">
        <v>15756</v>
      </c>
      <c r="B1733" t="s">
        <v>12515</v>
      </c>
      <c r="C1733" t="s">
        <v>617</v>
      </c>
      <c r="D1733" t="s">
        <v>618</v>
      </c>
      <c r="E1733" t="s">
        <v>2065</v>
      </c>
      <c r="F1733" t="s">
        <v>247</v>
      </c>
      <c r="G1733" t="s">
        <v>248</v>
      </c>
      <c r="H1733" t="s">
        <v>4426</v>
      </c>
      <c r="I1733">
        <v>0.25</v>
      </c>
      <c r="J1733">
        <v>0.5</v>
      </c>
    </row>
    <row r="1734" spans="1:10" x14ac:dyDescent="0.25">
      <c r="A1734" t="s">
        <v>15757</v>
      </c>
      <c r="B1734" t="s">
        <v>12516</v>
      </c>
      <c r="C1734" t="s">
        <v>617</v>
      </c>
      <c r="D1734" t="s">
        <v>618</v>
      </c>
      <c r="E1734" t="s">
        <v>2065</v>
      </c>
      <c r="F1734" t="s">
        <v>247</v>
      </c>
      <c r="G1734" t="s">
        <v>248</v>
      </c>
      <c r="H1734" t="s">
        <v>4433</v>
      </c>
      <c r="I1734">
        <v>0</v>
      </c>
      <c r="J1734">
        <v>0.5</v>
      </c>
    </row>
    <row r="1735" spans="1:10" x14ac:dyDescent="0.25">
      <c r="A1735" t="s">
        <v>15758</v>
      </c>
      <c r="B1735" t="s">
        <v>12517</v>
      </c>
      <c r="C1735" t="s">
        <v>628</v>
      </c>
      <c r="D1735" t="s">
        <v>618</v>
      </c>
      <c r="E1735" t="s">
        <v>2065</v>
      </c>
      <c r="F1735" t="s">
        <v>304</v>
      </c>
      <c r="G1735" t="s">
        <v>305</v>
      </c>
      <c r="H1735" t="s">
        <v>2131</v>
      </c>
      <c r="I1735">
        <v>1.3658714259697688E-2</v>
      </c>
      <c r="J1735">
        <v>0.20488071389546531</v>
      </c>
    </row>
    <row r="1736" spans="1:10" x14ac:dyDescent="0.25">
      <c r="A1736" t="s">
        <v>15759</v>
      </c>
      <c r="B1736" t="s">
        <v>12518</v>
      </c>
      <c r="C1736" t="s">
        <v>628</v>
      </c>
      <c r="D1736" t="s">
        <v>618</v>
      </c>
      <c r="E1736" t="s">
        <v>2065</v>
      </c>
      <c r="F1736" t="s">
        <v>304</v>
      </c>
      <c r="G1736" t="s">
        <v>305</v>
      </c>
      <c r="H1736" t="s">
        <v>2132</v>
      </c>
      <c r="I1736">
        <v>5.5026455026455028E-2</v>
      </c>
      <c r="J1736">
        <v>0.11781305114638448</v>
      </c>
    </row>
    <row r="1737" spans="1:10" x14ac:dyDescent="0.25">
      <c r="A1737" t="s">
        <v>15760</v>
      </c>
      <c r="B1737" t="s">
        <v>12519</v>
      </c>
      <c r="C1737" t="s">
        <v>628</v>
      </c>
      <c r="D1737" t="s">
        <v>618</v>
      </c>
      <c r="E1737" t="s">
        <v>2065</v>
      </c>
      <c r="F1737" t="s">
        <v>304</v>
      </c>
      <c r="G1737" t="s">
        <v>305</v>
      </c>
      <c r="H1737" t="s">
        <v>2138</v>
      </c>
      <c r="I1737">
        <v>0</v>
      </c>
      <c r="J1737">
        <v>0</v>
      </c>
    </row>
    <row r="1738" spans="1:10" x14ac:dyDescent="0.25">
      <c r="A1738" t="s">
        <v>15761</v>
      </c>
      <c r="B1738" t="s">
        <v>12520</v>
      </c>
      <c r="C1738" t="s">
        <v>628</v>
      </c>
      <c r="D1738" t="s">
        <v>618</v>
      </c>
      <c r="E1738" t="s">
        <v>2065</v>
      </c>
      <c r="F1738" t="s">
        <v>304</v>
      </c>
      <c r="G1738" t="s">
        <v>305</v>
      </c>
      <c r="H1738" t="s">
        <v>2140</v>
      </c>
      <c r="I1738">
        <v>0</v>
      </c>
      <c r="J1738">
        <v>0.6</v>
      </c>
    </row>
    <row r="1739" spans="1:10" x14ac:dyDescent="0.25">
      <c r="A1739" t="s">
        <v>15762</v>
      </c>
      <c r="B1739" t="s">
        <v>12521</v>
      </c>
      <c r="C1739" t="s">
        <v>629</v>
      </c>
      <c r="D1739" t="s">
        <v>618</v>
      </c>
      <c r="E1739" t="s">
        <v>2065</v>
      </c>
      <c r="F1739" t="s">
        <v>312</v>
      </c>
      <c r="G1739" t="s">
        <v>313</v>
      </c>
      <c r="H1739" t="s">
        <v>2131</v>
      </c>
      <c r="I1739">
        <v>6.1375410758163357E-2</v>
      </c>
      <c r="J1739">
        <v>0.16889191509517748</v>
      </c>
    </row>
    <row r="1740" spans="1:10" x14ac:dyDescent="0.25">
      <c r="A1740" t="s">
        <v>15763</v>
      </c>
      <c r="B1740" t="s">
        <v>12522</v>
      </c>
      <c r="C1740" t="s">
        <v>629</v>
      </c>
      <c r="D1740" t="s">
        <v>618</v>
      </c>
      <c r="E1740" t="s">
        <v>2065</v>
      </c>
      <c r="F1740" t="s">
        <v>312</v>
      </c>
      <c r="G1740" t="s">
        <v>313</v>
      </c>
      <c r="H1740" t="s">
        <v>2132</v>
      </c>
      <c r="I1740">
        <v>0.5</v>
      </c>
      <c r="J1740">
        <v>1</v>
      </c>
    </row>
    <row r="1741" spans="1:10" x14ac:dyDescent="0.25">
      <c r="A1741" t="s">
        <v>15764</v>
      </c>
      <c r="B1741" t="s">
        <v>12523</v>
      </c>
      <c r="C1741" t="s">
        <v>629</v>
      </c>
      <c r="D1741" t="s">
        <v>618</v>
      </c>
      <c r="E1741" t="s">
        <v>2065</v>
      </c>
      <c r="F1741" t="s">
        <v>312</v>
      </c>
      <c r="G1741" t="s">
        <v>313</v>
      </c>
      <c r="H1741" t="s">
        <v>2136</v>
      </c>
      <c r="I1741">
        <v>0.18543046357615894</v>
      </c>
      <c r="J1741">
        <v>0.35099337748344372</v>
      </c>
    </row>
    <row r="1742" spans="1:10" x14ac:dyDescent="0.25">
      <c r="A1742" t="s">
        <v>15765</v>
      </c>
      <c r="B1742" t="s">
        <v>12524</v>
      </c>
      <c r="C1742" t="s">
        <v>629</v>
      </c>
      <c r="D1742" t="s">
        <v>618</v>
      </c>
      <c r="E1742" t="s">
        <v>2065</v>
      </c>
      <c r="F1742" t="s">
        <v>312</v>
      </c>
      <c r="G1742" t="s">
        <v>313</v>
      </c>
      <c r="H1742" t="s">
        <v>2138</v>
      </c>
      <c r="I1742">
        <v>0.12820512820512819</v>
      </c>
      <c r="J1742">
        <v>0.27350427350427353</v>
      </c>
    </row>
    <row r="1743" spans="1:10" x14ac:dyDescent="0.25">
      <c r="A1743" t="s">
        <v>15766</v>
      </c>
      <c r="B1743" t="s">
        <v>12525</v>
      </c>
      <c r="C1743" t="s">
        <v>629</v>
      </c>
      <c r="D1743" t="s">
        <v>618</v>
      </c>
      <c r="E1743" t="s">
        <v>2065</v>
      </c>
      <c r="F1743" t="s">
        <v>312</v>
      </c>
      <c r="G1743" t="s">
        <v>313</v>
      </c>
      <c r="H1743" t="s">
        <v>2140</v>
      </c>
      <c r="I1743">
        <v>0</v>
      </c>
      <c r="J1743">
        <v>1</v>
      </c>
    </row>
    <row r="1744" spans="1:10" x14ac:dyDescent="0.25">
      <c r="A1744" t="s">
        <v>15767</v>
      </c>
      <c r="B1744" t="s">
        <v>12526</v>
      </c>
      <c r="C1744" t="s">
        <v>629</v>
      </c>
      <c r="D1744" t="s">
        <v>618</v>
      </c>
      <c r="E1744" t="s">
        <v>2065</v>
      </c>
      <c r="F1744" t="s">
        <v>312</v>
      </c>
      <c r="G1744" t="s">
        <v>313</v>
      </c>
      <c r="H1744" t="s">
        <v>2202</v>
      </c>
      <c r="I1744">
        <v>0.10526315789473684</v>
      </c>
      <c r="J1744">
        <v>0.10526315789473684</v>
      </c>
    </row>
    <row r="1745" spans="1:10" x14ac:dyDescent="0.25">
      <c r="A1745" t="s">
        <v>15768</v>
      </c>
      <c r="B1745" t="s">
        <v>12527</v>
      </c>
      <c r="C1745" t="s">
        <v>629</v>
      </c>
      <c r="D1745" t="s">
        <v>618</v>
      </c>
      <c r="E1745" t="s">
        <v>2065</v>
      </c>
      <c r="F1745" t="s">
        <v>312</v>
      </c>
      <c r="G1745" t="s">
        <v>313</v>
      </c>
      <c r="H1745" t="s">
        <v>2142</v>
      </c>
      <c r="I1745">
        <v>0.33333333333333331</v>
      </c>
      <c r="J1745">
        <v>0.63888888888888884</v>
      </c>
    </row>
    <row r="1746" spans="1:10" x14ac:dyDescent="0.25">
      <c r="A1746" t="s">
        <v>15769</v>
      </c>
      <c r="B1746" t="s">
        <v>12528</v>
      </c>
      <c r="C1746" t="s">
        <v>629</v>
      </c>
      <c r="D1746" t="s">
        <v>618</v>
      </c>
      <c r="E1746" t="s">
        <v>2065</v>
      </c>
      <c r="F1746" t="s">
        <v>312</v>
      </c>
      <c r="G1746" t="s">
        <v>313</v>
      </c>
      <c r="H1746" t="s">
        <v>2144</v>
      </c>
      <c r="I1746">
        <v>0</v>
      </c>
      <c r="J1746">
        <v>1</v>
      </c>
    </row>
    <row r="1747" spans="1:10" x14ac:dyDescent="0.25">
      <c r="A1747" t="s">
        <v>15770</v>
      </c>
      <c r="B1747" t="s">
        <v>12529</v>
      </c>
      <c r="C1747" t="s">
        <v>629</v>
      </c>
      <c r="D1747" t="s">
        <v>618</v>
      </c>
      <c r="E1747" t="s">
        <v>2065</v>
      </c>
      <c r="F1747" t="s">
        <v>312</v>
      </c>
      <c r="G1747" t="s">
        <v>313</v>
      </c>
      <c r="H1747" t="s">
        <v>2317</v>
      </c>
      <c r="I1747">
        <v>6.25E-2</v>
      </c>
      <c r="J1747">
        <v>0.5625</v>
      </c>
    </row>
    <row r="1748" spans="1:10" x14ac:dyDescent="0.25">
      <c r="A1748" t="s">
        <v>15771</v>
      </c>
      <c r="B1748" t="s">
        <v>12530</v>
      </c>
      <c r="C1748" t="s">
        <v>629</v>
      </c>
      <c r="D1748" t="s">
        <v>618</v>
      </c>
      <c r="E1748" t="s">
        <v>2065</v>
      </c>
      <c r="F1748" t="s">
        <v>312</v>
      </c>
      <c r="G1748" t="s">
        <v>313</v>
      </c>
      <c r="H1748" t="s">
        <v>2146</v>
      </c>
      <c r="I1748">
        <v>0.24760991207034372</v>
      </c>
      <c r="J1748">
        <v>0.64589608313349323</v>
      </c>
    </row>
    <row r="1749" spans="1:10" x14ac:dyDescent="0.25">
      <c r="A1749" t="s">
        <v>15772</v>
      </c>
      <c r="B1749" t="s">
        <v>12531</v>
      </c>
      <c r="C1749" t="s">
        <v>629</v>
      </c>
      <c r="D1749" t="s">
        <v>618</v>
      </c>
      <c r="E1749" t="s">
        <v>2065</v>
      </c>
      <c r="F1749" t="s">
        <v>312</v>
      </c>
      <c r="G1749" t="s">
        <v>313</v>
      </c>
      <c r="H1749" t="s">
        <v>2148</v>
      </c>
      <c r="I1749">
        <v>0.66666666666666663</v>
      </c>
      <c r="J1749">
        <v>1</v>
      </c>
    </row>
    <row r="1750" spans="1:10" x14ac:dyDescent="0.25">
      <c r="A1750" t="s">
        <v>15773</v>
      </c>
      <c r="B1750" t="s">
        <v>12532</v>
      </c>
      <c r="C1750" t="s">
        <v>629</v>
      </c>
      <c r="D1750" t="s">
        <v>618</v>
      </c>
      <c r="E1750" t="s">
        <v>2065</v>
      </c>
      <c r="F1750" t="s">
        <v>312</v>
      </c>
      <c r="G1750" t="s">
        <v>313</v>
      </c>
      <c r="H1750" t="s">
        <v>4416</v>
      </c>
      <c r="I1750">
        <v>5.5081967213114758E-2</v>
      </c>
      <c r="J1750">
        <v>0.19344262295081968</v>
      </c>
    </row>
    <row r="1751" spans="1:10" x14ac:dyDescent="0.25">
      <c r="A1751" t="s">
        <v>15774</v>
      </c>
      <c r="B1751" t="s">
        <v>12533</v>
      </c>
      <c r="C1751" t="s">
        <v>629</v>
      </c>
      <c r="D1751" t="s">
        <v>618</v>
      </c>
      <c r="E1751" t="s">
        <v>2065</v>
      </c>
      <c r="F1751" t="s">
        <v>312</v>
      </c>
      <c r="G1751" t="s">
        <v>313</v>
      </c>
      <c r="H1751" t="s">
        <v>2150</v>
      </c>
      <c r="I1751">
        <v>0.37463897049695866</v>
      </c>
      <c r="J1751">
        <v>0.94314561178466505</v>
      </c>
    </row>
    <row r="1752" spans="1:10" x14ac:dyDescent="0.25">
      <c r="A1752" t="s">
        <v>15775</v>
      </c>
      <c r="B1752" t="s">
        <v>12534</v>
      </c>
      <c r="C1752" t="s">
        <v>629</v>
      </c>
      <c r="D1752" t="s">
        <v>618</v>
      </c>
      <c r="E1752" t="s">
        <v>2065</v>
      </c>
      <c r="F1752" t="s">
        <v>312</v>
      </c>
      <c r="G1752" t="s">
        <v>313</v>
      </c>
      <c r="H1752" t="s">
        <v>2151</v>
      </c>
      <c r="I1752">
        <v>0.66666666666666663</v>
      </c>
      <c r="J1752">
        <v>1</v>
      </c>
    </row>
    <row r="1753" spans="1:10" x14ac:dyDescent="0.25">
      <c r="A1753" t="s">
        <v>15776</v>
      </c>
      <c r="B1753" t="s">
        <v>12535</v>
      </c>
      <c r="C1753" t="s">
        <v>629</v>
      </c>
      <c r="D1753" t="s">
        <v>618</v>
      </c>
      <c r="E1753" t="s">
        <v>2065</v>
      </c>
      <c r="F1753" t="s">
        <v>312</v>
      </c>
      <c r="G1753" t="s">
        <v>313</v>
      </c>
      <c r="H1753" t="s">
        <v>4426</v>
      </c>
      <c r="I1753">
        <v>3.6781609195402298E-2</v>
      </c>
      <c r="J1753">
        <v>9.3103448275862075E-2</v>
      </c>
    </row>
    <row r="1754" spans="1:10" x14ac:dyDescent="0.25">
      <c r="A1754" t="s">
        <v>15777</v>
      </c>
      <c r="B1754" t="s">
        <v>12536</v>
      </c>
      <c r="C1754" t="s">
        <v>629</v>
      </c>
      <c r="D1754" t="s">
        <v>618</v>
      </c>
      <c r="E1754" t="s">
        <v>2065</v>
      </c>
      <c r="F1754" t="s">
        <v>312</v>
      </c>
      <c r="G1754" t="s">
        <v>313</v>
      </c>
      <c r="H1754" t="s">
        <v>2152</v>
      </c>
      <c r="I1754">
        <v>0.11921921921921921</v>
      </c>
      <c r="J1754">
        <v>0.21981981981981982</v>
      </c>
    </row>
    <row r="1755" spans="1:10" x14ac:dyDescent="0.25">
      <c r="A1755" t="s">
        <v>15778</v>
      </c>
      <c r="B1755" t="s">
        <v>12537</v>
      </c>
      <c r="C1755" t="s">
        <v>629</v>
      </c>
      <c r="D1755" t="s">
        <v>618</v>
      </c>
      <c r="E1755" t="s">
        <v>2065</v>
      </c>
      <c r="F1755" t="s">
        <v>312</v>
      </c>
      <c r="G1755" t="s">
        <v>313</v>
      </c>
      <c r="H1755" t="s">
        <v>2154</v>
      </c>
      <c r="I1755">
        <v>0</v>
      </c>
      <c r="J1755">
        <v>0.5</v>
      </c>
    </row>
    <row r="1756" spans="1:10" x14ac:dyDescent="0.25">
      <c r="A1756" t="s">
        <v>15779</v>
      </c>
      <c r="B1756" t="s">
        <v>12538</v>
      </c>
      <c r="C1756" t="s">
        <v>629</v>
      </c>
      <c r="D1756" t="s">
        <v>618</v>
      </c>
      <c r="E1756" t="s">
        <v>2065</v>
      </c>
      <c r="F1756" t="s">
        <v>312</v>
      </c>
      <c r="G1756" t="s">
        <v>313</v>
      </c>
      <c r="H1756" t="s">
        <v>4419</v>
      </c>
      <c r="I1756">
        <v>1.3114754098360655</v>
      </c>
      <c r="J1756">
        <v>4.3278688524590168</v>
      </c>
    </row>
    <row r="1757" spans="1:10" x14ac:dyDescent="0.25">
      <c r="A1757" t="s">
        <v>15780</v>
      </c>
      <c r="B1757" t="s">
        <v>12539</v>
      </c>
      <c r="C1757" t="s">
        <v>629</v>
      </c>
      <c r="D1757" t="s">
        <v>618</v>
      </c>
      <c r="E1757" t="s">
        <v>2065</v>
      </c>
      <c r="F1757" t="s">
        <v>312</v>
      </c>
      <c r="G1757" t="s">
        <v>313</v>
      </c>
      <c r="H1757" t="s">
        <v>2156</v>
      </c>
      <c r="I1757">
        <v>0.24999355553837033</v>
      </c>
      <c r="J1757">
        <v>0.49998711107674065</v>
      </c>
    </row>
    <row r="1758" spans="1:10" x14ac:dyDescent="0.25">
      <c r="A1758" t="s">
        <v>15781</v>
      </c>
      <c r="B1758" t="s">
        <v>12540</v>
      </c>
      <c r="C1758" t="s">
        <v>629</v>
      </c>
      <c r="D1758" t="s">
        <v>618</v>
      </c>
      <c r="E1758" t="s">
        <v>2065</v>
      </c>
      <c r="F1758" t="s">
        <v>312</v>
      </c>
      <c r="G1758" t="s">
        <v>313</v>
      </c>
      <c r="H1758" t="s">
        <v>2157</v>
      </c>
      <c r="I1758">
        <v>0.4</v>
      </c>
      <c r="J1758">
        <v>0.8</v>
      </c>
    </row>
    <row r="1759" spans="1:10" x14ac:dyDescent="0.25">
      <c r="A1759" t="s">
        <v>15782</v>
      </c>
      <c r="B1759" t="s">
        <v>12541</v>
      </c>
      <c r="C1759" t="s">
        <v>629</v>
      </c>
      <c r="D1759" t="s">
        <v>618</v>
      </c>
      <c r="E1759" t="s">
        <v>2065</v>
      </c>
      <c r="F1759" t="s">
        <v>312</v>
      </c>
      <c r="G1759" t="s">
        <v>313</v>
      </c>
      <c r="H1759" t="s">
        <v>4420</v>
      </c>
      <c r="I1759">
        <v>0.25</v>
      </c>
      <c r="J1759">
        <v>0.50024570024570025</v>
      </c>
    </row>
    <row r="1760" spans="1:10" x14ac:dyDescent="0.25">
      <c r="A1760" t="s">
        <v>15783</v>
      </c>
      <c r="B1760" t="s">
        <v>12546</v>
      </c>
      <c r="C1760" t="s">
        <v>633</v>
      </c>
      <c r="D1760" t="s">
        <v>618</v>
      </c>
      <c r="E1760" t="s">
        <v>2065</v>
      </c>
      <c r="F1760" t="s">
        <v>322</v>
      </c>
      <c r="G1760" t="s">
        <v>323</v>
      </c>
      <c r="H1760" t="s">
        <v>2131</v>
      </c>
      <c r="I1760">
        <v>0.125</v>
      </c>
      <c r="J1760">
        <v>0.78749999999999998</v>
      </c>
    </row>
    <row r="1761" spans="1:10" x14ac:dyDescent="0.25">
      <c r="A1761" t="s">
        <v>15784</v>
      </c>
      <c r="B1761" t="s">
        <v>12547</v>
      </c>
      <c r="C1761" t="s">
        <v>633</v>
      </c>
      <c r="D1761" t="s">
        <v>618</v>
      </c>
      <c r="E1761" t="s">
        <v>2065</v>
      </c>
      <c r="F1761" t="s">
        <v>322</v>
      </c>
      <c r="G1761" t="s">
        <v>323</v>
      </c>
      <c r="H1761" t="s">
        <v>2132</v>
      </c>
      <c r="I1761">
        <v>1</v>
      </c>
      <c r="J1761">
        <v>1</v>
      </c>
    </row>
    <row r="1762" spans="1:10" x14ac:dyDescent="0.25">
      <c r="A1762" t="s">
        <v>15785</v>
      </c>
      <c r="B1762" t="s">
        <v>12548</v>
      </c>
      <c r="C1762" t="s">
        <v>633</v>
      </c>
      <c r="D1762" t="s">
        <v>618</v>
      </c>
      <c r="E1762" t="s">
        <v>2065</v>
      </c>
      <c r="F1762" t="s">
        <v>322</v>
      </c>
      <c r="G1762" t="s">
        <v>323</v>
      </c>
      <c r="H1762" t="s">
        <v>2136</v>
      </c>
      <c r="I1762">
        <v>1</v>
      </c>
      <c r="J1762">
        <v>1</v>
      </c>
    </row>
    <row r="1763" spans="1:10" x14ac:dyDescent="0.25">
      <c r="A1763" t="s">
        <v>15786</v>
      </c>
      <c r="B1763" t="s">
        <v>12549</v>
      </c>
      <c r="C1763" t="s">
        <v>634</v>
      </c>
      <c r="D1763" t="s">
        <v>618</v>
      </c>
      <c r="E1763" t="s">
        <v>2065</v>
      </c>
      <c r="F1763" t="s">
        <v>328</v>
      </c>
      <c r="G1763" t="s">
        <v>329</v>
      </c>
      <c r="H1763" t="s">
        <v>2131</v>
      </c>
      <c r="I1763">
        <v>0</v>
      </c>
      <c r="J1763">
        <v>0</v>
      </c>
    </row>
    <row r="1764" spans="1:10" x14ac:dyDescent="0.25">
      <c r="A1764" t="s">
        <v>15787</v>
      </c>
      <c r="B1764" t="s">
        <v>12550</v>
      </c>
      <c r="C1764" t="s">
        <v>634</v>
      </c>
      <c r="D1764" t="s">
        <v>618</v>
      </c>
      <c r="E1764" t="s">
        <v>2065</v>
      </c>
      <c r="F1764" t="s">
        <v>328</v>
      </c>
      <c r="G1764" t="s">
        <v>329</v>
      </c>
      <c r="H1764" t="s">
        <v>2132</v>
      </c>
      <c r="I1764">
        <v>1</v>
      </c>
      <c r="J1764">
        <v>1</v>
      </c>
    </row>
    <row r="1765" spans="1:10" x14ac:dyDescent="0.25">
      <c r="A1765" t="s">
        <v>15788</v>
      </c>
      <c r="B1765" t="s">
        <v>12551</v>
      </c>
      <c r="C1765" t="s">
        <v>634</v>
      </c>
      <c r="D1765" t="s">
        <v>618</v>
      </c>
      <c r="E1765" t="s">
        <v>2065</v>
      </c>
      <c r="F1765" t="s">
        <v>328</v>
      </c>
      <c r="G1765" t="s">
        <v>329</v>
      </c>
      <c r="H1765" t="s">
        <v>2136</v>
      </c>
      <c r="I1765">
        <v>0</v>
      </c>
      <c r="J1765">
        <v>0</v>
      </c>
    </row>
    <row r="1766" spans="1:10" x14ac:dyDescent="0.25">
      <c r="A1766" t="s">
        <v>15789</v>
      </c>
      <c r="B1766" t="s">
        <v>12552</v>
      </c>
      <c r="C1766" t="s">
        <v>634</v>
      </c>
      <c r="D1766" t="s">
        <v>618</v>
      </c>
      <c r="E1766" t="s">
        <v>2065</v>
      </c>
      <c r="F1766" t="s">
        <v>328</v>
      </c>
      <c r="G1766" t="s">
        <v>329</v>
      </c>
      <c r="H1766" t="s">
        <v>4434</v>
      </c>
      <c r="I1766">
        <v>0</v>
      </c>
      <c r="J1766">
        <v>0</v>
      </c>
    </row>
    <row r="1767" spans="1:10" x14ac:dyDescent="0.25">
      <c r="A1767" t="s">
        <v>15790</v>
      </c>
      <c r="B1767" t="s">
        <v>12553</v>
      </c>
      <c r="C1767" t="s">
        <v>634</v>
      </c>
      <c r="D1767" t="s">
        <v>618</v>
      </c>
      <c r="E1767" t="s">
        <v>2065</v>
      </c>
      <c r="F1767" t="s">
        <v>328</v>
      </c>
      <c r="G1767" t="s">
        <v>329</v>
      </c>
      <c r="H1767" t="s">
        <v>2138</v>
      </c>
      <c r="I1767">
        <v>0</v>
      </c>
      <c r="J1767">
        <v>0</v>
      </c>
    </row>
    <row r="1768" spans="1:10" x14ac:dyDescent="0.25">
      <c r="A1768" t="s">
        <v>15791</v>
      </c>
      <c r="B1768" t="s">
        <v>12554</v>
      </c>
      <c r="C1768" t="s">
        <v>634</v>
      </c>
      <c r="D1768" t="s">
        <v>618</v>
      </c>
      <c r="E1768" t="s">
        <v>2065</v>
      </c>
      <c r="F1768" t="s">
        <v>328</v>
      </c>
      <c r="G1768" t="s">
        <v>329</v>
      </c>
      <c r="H1768" t="s">
        <v>2140</v>
      </c>
      <c r="I1768">
        <v>0</v>
      </c>
      <c r="J1768">
        <v>0</v>
      </c>
    </row>
    <row r="1769" spans="1:10" x14ac:dyDescent="0.25">
      <c r="A1769" t="s">
        <v>15792</v>
      </c>
      <c r="B1769" t="s">
        <v>12555</v>
      </c>
      <c r="C1769" t="s">
        <v>634</v>
      </c>
      <c r="D1769" t="s">
        <v>618</v>
      </c>
      <c r="E1769" t="s">
        <v>2065</v>
      </c>
      <c r="F1769" t="s">
        <v>328</v>
      </c>
      <c r="G1769" t="s">
        <v>329</v>
      </c>
      <c r="H1769" t="s">
        <v>2202</v>
      </c>
      <c r="I1769">
        <v>0</v>
      </c>
      <c r="J1769">
        <v>0</v>
      </c>
    </row>
    <row r="1770" spans="1:10" x14ac:dyDescent="0.25">
      <c r="A1770" t="s">
        <v>15793</v>
      </c>
      <c r="B1770" t="s">
        <v>12556</v>
      </c>
      <c r="C1770" t="s">
        <v>634</v>
      </c>
      <c r="D1770" t="s">
        <v>618</v>
      </c>
      <c r="E1770" t="s">
        <v>2065</v>
      </c>
      <c r="F1770" t="s">
        <v>328</v>
      </c>
      <c r="G1770" t="s">
        <v>329</v>
      </c>
      <c r="H1770" t="s">
        <v>4435</v>
      </c>
      <c r="I1770">
        <v>0</v>
      </c>
      <c r="J1770">
        <v>0</v>
      </c>
    </row>
    <row r="1771" spans="1:10" x14ac:dyDescent="0.25">
      <c r="A1771" t="s">
        <v>15794</v>
      </c>
      <c r="B1771" t="s">
        <v>12557</v>
      </c>
      <c r="C1771" t="s">
        <v>635</v>
      </c>
      <c r="D1771" t="s">
        <v>618</v>
      </c>
      <c r="E1771" t="s">
        <v>2065</v>
      </c>
      <c r="F1771" t="s">
        <v>450</v>
      </c>
      <c r="G1771" t="s">
        <v>451</v>
      </c>
      <c r="H1771" t="s">
        <v>2131</v>
      </c>
      <c r="I1771">
        <v>0</v>
      </c>
      <c r="J1771">
        <v>0</v>
      </c>
    </row>
    <row r="1772" spans="1:10" x14ac:dyDescent="0.25">
      <c r="A1772" t="s">
        <v>15795</v>
      </c>
      <c r="B1772" t="s">
        <v>12558</v>
      </c>
      <c r="C1772" t="s">
        <v>635</v>
      </c>
      <c r="D1772" t="s">
        <v>618</v>
      </c>
      <c r="E1772" t="s">
        <v>2065</v>
      </c>
      <c r="F1772" t="s">
        <v>450</v>
      </c>
      <c r="G1772" t="s">
        <v>451</v>
      </c>
      <c r="H1772" t="s">
        <v>2132</v>
      </c>
      <c r="I1772">
        <v>1</v>
      </c>
      <c r="J1772">
        <v>1</v>
      </c>
    </row>
    <row r="1773" spans="1:10" x14ac:dyDescent="0.25">
      <c r="A1773" t="s">
        <v>15796</v>
      </c>
      <c r="B1773" t="s">
        <v>12559</v>
      </c>
      <c r="C1773" t="s">
        <v>635</v>
      </c>
      <c r="D1773" t="s">
        <v>618</v>
      </c>
      <c r="E1773" t="s">
        <v>2065</v>
      </c>
      <c r="F1773" t="s">
        <v>450</v>
      </c>
      <c r="G1773" t="s">
        <v>451</v>
      </c>
      <c r="H1773" t="s">
        <v>2136</v>
      </c>
      <c r="I1773">
        <v>0</v>
      </c>
      <c r="J1773">
        <v>0</v>
      </c>
    </row>
    <row r="1774" spans="1:10" x14ac:dyDescent="0.25">
      <c r="A1774" t="s">
        <v>15797</v>
      </c>
      <c r="B1774" t="s">
        <v>12560</v>
      </c>
      <c r="C1774" t="s">
        <v>635</v>
      </c>
      <c r="D1774" t="s">
        <v>618</v>
      </c>
      <c r="E1774" t="s">
        <v>2065</v>
      </c>
      <c r="F1774" t="s">
        <v>450</v>
      </c>
      <c r="G1774" t="s">
        <v>451</v>
      </c>
      <c r="H1774" t="s">
        <v>4434</v>
      </c>
      <c r="I1774">
        <v>0</v>
      </c>
      <c r="J1774">
        <v>0</v>
      </c>
    </row>
    <row r="1775" spans="1:10" x14ac:dyDescent="0.25">
      <c r="A1775" t="s">
        <v>15798</v>
      </c>
      <c r="B1775" t="s">
        <v>12561</v>
      </c>
      <c r="C1775" t="s">
        <v>636</v>
      </c>
      <c r="D1775" t="s">
        <v>618</v>
      </c>
      <c r="E1775" t="s">
        <v>2065</v>
      </c>
      <c r="F1775" t="s">
        <v>553</v>
      </c>
      <c r="G1775" t="s">
        <v>554</v>
      </c>
      <c r="H1775" t="s">
        <v>2131</v>
      </c>
      <c r="I1775">
        <v>0.24931506849315069</v>
      </c>
      <c r="J1775">
        <v>0.49863013698630138</v>
      </c>
    </row>
    <row r="1776" spans="1:10" x14ac:dyDescent="0.25">
      <c r="A1776" t="s">
        <v>15799</v>
      </c>
      <c r="B1776" t="s">
        <v>12562</v>
      </c>
      <c r="C1776" t="s">
        <v>636</v>
      </c>
      <c r="D1776" t="s">
        <v>618</v>
      </c>
      <c r="E1776" t="s">
        <v>2065</v>
      </c>
      <c r="F1776" t="s">
        <v>553</v>
      </c>
      <c r="G1776" t="s">
        <v>554</v>
      </c>
      <c r="H1776" t="s">
        <v>2132</v>
      </c>
      <c r="I1776">
        <v>1</v>
      </c>
      <c r="J1776">
        <v>1</v>
      </c>
    </row>
    <row r="1777" spans="1:10" x14ac:dyDescent="0.25">
      <c r="A1777" t="s">
        <v>15800</v>
      </c>
      <c r="B1777" t="s">
        <v>12563</v>
      </c>
      <c r="C1777" t="s">
        <v>636</v>
      </c>
      <c r="D1777" t="s">
        <v>618</v>
      </c>
      <c r="E1777" t="s">
        <v>2065</v>
      </c>
      <c r="F1777" t="s">
        <v>553</v>
      </c>
      <c r="G1777" t="s">
        <v>554</v>
      </c>
      <c r="H1777" t="s">
        <v>2136</v>
      </c>
      <c r="I1777">
        <v>1</v>
      </c>
      <c r="J1777">
        <v>1</v>
      </c>
    </row>
    <row r="1778" spans="1:10" x14ac:dyDescent="0.25">
      <c r="A1778" t="s">
        <v>15801</v>
      </c>
      <c r="B1778" t="s">
        <v>12564</v>
      </c>
      <c r="C1778" t="s">
        <v>636</v>
      </c>
      <c r="D1778" t="s">
        <v>618</v>
      </c>
      <c r="E1778" t="s">
        <v>2065</v>
      </c>
      <c r="F1778" t="s">
        <v>553</v>
      </c>
      <c r="G1778" t="s">
        <v>554</v>
      </c>
      <c r="H1778" t="s">
        <v>2138</v>
      </c>
      <c r="I1778">
        <v>0.24931506849315069</v>
      </c>
      <c r="J1778">
        <v>0.49863013698630138</v>
      </c>
    </row>
    <row r="1779" spans="1:10" x14ac:dyDescent="0.25">
      <c r="A1779" t="s">
        <v>15802</v>
      </c>
      <c r="B1779" t="s">
        <v>12565</v>
      </c>
      <c r="C1779" t="s">
        <v>636</v>
      </c>
      <c r="D1779" t="s">
        <v>618</v>
      </c>
      <c r="E1779" t="s">
        <v>2065</v>
      </c>
      <c r="F1779" t="s">
        <v>553</v>
      </c>
      <c r="G1779" t="s">
        <v>554</v>
      </c>
      <c r="H1779" t="s">
        <v>2140</v>
      </c>
      <c r="I1779">
        <v>1</v>
      </c>
      <c r="J1779">
        <v>1</v>
      </c>
    </row>
    <row r="1780" spans="1:10" x14ac:dyDescent="0.25">
      <c r="A1780" t="s">
        <v>15803</v>
      </c>
      <c r="B1780" t="s">
        <v>12566</v>
      </c>
      <c r="C1780" t="s">
        <v>637</v>
      </c>
      <c r="D1780" t="s">
        <v>618</v>
      </c>
      <c r="E1780" t="s">
        <v>2065</v>
      </c>
      <c r="F1780" t="s">
        <v>638</v>
      </c>
      <c r="G1780" t="s">
        <v>639</v>
      </c>
      <c r="H1780" t="s">
        <v>2131</v>
      </c>
      <c r="I1780">
        <v>0.29086757990867579</v>
      </c>
      <c r="J1780">
        <v>0.49863013698630138</v>
      </c>
    </row>
    <row r="1781" spans="1:10" x14ac:dyDescent="0.25">
      <c r="A1781" t="s">
        <v>15804</v>
      </c>
      <c r="B1781" t="s">
        <v>12567</v>
      </c>
      <c r="C1781" t="s">
        <v>637</v>
      </c>
      <c r="D1781" t="s">
        <v>618</v>
      </c>
      <c r="E1781" t="s">
        <v>2065</v>
      </c>
      <c r="F1781" t="s">
        <v>638</v>
      </c>
      <c r="G1781" t="s">
        <v>639</v>
      </c>
      <c r="H1781" t="s">
        <v>2132</v>
      </c>
      <c r="I1781">
        <v>1</v>
      </c>
      <c r="J1781">
        <v>1</v>
      </c>
    </row>
    <row r="1782" spans="1:10" x14ac:dyDescent="0.25">
      <c r="A1782" t="s">
        <v>15805</v>
      </c>
      <c r="B1782" t="s">
        <v>12568</v>
      </c>
      <c r="C1782" t="s">
        <v>637</v>
      </c>
      <c r="D1782" t="s">
        <v>618</v>
      </c>
      <c r="E1782" t="s">
        <v>2065</v>
      </c>
      <c r="F1782" t="s">
        <v>638</v>
      </c>
      <c r="G1782" t="s">
        <v>639</v>
      </c>
      <c r="H1782" t="s">
        <v>2136</v>
      </c>
      <c r="I1782">
        <v>1</v>
      </c>
      <c r="J1782">
        <v>1</v>
      </c>
    </row>
    <row r="1783" spans="1:10" x14ac:dyDescent="0.25">
      <c r="A1783" t="s">
        <v>15806</v>
      </c>
      <c r="B1783" t="s">
        <v>12569</v>
      </c>
      <c r="C1783" t="s">
        <v>637</v>
      </c>
      <c r="D1783" t="s">
        <v>618</v>
      </c>
      <c r="E1783" t="s">
        <v>2065</v>
      </c>
      <c r="F1783" t="s">
        <v>638</v>
      </c>
      <c r="G1783" t="s">
        <v>639</v>
      </c>
      <c r="H1783" t="s">
        <v>2345</v>
      </c>
      <c r="I1783">
        <v>0</v>
      </c>
      <c r="J1783">
        <v>0</v>
      </c>
    </row>
    <row r="1784" spans="1:10" x14ac:dyDescent="0.25">
      <c r="A1784" t="s">
        <v>15807</v>
      </c>
      <c r="B1784" t="s">
        <v>12570</v>
      </c>
      <c r="C1784" t="s">
        <v>637</v>
      </c>
      <c r="D1784" t="s">
        <v>618</v>
      </c>
      <c r="E1784" t="s">
        <v>2065</v>
      </c>
      <c r="F1784" t="s">
        <v>638</v>
      </c>
      <c r="G1784" t="s">
        <v>639</v>
      </c>
      <c r="H1784" t="s">
        <v>2138</v>
      </c>
      <c r="I1784">
        <v>0</v>
      </c>
      <c r="J1784">
        <v>0</v>
      </c>
    </row>
    <row r="1785" spans="1:10" x14ac:dyDescent="0.25">
      <c r="A1785" t="s">
        <v>15808</v>
      </c>
      <c r="B1785" t="s">
        <v>12571</v>
      </c>
      <c r="C1785" t="s">
        <v>637</v>
      </c>
      <c r="D1785" t="s">
        <v>618</v>
      </c>
      <c r="E1785" t="s">
        <v>2065</v>
      </c>
      <c r="F1785" t="s">
        <v>638</v>
      </c>
      <c r="G1785" t="s">
        <v>639</v>
      </c>
      <c r="H1785" t="s">
        <v>2140</v>
      </c>
      <c r="I1785">
        <v>1</v>
      </c>
      <c r="J1785">
        <v>1</v>
      </c>
    </row>
    <row r="1786" spans="1:10" x14ac:dyDescent="0.25">
      <c r="A1786" t="s">
        <v>15809</v>
      </c>
      <c r="B1786" t="s">
        <v>12572</v>
      </c>
      <c r="C1786" t="s">
        <v>637</v>
      </c>
      <c r="D1786" t="s">
        <v>618</v>
      </c>
      <c r="E1786" t="s">
        <v>2065</v>
      </c>
      <c r="F1786" t="s">
        <v>638</v>
      </c>
      <c r="G1786" t="s">
        <v>639</v>
      </c>
      <c r="H1786" t="s">
        <v>2202</v>
      </c>
      <c r="I1786">
        <v>0</v>
      </c>
      <c r="J1786">
        <v>0</v>
      </c>
    </row>
    <row r="1787" spans="1:10" x14ac:dyDescent="0.25">
      <c r="A1787" t="s">
        <v>15810</v>
      </c>
      <c r="B1787" t="s">
        <v>12573</v>
      </c>
      <c r="C1787" t="s">
        <v>643</v>
      </c>
      <c r="D1787" t="s">
        <v>618</v>
      </c>
      <c r="E1787" t="s">
        <v>2065</v>
      </c>
      <c r="F1787" t="s">
        <v>336</v>
      </c>
      <c r="G1787" t="s">
        <v>337</v>
      </c>
      <c r="H1787" t="s">
        <v>2131</v>
      </c>
      <c r="I1787">
        <v>1</v>
      </c>
      <c r="J1787">
        <v>1</v>
      </c>
    </row>
    <row r="1788" spans="1:10" x14ac:dyDescent="0.25">
      <c r="A1788" t="s">
        <v>15811</v>
      </c>
      <c r="B1788" t="s">
        <v>12574</v>
      </c>
      <c r="C1788" t="s">
        <v>643</v>
      </c>
      <c r="D1788" t="s">
        <v>618</v>
      </c>
      <c r="E1788" t="s">
        <v>2065</v>
      </c>
      <c r="F1788" t="s">
        <v>336</v>
      </c>
      <c r="G1788" t="s">
        <v>337</v>
      </c>
      <c r="H1788" t="s">
        <v>2132</v>
      </c>
      <c r="I1788">
        <v>1</v>
      </c>
      <c r="J1788">
        <v>1</v>
      </c>
    </row>
    <row r="1789" spans="1:10" x14ac:dyDescent="0.25">
      <c r="A1789" t="s">
        <v>15812</v>
      </c>
      <c r="B1789" t="s">
        <v>12575</v>
      </c>
      <c r="C1789" t="s">
        <v>643</v>
      </c>
      <c r="D1789" t="s">
        <v>618</v>
      </c>
      <c r="E1789" t="s">
        <v>2065</v>
      </c>
      <c r="F1789" t="s">
        <v>336</v>
      </c>
      <c r="G1789" t="s">
        <v>337</v>
      </c>
      <c r="H1789" t="s">
        <v>2136</v>
      </c>
      <c r="I1789">
        <v>1</v>
      </c>
      <c r="J1789">
        <v>1</v>
      </c>
    </row>
    <row r="1790" spans="1:10" x14ac:dyDescent="0.25">
      <c r="A1790" t="s">
        <v>15813</v>
      </c>
      <c r="B1790" t="s">
        <v>12576</v>
      </c>
      <c r="C1790" t="s">
        <v>643</v>
      </c>
      <c r="D1790" t="s">
        <v>618</v>
      </c>
      <c r="E1790" t="s">
        <v>2065</v>
      </c>
      <c r="F1790" t="s">
        <v>336</v>
      </c>
      <c r="G1790" t="s">
        <v>337</v>
      </c>
      <c r="H1790" t="s">
        <v>2138</v>
      </c>
      <c r="I1790">
        <v>1</v>
      </c>
      <c r="J1790">
        <v>1</v>
      </c>
    </row>
    <row r="1791" spans="1:10" x14ac:dyDescent="0.25">
      <c r="A1791" t="s">
        <v>15814</v>
      </c>
      <c r="B1791" t="s">
        <v>12577</v>
      </c>
      <c r="C1791" t="s">
        <v>643</v>
      </c>
      <c r="D1791" t="s">
        <v>618</v>
      </c>
      <c r="E1791" t="s">
        <v>2065</v>
      </c>
      <c r="F1791" t="s">
        <v>336</v>
      </c>
      <c r="G1791" t="s">
        <v>337</v>
      </c>
      <c r="H1791" t="s">
        <v>2140</v>
      </c>
      <c r="I1791">
        <v>1</v>
      </c>
      <c r="J1791">
        <v>1</v>
      </c>
    </row>
    <row r="1792" spans="1:10" x14ac:dyDescent="0.25">
      <c r="A1792" t="s">
        <v>15815</v>
      </c>
      <c r="B1792" t="s">
        <v>12578</v>
      </c>
      <c r="C1792" t="s">
        <v>643</v>
      </c>
      <c r="D1792" t="s">
        <v>618</v>
      </c>
      <c r="E1792" t="s">
        <v>2065</v>
      </c>
      <c r="F1792" t="s">
        <v>336</v>
      </c>
      <c r="G1792" t="s">
        <v>337</v>
      </c>
      <c r="H1792" t="s">
        <v>2202</v>
      </c>
      <c r="I1792">
        <v>1</v>
      </c>
      <c r="J1792">
        <v>1</v>
      </c>
    </row>
    <row r="1793" spans="1:10" x14ac:dyDescent="0.25">
      <c r="A1793" t="s">
        <v>15816</v>
      </c>
      <c r="B1793" t="s">
        <v>12579</v>
      </c>
      <c r="C1793" t="s">
        <v>643</v>
      </c>
      <c r="D1793" t="s">
        <v>618</v>
      </c>
      <c r="E1793" t="s">
        <v>2065</v>
      </c>
      <c r="F1793" t="s">
        <v>336</v>
      </c>
      <c r="G1793" t="s">
        <v>337</v>
      </c>
      <c r="H1793" t="s">
        <v>2292</v>
      </c>
      <c r="I1793">
        <v>1</v>
      </c>
      <c r="J1793">
        <v>1</v>
      </c>
    </row>
    <row r="1794" spans="1:10" x14ac:dyDescent="0.25">
      <c r="A1794" t="s">
        <v>15817</v>
      </c>
      <c r="B1794" t="s">
        <v>12580</v>
      </c>
      <c r="C1794" t="s">
        <v>643</v>
      </c>
      <c r="D1794" t="s">
        <v>618</v>
      </c>
      <c r="E1794" t="s">
        <v>2065</v>
      </c>
      <c r="F1794" t="s">
        <v>336</v>
      </c>
      <c r="G1794" t="s">
        <v>337</v>
      </c>
      <c r="H1794" t="s">
        <v>2142</v>
      </c>
      <c r="I1794">
        <v>0</v>
      </c>
      <c r="J1794">
        <v>0</v>
      </c>
    </row>
    <row r="1795" spans="1:10" x14ac:dyDescent="0.25">
      <c r="A1795" t="s">
        <v>15818</v>
      </c>
      <c r="B1795" t="s">
        <v>12581</v>
      </c>
      <c r="C1795" t="s">
        <v>643</v>
      </c>
      <c r="D1795" t="s">
        <v>618</v>
      </c>
      <c r="E1795" t="s">
        <v>2065</v>
      </c>
      <c r="F1795" t="s">
        <v>336</v>
      </c>
      <c r="G1795" t="s">
        <v>337</v>
      </c>
      <c r="H1795" t="s">
        <v>2144</v>
      </c>
      <c r="I1795">
        <v>0</v>
      </c>
      <c r="J1795">
        <v>0</v>
      </c>
    </row>
    <row r="1796" spans="1:10" x14ac:dyDescent="0.25">
      <c r="A1796" t="s">
        <v>15819</v>
      </c>
      <c r="B1796" t="s">
        <v>12582</v>
      </c>
      <c r="C1796" t="s">
        <v>643</v>
      </c>
      <c r="D1796" t="s">
        <v>618</v>
      </c>
      <c r="E1796" t="s">
        <v>2065</v>
      </c>
      <c r="F1796" t="s">
        <v>336</v>
      </c>
      <c r="G1796" t="s">
        <v>337</v>
      </c>
      <c r="H1796" t="s">
        <v>2317</v>
      </c>
      <c r="I1796">
        <v>0</v>
      </c>
      <c r="J1796">
        <v>0</v>
      </c>
    </row>
    <row r="1797" spans="1:10" x14ac:dyDescent="0.25">
      <c r="A1797" t="s">
        <v>15820</v>
      </c>
      <c r="B1797" t="s">
        <v>12583</v>
      </c>
      <c r="C1797" t="s">
        <v>643</v>
      </c>
      <c r="D1797" t="s">
        <v>618</v>
      </c>
      <c r="E1797" t="s">
        <v>2065</v>
      </c>
      <c r="F1797" t="s">
        <v>336</v>
      </c>
      <c r="G1797" t="s">
        <v>337</v>
      </c>
      <c r="H1797" t="s">
        <v>2146</v>
      </c>
      <c r="I1797">
        <v>0</v>
      </c>
      <c r="J1797">
        <v>0</v>
      </c>
    </row>
    <row r="1798" spans="1:10" x14ac:dyDescent="0.25">
      <c r="A1798" t="s">
        <v>15821</v>
      </c>
      <c r="B1798" t="s">
        <v>12584</v>
      </c>
      <c r="C1798" t="s">
        <v>643</v>
      </c>
      <c r="D1798" t="s">
        <v>618</v>
      </c>
      <c r="E1798" t="s">
        <v>2065</v>
      </c>
      <c r="F1798" t="s">
        <v>336</v>
      </c>
      <c r="G1798" t="s">
        <v>337</v>
      </c>
      <c r="H1798" t="s">
        <v>2148</v>
      </c>
      <c r="I1798">
        <v>0</v>
      </c>
      <c r="J1798">
        <v>0</v>
      </c>
    </row>
    <row r="1799" spans="1:10" x14ac:dyDescent="0.25">
      <c r="A1799" t="s">
        <v>15822</v>
      </c>
      <c r="B1799" t="s">
        <v>12585</v>
      </c>
      <c r="C1799" t="s">
        <v>643</v>
      </c>
      <c r="D1799" t="s">
        <v>618</v>
      </c>
      <c r="E1799" t="s">
        <v>2065</v>
      </c>
      <c r="F1799" t="s">
        <v>336</v>
      </c>
      <c r="G1799" t="s">
        <v>337</v>
      </c>
      <c r="H1799" t="s">
        <v>4416</v>
      </c>
      <c r="I1799">
        <v>0</v>
      </c>
      <c r="J1799">
        <v>0</v>
      </c>
    </row>
    <row r="1800" spans="1:10" x14ac:dyDescent="0.25">
      <c r="A1800" t="s">
        <v>15823</v>
      </c>
      <c r="B1800" t="s">
        <v>12586</v>
      </c>
      <c r="C1800" t="s">
        <v>643</v>
      </c>
      <c r="D1800" t="s">
        <v>618</v>
      </c>
      <c r="E1800" t="s">
        <v>2065</v>
      </c>
      <c r="F1800" t="s">
        <v>336</v>
      </c>
      <c r="G1800" t="s">
        <v>337</v>
      </c>
      <c r="H1800" t="s">
        <v>2150</v>
      </c>
      <c r="I1800">
        <v>8.3333333333333329E-2</v>
      </c>
      <c r="J1800">
        <v>0.33333333333333331</v>
      </c>
    </row>
    <row r="1801" spans="1:10" x14ac:dyDescent="0.25">
      <c r="A1801" t="s">
        <v>15824</v>
      </c>
      <c r="B1801" t="s">
        <v>12587</v>
      </c>
      <c r="C1801" t="s">
        <v>643</v>
      </c>
      <c r="D1801" t="s">
        <v>618</v>
      </c>
      <c r="E1801" t="s">
        <v>2065</v>
      </c>
      <c r="F1801" t="s">
        <v>336</v>
      </c>
      <c r="G1801" t="s">
        <v>337</v>
      </c>
      <c r="H1801" t="s">
        <v>2151</v>
      </c>
      <c r="I1801">
        <v>8.3333333333333329E-2</v>
      </c>
      <c r="J1801">
        <v>0.33333333333333331</v>
      </c>
    </row>
    <row r="1802" spans="1:10" x14ac:dyDescent="0.25">
      <c r="A1802" t="s">
        <v>15825</v>
      </c>
      <c r="B1802" t="s">
        <v>12691</v>
      </c>
      <c r="C1802" t="s">
        <v>760</v>
      </c>
      <c r="D1802" t="s">
        <v>761</v>
      </c>
      <c r="E1802" t="s">
        <v>2070</v>
      </c>
      <c r="F1802" t="s">
        <v>766</v>
      </c>
      <c r="G1802" t="s">
        <v>767</v>
      </c>
      <c r="H1802" t="s">
        <v>2131</v>
      </c>
      <c r="I1802">
        <v>0.26</v>
      </c>
      <c r="J1802">
        <v>0.6428571428571429</v>
      </c>
    </row>
    <row r="1803" spans="1:10" x14ac:dyDescent="0.25">
      <c r="A1803" t="s">
        <v>15826</v>
      </c>
      <c r="B1803" t="s">
        <v>12692</v>
      </c>
      <c r="C1803" t="s">
        <v>760</v>
      </c>
      <c r="D1803" t="s">
        <v>761</v>
      </c>
      <c r="E1803" t="s">
        <v>2070</v>
      </c>
      <c r="F1803" t="s">
        <v>766</v>
      </c>
      <c r="G1803" t="s">
        <v>767</v>
      </c>
      <c r="H1803" t="s">
        <v>2132</v>
      </c>
      <c r="I1803">
        <v>0.23</v>
      </c>
      <c r="J1803">
        <v>0.65384615384615385</v>
      </c>
    </row>
    <row r="1804" spans="1:10" x14ac:dyDescent="0.25">
      <c r="A1804" t="s">
        <v>15827</v>
      </c>
      <c r="B1804" t="s">
        <v>12693</v>
      </c>
      <c r="C1804" t="s">
        <v>760</v>
      </c>
      <c r="D1804" t="s">
        <v>761</v>
      </c>
      <c r="E1804" t="s">
        <v>2070</v>
      </c>
      <c r="F1804" t="s">
        <v>766</v>
      </c>
      <c r="G1804" t="s">
        <v>767</v>
      </c>
      <c r="H1804" t="s">
        <v>2138</v>
      </c>
      <c r="I1804">
        <v>0</v>
      </c>
      <c r="J1804">
        <v>1.05</v>
      </c>
    </row>
    <row r="1805" spans="1:10" x14ac:dyDescent="0.25">
      <c r="A1805" t="s">
        <v>15828</v>
      </c>
      <c r="B1805" t="s">
        <v>12694</v>
      </c>
      <c r="C1805" t="s">
        <v>760</v>
      </c>
      <c r="D1805" t="s">
        <v>761</v>
      </c>
      <c r="E1805" t="s">
        <v>2070</v>
      </c>
      <c r="F1805" t="s">
        <v>766</v>
      </c>
      <c r="G1805" t="s">
        <v>767</v>
      </c>
      <c r="H1805" t="s">
        <v>2140</v>
      </c>
      <c r="I1805">
        <v>0</v>
      </c>
      <c r="J1805">
        <v>0.75</v>
      </c>
    </row>
    <row r="1806" spans="1:10" x14ac:dyDescent="0.25">
      <c r="A1806" t="s">
        <v>15829</v>
      </c>
      <c r="B1806" t="s">
        <v>12695</v>
      </c>
      <c r="C1806" t="s">
        <v>760</v>
      </c>
      <c r="D1806" t="s">
        <v>761</v>
      </c>
      <c r="E1806" t="s">
        <v>2070</v>
      </c>
      <c r="F1806" t="s">
        <v>766</v>
      </c>
      <c r="G1806" t="s">
        <v>767</v>
      </c>
      <c r="H1806" t="s">
        <v>2202</v>
      </c>
      <c r="I1806">
        <v>0.25</v>
      </c>
      <c r="J1806">
        <v>0.5</v>
      </c>
    </row>
    <row r="1807" spans="1:10" x14ac:dyDescent="0.25">
      <c r="A1807" t="s">
        <v>15830</v>
      </c>
      <c r="B1807" t="s">
        <v>12696</v>
      </c>
      <c r="C1807" t="s">
        <v>760</v>
      </c>
      <c r="D1807" t="s">
        <v>761</v>
      </c>
      <c r="E1807" t="s">
        <v>2070</v>
      </c>
      <c r="F1807" t="s">
        <v>766</v>
      </c>
      <c r="G1807" t="s">
        <v>767</v>
      </c>
      <c r="H1807" t="s">
        <v>2292</v>
      </c>
      <c r="I1807">
        <v>0</v>
      </c>
      <c r="J1807">
        <v>1</v>
      </c>
    </row>
    <row r="1808" spans="1:10" x14ac:dyDescent="0.25">
      <c r="A1808" t="s">
        <v>15831</v>
      </c>
      <c r="B1808" t="s">
        <v>12697</v>
      </c>
      <c r="C1808" t="s">
        <v>760</v>
      </c>
      <c r="D1808" t="s">
        <v>761</v>
      </c>
      <c r="E1808" t="s">
        <v>2070</v>
      </c>
      <c r="F1808" t="s">
        <v>766</v>
      </c>
      <c r="G1808" t="s">
        <v>767</v>
      </c>
      <c r="H1808" t="s">
        <v>2142</v>
      </c>
      <c r="I1808">
        <v>0.1</v>
      </c>
      <c r="J1808">
        <v>0.6</v>
      </c>
    </row>
    <row r="1809" spans="1:10" x14ac:dyDescent="0.25">
      <c r="A1809" t="s">
        <v>15832</v>
      </c>
      <c r="B1809" t="s">
        <v>12698</v>
      </c>
      <c r="C1809" t="s">
        <v>760</v>
      </c>
      <c r="D1809" t="s">
        <v>761</v>
      </c>
      <c r="E1809" t="s">
        <v>2070</v>
      </c>
      <c r="F1809" t="s">
        <v>766</v>
      </c>
      <c r="G1809" t="s">
        <v>767</v>
      </c>
      <c r="H1809" t="s">
        <v>2144</v>
      </c>
      <c r="I1809">
        <v>0.1</v>
      </c>
      <c r="J1809">
        <v>0.45</v>
      </c>
    </row>
    <row r="1810" spans="1:10" x14ac:dyDescent="0.25">
      <c r="A1810" t="s">
        <v>15833</v>
      </c>
      <c r="B1810" t="s">
        <v>12699</v>
      </c>
      <c r="C1810" t="s">
        <v>772</v>
      </c>
      <c r="D1810" t="s">
        <v>761</v>
      </c>
      <c r="E1810" t="s">
        <v>2070</v>
      </c>
      <c r="F1810" t="s">
        <v>773</v>
      </c>
      <c r="G1810" t="s">
        <v>774</v>
      </c>
      <c r="H1810" t="s">
        <v>2131</v>
      </c>
      <c r="J1810">
        <v>0</v>
      </c>
    </row>
    <row r="1811" spans="1:10" x14ac:dyDescent="0.25">
      <c r="A1811" t="s">
        <v>15834</v>
      </c>
      <c r="B1811" t="s">
        <v>12700</v>
      </c>
      <c r="C1811" t="s">
        <v>772</v>
      </c>
      <c r="D1811" t="s">
        <v>761</v>
      </c>
      <c r="E1811" t="s">
        <v>2070</v>
      </c>
      <c r="F1811" t="s">
        <v>773</v>
      </c>
      <c r="G1811" t="s">
        <v>774</v>
      </c>
      <c r="H1811" t="s">
        <v>2132</v>
      </c>
      <c r="J1811">
        <v>0.18875502008032127</v>
      </c>
    </row>
    <row r="1812" spans="1:10" x14ac:dyDescent="0.25">
      <c r="A1812" t="s">
        <v>15835</v>
      </c>
      <c r="B1812" t="s">
        <v>12701</v>
      </c>
      <c r="C1812" t="s">
        <v>772</v>
      </c>
      <c r="D1812" t="s">
        <v>761</v>
      </c>
      <c r="E1812" t="s">
        <v>2070</v>
      </c>
      <c r="F1812" t="s">
        <v>773</v>
      </c>
      <c r="G1812" t="s">
        <v>774</v>
      </c>
      <c r="H1812" t="s">
        <v>2136</v>
      </c>
      <c r="J1812">
        <v>0.78688524590163933</v>
      </c>
    </row>
    <row r="1813" spans="1:10" x14ac:dyDescent="0.25">
      <c r="A1813" t="s">
        <v>15836</v>
      </c>
      <c r="B1813" t="s">
        <v>12702</v>
      </c>
      <c r="C1813" t="s">
        <v>772</v>
      </c>
      <c r="D1813" t="s">
        <v>761</v>
      </c>
      <c r="E1813" t="s">
        <v>2070</v>
      </c>
      <c r="F1813" t="s">
        <v>773</v>
      </c>
      <c r="G1813" t="s">
        <v>774</v>
      </c>
      <c r="H1813" t="s">
        <v>2345</v>
      </c>
      <c r="J1813">
        <v>0</v>
      </c>
    </row>
    <row r="1814" spans="1:10" x14ac:dyDescent="0.25">
      <c r="A1814" t="s">
        <v>15837</v>
      </c>
      <c r="B1814" t="s">
        <v>12703</v>
      </c>
      <c r="C1814" t="s">
        <v>772</v>
      </c>
      <c r="D1814" t="s">
        <v>761</v>
      </c>
      <c r="E1814" t="s">
        <v>2070</v>
      </c>
      <c r="F1814" t="s">
        <v>773</v>
      </c>
      <c r="G1814" t="s">
        <v>774</v>
      </c>
      <c r="H1814" t="s">
        <v>2138</v>
      </c>
      <c r="J1814">
        <v>0.26291079812206575</v>
      </c>
    </row>
    <row r="1815" spans="1:10" x14ac:dyDescent="0.25">
      <c r="A1815" t="s">
        <v>15838</v>
      </c>
      <c r="B1815" t="s">
        <v>12704</v>
      </c>
      <c r="C1815" t="s">
        <v>772</v>
      </c>
      <c r="D1815" t="s">
        <v>761</v>
      </c>
      <c r="E1815" t="s">
        <v>2070</v>
      </c>
      <c r="F1815" t="s">
        <v>773</v>
      </c>
      <c r="G1815" t="s">
        <v>774</v>
      </c>
      <c r="H1815" t="s">
        <v>2140</v>
      </c>
      <c r="J1815">
        <v>0.26291079812206575</v>
      </c>
    </row>
    <row r="1816" spans="1:10" x14ac:dyDescent="0.25">
      <c r="A1816" t="s">
        <v>15839</v>
      </c>
      <c r="B1816" t="s">
        <v>12705</v>
      </c>
      <c r="C1816" t="s">
        <v>772</v>
      </c>
      <c r="D1816" t="s">
        <v>761</v>
      </c>
      <c r="E1816" t="s">
        <v>2070</v>
      </c>
      <c r="F1816" t="s">
        <v>773</v>
      </c>
      <c r="G1816" t="s">
        <v>774</v>
      </c>
      <c r="H1816" t="s">
        <v>2202</v>
      </c>
      <c r="J1816">
        <v>0.4</v>
      </c>
    </row>
    <row r="1817" spans="1:10" x14ac:dyDescent="0.25">
      <c r="A1817" t="s">
        <v>15840</v>
      </c>
      <c r="B1817" t="s">
        <v>12706</v>
      </c>
      <c r="C1817" t="s">
        <v>772</v>
      </c>
      <c r="D1817" t="s">
        <v>761</v>
      </c>
      <c r="E1817" t="s">
        <v>2070</v>
      </c>
      <c r="F1817" t="s">
        <v>773</v>
      </c>
      <c r="G1817" t="s">
        <v>774</v>
      </c>
      <c r="H1817" t="s">
        <v>2292</v>
      </c>
      <c r="J1817">
        <v>0.2</v>
      </c>
    </row>
    <row r="1818" spans="1:10" x14ac:dyDescent="0.25">
      <c r="A1818" t="s">
        <v>15841</v>
      </c>
      <c r="B1818" t="s">
        <v>12707</v>
      </c>
      <c r="C1818" t="s">
        <v>772</v>
      </c>
      <c r="D1818" t="s">
        <v>761</v>
      </c>
      <c r="E1818" t="s">
        <v>2070</v>
      </c>
      <c r="F1818" t="s">
        <v>773</v>
      </c>
      <c r="G1818" t="s">
        <v>774</v>
      </c>
      <c r="H1818" t="s">
        <v>2142</v>
      </c>
      <c r="J1818">
        <v>0</v>
      </c>
    </row>
    <row r="1819" spans="1:10" x14ac:dyDescent="0.25">
      <c r="A1819" t="s">
        <v>15842</v>
      </c>
      <c r="B1819" t="s">
        <v>12708</v>
      </c>
      <c r="C1819" t="s">
        <v>772</v>
      </c>
      <c r="D1819" t="s">
        <v>761</v>
      </c>
      <c r="E1819" t="s">
        <v>2070</v>
      </c>
      <c r="F1819" t="s">
        <v>773</v>
      </c>
      <c r="G1819" t="s">
        <v>774</v>
      </c>
      <c r="H1819" t="s">
        <v>2144</v>
      </c>
      <c r="J1819">
        <v>0</v>
      </c>
    </row>
    <row r="1820" spans="1:10" x14ac:dyDescent="0.25">
      <c r="A1820" t="s">
        <v>15843</v>
      </c>
      <c r="B1820" t="s">
        <v>12709</v>
      </c>
      <c r="C1820" t="s">
        <v>772</v>
      </c>
      <c r="D1820" t="s">
        <v>761</v>
      </c>
      <c r="E1820" t="s">
        <v>2070</v>
      </c>
      <c r="F1820" t="s">
        <v>773</v>
      </c>
      <c r="G1820" t="s">
        <v>774</v>
      </c>
      <c r="H1820" t="s">
        <v>2146</v>
      </c>
      <c r="J1820">
        <v>1.155</v>
      </c>
    </row>
    <row r="1821" spans="1:10" x14ac:dyDescent="0.25">
      <c r="A1821" t="s">
        <v>15844</v>
      </c>
      <c r="B1821" t="s">
        <v>12710</v>
      </c>
      <c r="C1821" t="s">
        <v>772</v>
      </c>
      <c r="D1821" t="s">
        <v>761</v>
      </c>
      <c r="E1821" t="s">
        <v>2070</v>
      </c>
      <c r="F1821" t="s">
        <v>773</v>
      </c>
      <c r="G1821" t="s">
        <v>774</v>
      </c>
      <c r="H1821" t="s">
        <v>2148</v>
      </c>
      <c r="J1821">
        <v>0.52173913043478259</v>
      </c>
    </row>
    <row r="1822" spans="1:10" x14ac:dyDescent="0.25">
      <c r="A1822" t="s">
        <v>15845</v>
      </c>
      <c r="B1822" t="s">
        <v>12711</v>
      </c>
      <c r="C1822" t="s">
        <v>772</v>
      </c>
      <c r="D1822" t="s">
        <v>761</v>
      </c>
      <c r="E1822" t="s">
        <v>2070</v>
      </c>
      <c r="F1822" t="s">
        <v>773</v>
      </c>
      <c r="G1822" t="s">
        <v>774</v>
      </c>
      <c r="H1822" t="s">
        <v>4416</v>
      </c>
      <c r="J1822">
        <v>0.67804878048780493</v>
      </c>
    </row>
    <row r="1823" spans="1:10" x14ac:dyDescent="0.25">
      <c r="A1823" t="s">
        <v>15846</v>
      </c>
      <c r="B1823" t="s">
        <v>12712</v>
      </c>
      <c r="C1823" t="s">
        <v>772</v>
      </c>
      <c r="D1823" t="s">
        <v>761</v>
      </c>
      <c r="E1823" t="s">
        <v>2070</v>
      </c>
      <c r="F1823" t="s">
        <v>773</v>
      </c>
      <c r="G1823" t="s">
        <v>774</v>
      </c>
      <c r="H1823" t="s">
        <v>4417</v>
      </c>
      <c r="J1823">
        <v>0</v>
      </c>
    </row>
    <row r="1824" spans="1:10" x14ac:dyDescent="0.25">
      <c r="A1824" t="s">
        <v>15847</v>
      </c>
      <c r="B1824" t="s">
        <v>12713</v>
      </c>
      <c r="C1824" t="s">
        <v>772</v>
      </c>
      <c r="D1824" t="s">
        <v>761</v>
      </c>
      <c r="E1824" t="s">
        <v>2070</v>
      </c>
      <c r="F1824" t="s">
        <v>773</v>
      </c>
      <c r="G1824" t="s">
        <v>774</v>
      </c>
      <c r="H1824" t="s">
        <v>4436</v>
      </c>
      <c r="J1824">
        <v>1</v>
      </c>
    </row>
    <row r="1825" spans="1:10" x14ac:dyDescent="0.25">
      <c r="A1825" t="s">
        <v>15848</v>
      </c>
      <c r="B1825" t="s">
        <v>12714</v>
      </c>
      <c r="C1825" t="s">
        <v>772</v>
      </c>
      <c r="D1825" t="s">
        <v>761</v>
      </c>
      <c r="E1825" t="s">
        <v>2070</v>
      </c>
      <c r="F1825" t="s">
        <v>773</v>
      </c>
      <c r="G1825" t="s">
        <v>774</v>
      </c>
      <c r="H1825" t="s">
        <v>2150</v>
      </c>
      <c r="J1825">
        <v>0.62</v>
      </c>
    </row>
    <row r="1826" spans="1:10" x14ac:dyDescent="0.25">
      <c r="A1826" t="s">
        <v>15849</v>
      </c>
      <c r="B1826" t="s">
        <v>12715</v>
      </c>
      <c r="C1826" t="s">
        <v>772</v>
      </c>
      <c r="D1826" t="s">
        <v>761</v>
      </c>
      <c r="E1826" t="s">
        <v>2070</v>
      </c>
      <c r="F1826" t="s">
        <v>773</v>
      </c>
      <c r="G1826" t="s">
        <v>774</v>
      </c>
      <c r="H1826" t="s">
        <v>4437</v>
      </c>
      <c r="J1826">
        <v>0.8</v>
      </c>
    </row>
    <row r="1827" spans="1:10" x14ac:dyDescent="0.25">
      <c r="A1827" t="s">
        <v>15850</v>
      </c>
      <c r="B1827" t="s">
        <v>12716</v>
      </c>
      <c r="C1827" t="s">
        <v>778</v>
      </c>
      <c r="D1827" t="s">
        <v>761</v>
      </c>
      <c r="E1827" t="s">
        <v>2070</v>
      </c>
      <c r="F1827" t="s">
        <v>779</v>
      </c>
      <c r="G1827" t="s">
        <v>780</v>
      </c>
      <c r="H1827" t="s">
        <v>2131</v>
      </c>
      <c r="J1827">
        <v>0.54</v>
      </c>
    </row>
    <row r="1828" spans="1:10" x14ac:dyDescent="0.25">
      <c r="A1828" t="s">
        <v>15851</v>
      </c>
      <c r="B1828" t="s">
        <v>12717</v>
      </c>
      <c r="C1828" t="s">
        <v>778</v>
      </c>
      <c r="D1828" t="s">
        <v>761</v>
      </c>
      <c r="E1828" t="s">
        <v>2070</v>
      </c>
      <c r="F1828" t="s">
        <v>779</v>
      </c>
      <c r="G1828" t="s">
        <v>780</v>
      </c>
      <c r="H1828" t="s">
        <v>2132</v>
      </c>
      <c r="J1828">
        <v>0.54</v>
      </c>
    </row>
    <row r="1829" spans="1:10" x14ac:dyDescent="0.25">
      <c r="A1829" t="s">
        <v>15852</v>
      </c>
      <c r="B1829" t="s">
        <v>12718</v>
      </c>
      <c r="C1829" t="s">
        <v>778</v>
      </c>
      <c r="D1829" t="s">
        <v>761</v>
      </c>
      <c r="E1829" t="s">
        <v>2070</v>
      </c>
      <c r="F1829" t="s">
        <v>779</v>
      </c>
      <c r="G1829" t="s">
        <v>780</v>
      </c>
      <c r="H1829" t="s">
        <v>2138</v>
      </c>
      <c r="J1829">
        <v>0.5</v>
      </c>
    </row>
    <row r="1830" spans="1:10" x14ac:dyDescent="0.25">
      <c r="A1830" t="s">
        <v>15853</v>
      </c>
      <c r="B1830" t="s">
        <v>12719</v>
      </c>
      <c r="C1830" t="s">
        <v>778</v>
      </c>
      <c r="D1830" t="s">
        <v>761</v>
      </c>
      <c r="E1830" t="s">
        <v>2070</v>
      </c>
      <c r="F1830" t="s">
        <v>779</v>
      </c>
      <c r="G1830" t="s">
        <v>780</v>
      </c>
      <c r="H1830" t="s">
        <v>2140</v>
      </c>
      <c r="J1830">
        <v>0.5</v>
      </c>
    </row>
    <row r="1831" spans="1:10" x14ac:dyDescent="0.25">
      <c r="A1831" t="s">
        <v>15854</v>
      </c>
      <c r="B1831" t="s">
        <v>12720</v>
      </c>
      <c r="C1831" t="s">
        <v>778</v>
      </c>
      <c r="D1831" t="s">
        <v>761</v>
      </c>
      <c r="E1831" t="s">
        <v>2070</v>
      </c>
      <c r="F1831" t="s">
        <v>779</v>
      </c>
      <c r="G1831" t="s">
        <v>780</v>
      </c>
      <c r="H1831" t="s">
        <v>2142</v>
      </c>
      <c r="J1831">
        <v>0.47383333333333333</v>
      </c>
    </row>
    <row r="1832" spans="1:10" x14ac:dyDescent="0.25">
      <c r="A1832" t="s">
        <v>15855</v>
      </c>
      <c r="B1832" t="s">
        <v>12721</v>
      </c>
      <c r="C1832" t="s">
        <v>778</v>
      </c>
      <c r="D1832" t="s">
        <v>761</v>
      </c>
      <c r="E1832" t="s">
        <v>2070</v>
      </c>
      <c r="F1832" t="s">
        <v>779</v>
      </c>
      <c r="G1832" t="s">
        <v>780</v>
      </c>
      <c r="H1832" t="s">
        <v>2144</v>
      </c>
      <c r="J1832">
        <v>0.47383333333333333</v>
      </c>
    </row>
    <row r="1833" spans="1:10" x14ac:dyDescent="0.25">
      <c r="A1833" t="s">
        <v>15856</v>
      </c>
      <c r="B1833" t="s">
        <v>12722</v>
      </c>
      <c r="C1833" t="s">
        <v>785</v>
      </c>
      <c r="D1833" t="s">
        <v>761</v>
      </c>
      <c r="E1833" t="s">
        <v>2070</v>
      </c>
      <c r="F1833" t="s">
        <v>122</v>
      </c>
      <c r="G1833" t="s">
        <v>123</v>
      </c>
      <c r="H1833" t="s">
        <v>2131</v>
      </c>
      <c r="I1833">
        <v>0.25</v>
      </c>
      <c r="J1833">
        <v>0.5</v>
      </c>
    </row>
    <row r="1834" spans="1:10" x14ac:dyDescent="0.25">
      <c r="A1834" t="s">
        <v>15857</v>
      </c>
      <c r="B1834" t="s">
        <v>12723</v>
      </c>
      <c r="C1834" t="s">
        <v>785</v>
      </c>
      <c r="D1834" t="s">
        <v>761</v>
      </c>
      <c r="E1834" t="s">
        <v>2070</v>
      </c>
      <c r="F1834" t="s">
        <v>122</v>
      </c>
      <c r="G1834" t="s">
        <v>123</v>
      </c>
      <c r="H1834" t="s">
        <v>2132</v>
      </c>
      <c r="I1834">
        <v>0.25</v>
      </c>
      <c r="J1834">
        <v>0.5</v>
      </c>
    </row>
    <row r="1835" spans="1:10" x14ac:dyDescent="0.25">
      <c r="A1835" t="s">
        <v>15858</v>
      </c>
      <c r="B1835" t="s">
        <v>12724</v>
      </c>
      <c r="C1835" t="s">
        <v>785</v>
      </c>
      <c r="D1835" t="s">
        <v>761</v>
      </c>
      <c r="E1835" t="s">
        <v>2070</v>
      </c>
      <c r="F1835" t="s">
        <v>122</v>
      </c>
      <c r="G1835" t="s">
        <v>123</v>
      </c>
      <c r="H1835" t="s">
        <v>2136</v>
      </c>
      <c r="I1835">
        <v>0</v>
      </c>
      <c r="J1835">
        <v>1</v>
      </c>
    </row>
    <row r="1836" spans="1:10" x14ac:dyDescent="0.25">
      <c r="A1836" t="s">
        <v>15859</v>
      </c>
      <c r="B1836" t="s">
        <v>12725</v>
      </c>
      <c r="C1836" t="s">
        <v>785</v>
      </c>
      <c r="D1836" t="s">
        <v>761</v>
      </c>
      <c r="E1836" t="s">
        <v>2070</v>
      </c>
      <c r="F1836" t="s">
        <v>122</v>
      </c>
      <c r="G1836" t="s">
        <v>123</v>
      </c>
      <c r="H1836" t="s">
        <v>2138</v>
      </c>
      <c r="I1836">
        <v>0.25</v>
      </c>
      <c r="J1836">
        <v>0.5</v>
      </c>
    </row>
    <row r="1837" spans="1:10" x14ac:dyDescent="0.25">
      <c r="A1837" t="s">
        <v>15860</v>
      </c>
      <c r="B1837" t="s">
        <v>12726</v>
      </c>
      <c r="C1837" t="s">
        <v>785</v>
      </c>
      <c r="D1837" t="s">
        <v>761</v>
      </c>
      <c r="E1837" t="s">
        <v>2070</v>
      </c>
      <c r="F1837" t="s">
        <v>122</v>
      </c>
      <c r="G1837" t="s">
        <v>123</v>
      </c>
      <c r="H1837" t="s">
        <v>2140</v>
      </c>
      <c r="I1837">
        <v>0</v>
      </c>
      <c r="J1837">
        <v>1</v>
      </c>
    </row>
    <row r="1838" spans="1:10" x14ac:dyDescent="0.25">
      <c r="A1838" t="s">
        <v>15861</v>
      </c>
      <c r="B1838" t="s">
        <v>12727</v>
      </c>
      <c r="C1838" t="s">
        <v>796</v>
      </c>
      <c r="D1838" t="s">
        <v>790</v>
      </c>
      <c r="E1838" t="s">
        <v>2071</v>
      </c>
      <c r="F1838" t="s">
        <v>797</v>
      </c>
      <c r="G1838" t="s">
        <v>798</v>
      </c>
      <c r="H1838" t="s">
        <v>2131</v>
      </c>
      <c r="I1838">
        <v>0.52</v>
      </c>
      <c r="J1838">
        <v>0.58431372549019611</v>
      </c>
    </row>
    <row r="1839" spans="1:10" x14ac:dyDescent="0.25">
      <c r="A1839" t="s">
        <v>15862</v>
      </c>
      <c r="B1839" t="s">
        <v>12728</v>
      </c>
      <c r="C1839" t="s">
        <v>796</v>
      </c>
      <c r="D1839" t="s">
        <v>790</v>
      </c>
      <c r="E1839" t="s">
        <v>2071</v>
      </c>
      <c r="F1839" t="s">
        <v>797</v>
      </c>
      <c r="G1839" t="s">
        <v>798</v>
      </c>
      <c r="H1839" t="s">
        <v>2132</v>
      </c>
      <c r="I1839">
        <v>0.28000000000000003</v>
      </c>
      <c r="J1839">
        <v>0.55000000000000004</v>
      </c>
    </row>
    <row r="1840" spans="1:10" x14ac:dyDescent="0.25">
      <c r="A1840" t="s">
        <v>15863</v>
      </c>
      <c r="B1840" t="s">
        <v>12729</v>
      </c>
      <c r="C1840" t="s">
        <v>796</v>
      </c>
      <c r="D1840" t="s">
        <v>790</v>
      </c>
      <c r="E1840" t="s">
        <v>2071</v>
      </c>
      <c r="F1840" t="s">
        <v>797</v>
      </c>
      <c r="G1840" t="s">
        <v>798</v>
      </c>
      <c r="H1840" t="s">
        <v>2136</v>
      </c>
      <c r="I1840">
        <v>0.39</v>
      </c>
      <c r="J1840">
        <v>0.76</v>
      </c>
    </row>
    <row r="1841" spans="1:10" x14ac:dyDescent="0.25">
      <c r="A1841" t="s">
        <v>15864</v>
      </c>
      <c r="B1841" t="s">
        <v>12730</v>
      </c>
      <c r="C1841" t="s">
        <v>795</v>
      </c>
      <c r="D1841" t="s">
        <v>790</v>
      </c>
      <c r="E1841" t="s">
        <v>2071</v>
      </c>
      <c r="F1841" t="s">
        <v>122</v>
      </c>
      <c r="G1841" t="s">
        <v>123</v>
      </c>
      <c r="H1841" t="s">
        <v>2131</v>
      </c>
      <c r="I1841">
        <v>0</v>
      </c>
      <c r="J1841">
        <v>0.5</v>
      </c>
    </row>
    <row r="1842" spans="1:10" x14ac:dyDescent="0.25">
      <c r="A1842" t="s">
        <v>15865</v>
      </c>
      <c r="B1842" t="s">
        <v>12731</v>
      </c>
      <c r="C1842" t="s">
        <v>795</v>
      </c>
      <c r="D1842" t="s">
        <v>790</v>
      </c>
      <c r="E1842" t="s">
        <v>2071</v>
      </c>
      <c r="F1842" t="s">
        <v>122</v>
      </c>
      <c r="G1842" t="s">
        <v>123</v>
      </c>
      <c r="H1842" t="s">
        <v>2132</v>
      </c>
      <c r="I1842">
        <v>0</v>
      </c>
      <c r="J1842">
        <v>0.5</v>
      </c>
    </row>
    <row r="1843" spans="1:10" x14ac:dyDescent="0.25">
      <c r="A1843" t="s">
        <v>15866</v>
      </c>
      <c r="B1843" t="s">
        <v>12732</v>
      </c>
      <c r="C1843" t="s">
        <v>795</v>
      </c>
      <c r="D1843" t="s">
        <v>790</v>
      </c>
      <c r="E1843" t="s">
        <v>2071</v>
      </c>
      <c r="F1843" t="s">
        <v>122</v>
      </c>
      <c r="G1843" t="s">
        <v>123</v>
      </c>
      <c r="H1843" t="s">
        <v>2136</v>
      </c>
      <c r="I1843">
        <v>0</v>
      </c>
      <c r="J1843">
        <v>0</v>
      </c>
    </row>
    <row r="1844" spans="1:10" x14ac:dyDescent="0.25">
      <c r="A1844" t="s">
        <v>15867</v>
      </c>
      <c r="B1844" t="s">
        <v>12733</v>
      </c>
      <c r="C1844" t="s">
        <v>795</v>
      </c>
      <c r="D1844" t="s">
        <v>790</v>
      </c>
      <c r="E1844" t="s">
        <v>2071</v>
      </c>
      <c r="F1844" t="s">
        <v>122</v>
      </c>
      <c r="G1844" t="s">
        <v>123</v>
      </c>
      <c r="H1844" t="s">
        <v>2138</v>
      </c>
      <c r="I1844">
        <v>0</v>
      </c>
      <c r="J1844">
        <v>0.5</v>
      </c>
    </row>
    <row r="1845" spans="1:10" x14ac:dyDescent="0.25">
      <c r="A1845" t="s">
        <v>15868</v>
      </c>
      <c r="B1845" t="s">
        <v>12734</v>
      </c>
      <c r="C1845" t="s">
        <v>795</v>
      </c>
      <c r="D1845" t="s">
        <v>790</v>
      </c>
      <c r="E1845" t="s">
        <v>2071</v>
      </c>
      <c r="F1845" t="s">
        <v>122</v>
      </c>
      <c r="G1845" t="s">
        <v>123</v>
      </c>
      <c r="H1845" t="s">
        <v>2140</v>
      </c>
      <c r="I1845">
        <v>0</v>
      </c>
      <c r="J1845">
        <v>0.5</v>
      </c>
    </row>
    <row r="1846" spans="1:10" x14ac:dyDescent="0.25">
      <c r="A1846" t="s">
        <v>15869</v>
      </c>
      <c r="B1846" t="s">
        <v>12735</v>
      </c>
      <c r="C1846" t="s">
        <v>801</v>
      </c>
      <c r="D1846" t="s">
        <v>802</v>
      </c>
      <c r="E1846" t="s">
        <v>803</v>
      </c>
      <c r="F1846" t="s">
        <v>808</v>
      </c>
      <c r="G1846" t="s">
        <v>809</v>
      </c>
      <c r="H1846" t="s">
        <v>2131</v>
      </c>
      <c r="J1846">
        <v>0.65654542039691977</v>
      </c>
    </row>
    <row r="1847" spans="1:10" x14ac:dyDescent="0.25">
      <c r="A1847" t="s">
        <v>15870</v>
      </c>
      <c r="B1847" t="s">
        <v>12736</v>
      </c>
      <c r="C1847" t="s">
        <v>801</v>
      </c>
      <c r="D1847" t="s">
        <v>802</v>
      </c>
      <c r="E1847" t="s">
        <v>803</v>
      </c>
      <c r="F1847" t="s">
        <v>808</v>
      </c>
      <c r="G1847" t="s">
        <v>809</v>
      </c>
      <c r="H1847" t="s">
        <v>2132</v>
      </c>
      <c r="J1847">
        <v>0.65654542039691977</v>
      </c>
    </row>
    <row r="1848" spans="1:10" x14ac:dyDescent="0.25">
      <c r="A1848" t="s">
        <v>15871</v>
      </c>
      <c r="B1848" t="s">
        <v>12737</v>
      </c>
      <c r="C1848" t="s">
        <v>801</v>
      </c>
      <c r="D1848" t="s">
        <v>802</v>
      </c>
      <c r="E1848" t="s">
        <v>803</v>
      </c>
      <c r="F1848" t="s">
        <v>808</v>
      </c>
      <c r="G1848" t="s">
        <v>809</v>
      </c>
      <c r="H1848" t="s">
        <v>2136</v>
      </c>
      <c r="J1848">
        <v>0.65654542039691977</v>
      </c>
    </row>
    <row r="1849" spans="1:10" x14ac:dyDescent="0.25">
      <c r="A1849" t="s">
        <v>15872</v>
      </c>
      <c r="B1849" t="s">
        <v>12738</v>
      </c>
      <c r="C1849" t="s">
        <v>813</v>
      </c>
      <c r="D1849" t="s">
        <v>802</v>
      </c>
      <c r="E1849" t="s">
        <v>803</v>
      </c>
      <c r="F1849" t="s">
        <v>122</v>
      </c>
      <c r="G1849" t="s">
        <v>123</v>
      </c>
      <c r="H1849" t="s">
        <v>2131</v>
      </c>
      <c r="I1849">
        <v>0.25</v>
      </c>
      <c r="J1849">
        <v>1.25</v>
      </c>
    </row>
    <row r="1850" spans="1:10" x14ac:dyDescent="0.25">
      <c r="A1850" t="s">
        <v>15873</v>
      </c>
      <c r="B1850" t="s">
        <v>12739</v>
      </c>
      <c r="C1850" t="s">
        <v>813</v>
      </c>
      <c r="D1850" t="s">
        <v>802</v>
      </c>
      <c r="E1850" t="s">
        <v>803</v>
      </c>
      <c r="F1850" t="s">
        <v>122</v>
      </c>
      <c r="G1850" t="s">
        <v>123</v>
      </c>
      <c r="H1850" t="s">
        <v>2132</v>
      </c>
      <c r="I1850">
        <v>0.25</v>
      </c>
      <c r="J1850">
        <v>0</v>
      </c>
    </row>
    <row r="1851" spans="1:10" x14ac:dyDescent="0.25">
      <c r="A1851" t="s">
        <v>15874</v>
      </c>
      <c r="B1851" t="s">
        <v>12740</v>
      </c>
      <c r="C1851" t="s">
        <v>813</v>
      </c>
      <c r="D1851" t="s">
        <v>802</v>
      </c>
      <c r="E1851" t="s">
        <v>803</v>
      </c>
      <c r="F1851" t="s">
        <v>122</v>
      </c>
      <c r="G1851" t="s">
        <v>123</v>
      </c>
      <c r="H1851" t="s">
        <v>2138</v>
      </c>
      <c r="I1851">
        <v>0</v>
      </c>
      <c r="J1851">
        <v>0</v>
      </c>
    </row>
    <row r="1852" spans="1:10" x14ac:dyDescent="0.25">
      <c r="A1852" t="s">
        <v>15875</v>
      </c>
      <c r="B1852" t="s">
        <v>12741</v>
      </c>
      <c r="C1852" t="s">
        <v>813</v>
      </c>
      <c r="D1852" t="s">
        <v>802</v>
      </c>
      <c r="E1852" t="s">
        <v>803</v>
      </c>
      <c r="F1852" t="s">
        <v>122</v>
      </c>
      <c r="G1852" t="s">
        <v>123</v>
      </c>
      <c r="H1852" t="s">
        <v>2140</v>
      </c>
      <c r="I1852">
        <v>0</v>
      </c>
      <c r="J1852">
        <v>0</v>
      </c>
    </row>
    <row r="1853" spans="1:10" x14ac:dyDescent="0.25">
      <c r="A1853" t="s">
        <v>15876</v>
      </c>
      <c r="B1853" t="s">
        <v>13804</v>
      </c>
      <c r="C1853" t="s">
        <v>1556</v>
      </c>
      <c r="D1853" t="s">
        <v>1547</v>
      </c>
      <c r="E1853" t="s">
        <v>2095</v>
      </c>
      <c r="F1853" t="s">
        <v>1557</v>
      </c>
      <c r="G1853" t="s">
        <v>1558</v>
      </c>
      <c r="H1853" t="s">
        <v>2131</v>
      </c>
      <c r="I1853">
        <v>0.22222222222222221</v>
      </c>
      <c r="J1853">
        <v>0.55555555555555558</v>
      </c>
    </row>
    <row r="1854" spans="1:10" x14ac:dyDescent="0.25">
      <c r="A1854" t="s">
        <v>15877</v>
      </c>
      <c r="B1854" t="s">
        <v>13805</v>
      </c>
      <c r="C1854" t="s">
        <v>1556</v>
      </c>
      <c r="D1854" t="s">
        <v>1547</v>
      </c>
      <c r="E1854" t="s">
        <v>2095</v>
      </c>
      <c r="F1854" t="s">
        <v>1557</v>
      </c>
      <c r="G1854" t="s">
        <v>1558</v>
      </c>
      <c r="H1854" t="s">
        <v>2132</v>
      </c>
      <c r="I1854">
        <v>0.2</v>
      </c>
      <c r="J1854">
        <v>0.55555555555555558</v>
      </c>
    </row>
    <row r="1855" spans="1:10" x14ac:dyDescent="0.25">
      <c r="A1855" t="s">
        <v>15878</v>
      </c>
      <c r="B1855" t="s">
        <v>13806</v>
      </c>
      <c r="C1855" t="s">
        <v>1556</v>
      </c>
      <c r="D1855" t="s">
        <v>1547</v>
      </c>
      <c r="E1855" t="s">
        <v>2095</v>
      </c>
      <c r="F1855" t="s">
        <v>1557</v>
      </c>
      <c r="G1855" t="s">
        <v>1558</v>
      </c>
      <c r="H1855" t="s">
        <v>2138</v>
      </c>
      <c r="I1855">
        <v>0.15094339622641509</v>
      </c>
      <c r="J1855">
        <v>0.42138364779874216</v>
      </c>
    </row>
    <row r="1856" spans="1:10" x14ac:dyDescent="0.25">
      <c r="A1856" t="s">
        <v>15879</v>
      </c>
      <c r="B1856" t="s">
        <v>13807</v>
      </c>
      <c r="C1856" t="s">
        <v>1556</v>
      </c>
      <c r="D1856" t="s">
        <v>1547</v>
      </c>
      <c r="E1856" t="s">
        <v>2095</v>
      </c>
      <c r="F1856" t="s">
        <v>1557</v>
      </c>
      <c r="G1856" t="s">
        <v>1558</v>
      </c>
      <c r="H1856" t="s">
        <v>2140</v>
      </c>
      <c r="I1856">
        <v>0.15094339622641509</v>
      </c>
      <c r="J1856">
        <v>0.42138364779874216</v>
      </c>
    </row>
    <row r="1857" spans="1:10" x14ac:dyDescent="0.25">
      <c r="A1857" t="s">
        <v>15880</v>
      </c>
      <c r="B1857" t="s">
        <v>13808</v>
      </c>
      <c r="C1857" t="s">
        <v>1556</v>
      </c>
      <c r="D1857" t="s">
        <v>1547</v>
      </c>
      <c r="E1857" t="s">
        <v>2095</v>
      </c>
      <c r="F1857" t="s">
        <v>1557</v>
      </c>
      <c r="G1857" t="s">
        <v>1558</v>
      </c>
      <c r="H1857" t="s">
        <v>2142</v>
      </c>
      <c r="I1857">
        <v>0.36399999999999999</v>
      </c>
      <c r="J1857">
        <v>0.68400000000000005</v>
      </c>
    </row>
    <row r="1858" spans="1:10" x14ac:dyDescent="0.25">
      <c r="A1858" t="s">
        <v>15881</v>
      </c>
      <c r="B1858" t="s">
        <v>13809</v>
      </c>
      <c r="C1858" t="s">
        <v>1556</v>
      </c>
      <c r="D1858" t="s">
        <v>1547</v>
      </c>
      <c r="E1858" t="s">
        <v>2095</v>
      </c>
      <c r="F1858" t="s">
        <v>1557</v>
      </c>
      <c r="G1858" t="s">
        <v>1558</v>
      </c>
      <c r="H1858" t="s">
        <v>2144</v>
      </c>
      <c r="I1858">
        <v>0.39200000000000002</v>
      </c>
      <c r="J1858">
        <v>0.68400000000000005</v>
      </c>
    </row>
    <row r="1859" spans="1:10" x14ac:dyDescent="0.25">
      <c r="A1859" t="s">
        <v>15882</v>
      </c>
      <c r="B1859" t="s">
        <v>13810</v>
      </c>
      <c r="C1859" t="s">
        <v>1556</v>
      </c>
      <c r="D1859" t="s">
        <v>1547</v>
      </c>
      <c r="E1859" t="s">
        <v>2095</v>
      </c>
      <c r="F1859" t="s">
        <v>1557</v>
      </c>
      <c r="G1859" t="s">
        <v>1558</v>
      </c>
      <c r="H1859" t="s">
        <v>2317</v>
      </c>
      <c r="I1859">
        <v>0</v>
      </c>
      <c r="J1859">
        <v>0.5</v>
      </c>
    </row>
    <row r="1860" spans="1:10" x14ac:dyDescent="0.25">
      <c r="A1860" t="s">
        <v>15883</v>
      </c>
      <c r="B1860" t="s">
        <v>13811</v>
      </c>
      <c r="C1860" t="s">
        <v>1556</v>
      </c>
      <c r="D1860" t="s">
        <v>1547</v>
      </c>
      <c r="E1860" t="s">
        <v>2095</v>
      </c>
      <c r="F1860" t="s">
        <v>1557</v>
      </c>
      <c r="G1860" t="s">
        <v>1558</v>
      </c>
      <c r="H1860" t="s">
        <v>2146</v>
      </c>
      <c r="I1860">
        <v>1</v>
      </c>
      <c r="J1860">
        <v>1</v>
      </c>
    </row>
    <row r="1861" spans="1:10" x14ac:dyDescent="0.25">
      <c r="A1861" t="s">
        <v>15884</v>
      </c>
      <c r="B1861" t="s">
        <v>13812</v>
      </c>
      <c r="C1861" t="s">
        <v>1556</v>
      </c>
      <c r="D1861" t="s">
        <v>1547</v>
      </c>
      <c r="E1861" t="s">
        <v>2095</v>
      </c>
      <c r="F1861" t="s">
        <v>1557</v>
      </c>
      <c r="G1861" t="s">
        <v>1558</v>
      </c>
      <c r="H1861" t="s">
        <v>2148</v>
      </c>
      <c r="I1861">
        <v>1</v>
      </c>
      <c r="J1861">
        <v>1</v>
      </c>
    </row>
    <row r="1862" spans="1:10" x14ac:dyDescent="0.25">
      <c r="A1862" t="s">
        <v>15885</v>
      </c>
      <c r="B1862" t="s">
        <v>13813</v>
      </c>
      <c r="C1862" t="s">
        <v>1556</v>
      </c>
      <c r="D1862" t="s">
        <v>1547</v>
      </c>
      <c r="E1862" t="s">
        <v>2095</v>
      </c>
      <c r="F1862" t="s">
        <v>1557</v>
      </c>
      <c r="G1862" t="s">
        <v>1558</v>
      </c>
      <c r="H1862" t="s">
        <v>2150</v>
      </c>
      <c r="I1862">
        <v>0.35833333333333334</v>
      </c>
      <c r="J1862">
        <v>0.66666666666666663</v>
      </c>
    </row>
    <row r="1863" spans="1:10" x14ac:dyDescent="0.25">
      <c r="A1863" t="s">
        <v>15886</v>
      </c>
      <c r="B1863" t="s">
        <v>13814</v>
      </c>
      <c r="C1863" t="s">
        <v>1556</v>
      </c>
      <c r="D1863" t="s">
        <v>1547</v>
      </c>
      <c r="E1863" t="s">
        <v>2095</v>
      </c>
      <c r="F1863" t="s">
        <v>1557</v>
      </c>
      <c r="G1863" t="s">
        <v>1558</v>
      </c>
      <c r="H1863" t="s">
        <v>2151</v>
      </c>
      <c r="I1863">
        <v>0.35833333333333334</v>
      </c>
      <c r="J1863">
        <v>0.66666666666666663</v>
      </c>
    </row>
    <row r="1864" spans="1:10" x14ac:dyDescent="0.25">
      <c r="A1864" t="s">
        <v>15887</v>
      </c>
      <c r="B1864" t="s">
        <v>13815</v>
      </c>
      <c r="C1864" t="s">
        <v>1561</v>
      </c>
      <c r="D1864" t="s">
        <v>1547</v>
      </c>
      <c r="E1864" t="s">
        <v>2095</v>
      </c>
      <c r="F1864" t="s">
        <v>1562</v>
      </c>
      <c r="G1864" t="s">
        <v>1563</v>
      </c>
      <c r="H1864" t="s">
        <v>2131</v>
      </c>
      <c r="I1864">
        <v>7.7777777777777779E-2</v>
      </c>
      <c r="J1864">
        <v>0.43333333333333335</v>
      </c>
    </row>
    <row r="1865" spans="1:10" x14ac:dyDescent="0.25">
      <c r="A1865" t="s">
        <v>15888</v>
      </c>
      <c r="B1865" t="s">
        <v>13816</v>
      </c>
      <c r="C1865" t="s">
        <v>1561</v>
      </c>
      <c r="D1865" t="s">
        <v>1547</v>
      </c>
      <c r="E1865" t="s">
        <v>2095</v>
      </c>
      <c r="F1865" t="s">
        <v>1562</v>
      </c>
      <c r="G1865" t="s">
        <v>1563</v>
      </c>
      <c r="H1865" t="s">
        <v>2132</v>
      </c>
      <c r="I1865">
        <v>7.7777777777777779E-2</v>
      </c>
      <c r="J1865">
        <v>0.43333333333333335</v>
      </c>
    </row>
    <row r="1866" spans="1:10" x14ac:dyDescent="0.25">
      <c r="A1866" t="s">
        <v>15889</v>
      </c>
      <c r="B1866" t="s">
        <v>13817</v>
      </c>
      <c r="C1866" t="s">
        <v>1561</v>
      </c>
      <c r="D1866" t="s">
        <v>1547</v>
      </c>
      <c r="E1866" t="s">
        <v>2095</v>
      </c>
      <c r="F1866" t="s">
        <v>1562</v>
      </c>
      <c r="G1866" t="s">
        <v>1563</v>
      </c>
      <c r="H1866" t="s">
        <v>2138</v>
      </c>
      <c r="I1866">
        <v>0.25</v>
      </c>
      <c r="J1866">
        <v>0.5</v>
      </c>
    </row>
    <row r="1867" spans="1:10" x14ac:dyDescent="0.25">
      <c r="A1867" t="s">
        <v>15890</v>
      </c>
      <c r="B1867" t="s">
        <v>13818</v>
      </c>
      <c r="C1867" t="s">
        <v>1561</v>
      </c>
      <c r="D1867" t="s">
        <v>1547</v>
      </c>
      <c r="E1867" t="s">
        <v>2095</v>
      </c>
      <c r="F1867" t="s">
        <v>1562</v>
      </c>
      <c r="G1867" t="s">
        <v>1563</v>
      </c>
      <c r="H1867" t="s">
        <v>2140</v>
      </c>
      <c r="I1867">
        <v>0.25</v>
      </c>
      <c r="J1867">
        <v>0.5</v>
      </c>
    </row>
    <row r="1868" spans="1:10" x14ac:dyDescent="0.25">
      <c r="A1868" t="s">
        <v>15891</v>
      </c>
      <c r="B1868" t="s">
        <v>13819</v>
      </c>
      <c r="C1868" t="s">
        <v>1561</v>
      </c>
      <c r="D1868" t="s">
        <v>1547</v>
      </c>
      <c r="E1868" t="s">
        <v>2095</v>
      </c>
      <c r="F1868" t="s">
        <v>1562</v>
      </c>
      <c r="G1868" t="s">
        <v>1563</v>
      </c>
      <c r="H1868" t="s">
        <v>2142</v>
      </c>
      <c r="I1868">
        <v>0.25</v>
      </c>
      <c r="J1868">
        <v>0.625</v>
      </c>
    </row>
    <row r="1869" spans="1:10" x14ac:dyDescent="0.25">
      <c r="A1869" t="s">
        <v>15892</v>
      </c>
      <c r="B1869" t="s">
        <v>13820</v>
      </c>
      <c r="C1869" t="s">
        <v>1561</v>
      </c>
      <c r="D1869" t="s">
        <v>1547</v>
      </c>
      <c r="E1869" t="s">
        <v>2095</v>
      </c>
      <c r="F1869" t="s">
        <v>1562</v>
      </c>
      <c r="G1869" t="s">
        <v>1563</v>
      </c>
      <c r="H1869" t="s">
        <v>2144</v>
      </c>
      <c r="I1869">
        <v>0</v>
      </c>
      <c r="J1869">
        <v>0.625</v>
      </c>
    </row>
    <row r="1870" spans="1:10" x14ac:dyDescent="0.25">
      <c r="A1870" t="s">
        <v>15893</v>
      </c>
      <c r="B1870" t="s">
        <v>13821</v>
      </c>
      <c r="C1870" t="s">
        <v>1561</v>
      </c>
      <c r="D1870" t="s">
        <v>1547</v>
      </c>
      <c r="E1870" t="s">
        <v>2095</v>
      </c>
      <c r="F1870" t="s">
        <v>1562</v>
      </c>
      <c r="G1870" t="s">
        <v>1563</v>
      </c>
      <c r="H1870" t="s">
        <v>2146</v>
      </c>
      <c r="I1870">
        <v>0.12857142857142856</v>
      </c>
      <c r="J1870">
        <v>0.21428571428571427</v>
      </c>
    </row>
    <row r="1871" spans="1:10" x14ac:dyDescent="0.25">
      <c r="A1871" t="s">
        <v>15894</v>
      </c>
      <c r="B1871" t="s">
        <v>13822</v>
      </c>
      <c r="C1871" t="s">
        <v>1561</v>
      </c>
      <c r="D1871" t="s">
        <v>1547</v>
      </c>
      <c r="E1871" t="s">
        <v>2095</v>
      </c>
      <c r="F1871" t="s">
        <v>1562</v>
      </c>
      <c r="G1871" t="s">
        <v>1563</v>
      </c>
      <c r="H1871" t="s">
        <v>2148</v>
      </c>
      <c r="I1871">
        <v>0.12857142857142856</v>
      </c>
      <c r="J1871">
        <v>0.21428571428571427</v>
      </c>
    </row>
    <row r="1872" spans="1:10" x14ac:dyDescent="0.25">
      <c r="A1872" t="s">
        <v>15895</v>
      </c>
      <c r="B1872" t="s">
        <v>13823</v>
      </c>
      <c r="C1872" t="s">
        <v>1561</v>
      </c>
      <c r="D1872" t="s">
        <v>1547</v>
      </c>
      <c r="E1872" t="s">
        <v>2095</v>
      </c>
      <c r="F1872" t="s">
        <v>1562</v>
      </c>
      <c r="H1872" t="s">
        <v>2150</v>
      </c>
      <c r="I1872">
        <v>0</v>
      </c>
      <c r="J1872">
        <v>0.61906976744186049</v>
      </c>
    </row>
    <row r="1873" spans="1:10" x14ac:dyDescent="0.25">
      <c r="A1873" t="s">
        <v>15896</v>
      </c>
      <c r="B1873" t="s">
        <v>13824</v>
      </c>
      <c r="C1873" t="s">
        <v>1561</v>
      </c>
      <c r="D1873" t="s">
        <v>1547</v>
      </c>
      <c r="E1873" t="s">
        <v>2095</v>
      </c>
      <c r="F1873" t="s">
        <v>1562</v>
      </c>
      <c r="H1873" t="s">
        <v>2151</v>
      </c>
      <c r="I1873">
        <v>0</v>
      </c>
      <c r="J1873">
        <v>0.61906976744186049</v>
      </c>
    </row>
    <row r="1874" spans="1:10" x14ac:dyDescent="0.25">
      <c r="A1874" t="s">
        <v>15897</v>
      </c>
      <c r="B1874" t="s">
        <v>13306</v>
      </c>
      <c r="C1874" t="s">
        <v>1555</v>
      </c>
      <c r="D1874" t="s">
        <v>1547</v>
      </c>
      <c r="E1874" t="s">
        <v>2095</v>
      </c>
      <c r="F1874" t="s">
        <v>122</v>
      </c>
      <c r="G1874" t="s">
        <v>123</v>
      </c>
      <c r="H1874" t="s">
        <v>2131</v>
      </c>
      <c r="I1874">
        <v>0.25</v>
      </c>
      <c r="J1874">
        <v>0.5</v>
      </c>
    </row>
    <row r="1875" spans="1:10" x14ac:dyDescent="0.25">
      <c r="A1875" t="s">
        <v>15898</v>
      </c>
      <c r="B1875" t="s">
        <v>13307</v>
      </c>
      <c r="C1875" t="s">
        <v>1555</v>
      </c>
      <c r="D1875" t="s">
        <v>1547</v>
      </c>
      <c r="E1875" t="s">
        <v>2095</v>
      </c>
      <c r="F1875" t="s">
        <v>122</v>
      </c>
      <c r="G1875" t="s">
        <v>123</v>
      </c>
      <c r="H1875" t="s">
        <v>2132</v>
      </c>
      <c r="I1875">
        <v>0.33333333333333331</v>
      </c>
      <c r="J1875">
        <v>0.5</v>
      </c>
    </row>
    <row r="1876" spans="1:10" x14ac:dyDescent="0.25">
      <c r="A1876" t="s">
        <v>15899</v>
      </c>
      <c r="B1876" t="s">
        <v>13308</v>
      </c>
      <c r="C1876" t="s">
        <v>1555</v>
      </c>
      <c r="D1876" t="s">
        <v>1547</v>
      </c>
      <c r="E1876" t="s">
        <v>2095</v>
      </c>
      <c r="F1876" t="s">
        <v>122</v>
      </c>
      <c r="G1876" t="s">
        <v>123</v>
      </c>
      <c r="H1876" t="s">
        <v>2136</v>
      </c>
      <c r="I1876">
        <v>0.25</v>
      </c>
      <c r="J1876">
        <v>0.5</v>
      </c>
    </row>
    <row r="1877" spans="1:10" x14ac:dyDescent="0.25">
      <c r="A1877" t="s">
        <v>15900</v>
      </c>
      <c r="B1877" t="s">
        <v>13309</v>
      </c>
      <c r="C1877" t="s">
        <v>1555</v>
      </c>
      <c r="D1877" t="s">
        <v>1547</v>
      </c>
      <c r="E1877" t="s">
        <v>2095</v>
      </c>
      <c r="F1877" t="s">
        <v>122</v>
      </c>
      <c r="G1877" t="s">
        <v>123</v>
      </c>
      <c r="H1877" t="s">
        <v>2138</v>
      </c>
      <c r="I1877">
        <v>0.25</v>
      </c>
      <c r="J1877">
        <v>0.5</v>
      </c>
    </row>
    <row r="1878" spans="1:10" x14ac:dyDescent="0.25">
      <c r="A1878" t="s">
        <v>15901</v>
      </c>
      <c r="B1878" t="s">
        <v>13310</v>
      </c>
      <c r="C1878" t="s">
        <v>1555</v>
      </c>
      <c r="D1878" t="s">
        <v>1547</v>
      </c>
      <c r="E1878" t="s">
        <v>2095</v>
      </c>
      <c r="F1878" t="s">
        <v>122</v>
      </c>
      <c r="G1878" t="s">
        <v>123</v>
      </c>
      <c r="H1878" t="s">
        <v>2140</v>
      </c>
      <c r="I1878">
        <v>0.25</v>
      </c>
      <c r="J1878">
        <v>0.5</v>
      </c>
    </row>
    <row r="1879" spans="1:10" x14ac:dyDescent="0.25">
      <c r="A1879" t="s">
        <v>15902</v>
      </c>
      <c r="B1879" t="s">
        <v>13311</v>
      </c>
      <c r="C1879" t="s">
        <v>1576</v>
      </c>
      <c r="D1879" t="s">
        <v>1567</v>
      </c>
      <c r="E1879" t="s">
        <v>2096</v>
      </c>
      <c r="F1879" t="s">
        <v>1577</v>
      </c>
      <c r="G1879" t="s">
        <v>1578</v>
      </c>
      <c r="H1879" t="s">
        <v>2131</v>
      </c>
      <c r="J1879">
        <v>0</v>
      </c>
    </row>
    <row r="1880" spans="1:10" x14ac:dyDescent="0.25">
      <c r="A1880" t="s">
        <v>15903</v>
      </c>
      <c r="B1880" t="s">
        <v>13312</v>
      </c>
      <c r="C1880" t="s">
        <v>1576</v>
      </c>
      <c r="D1880" t="s">
        <v>1567</v>
      </c>
      <c r="E1880" t="s">
        <v>2096</v>
      </c>
      <c r="F1880" t="s">
        <v>1577</v>
      </c>
      <c r="G1880" t="s">
        <v>1578</v>
      </c>
      <c r="H1880" t="s">
        <v>2132</v>
      </c>
      <c r="J1880">
        <v>0</v>
      </c>
    </row>
    <row r="1881" spans="1:10" x14ac:dyDescent="0.25">
      <c r="A1881" t="s">
        <v>15904</v>
      </c>
      <c r="B1881" t="s">
        <v>13313</v>
      </c>
      <c r="C1881" t="s">
        <v>1576</v>
      </c>
      <c r="D1881" t="s">
        <v>1567</v>
      </c>
      <c r="E1881" t="s">
        <v>2096</v>
      </c>
      <c r="F1881" t="s">
        <v>1577</v>
      </c>
      <c r="G1881" t="s">
        <v>1578</v>
      </c>
      <c r="H1881" t="s">
        <v>2136</v>
      </c>
      <c r="J1881">
        <v>0</v>
      </c>
    </row>
    <row r="1882" spans="1:10" x14ac:dyDescent="0.25">
      <c r="A1882" t="s">
        <v>15905</v>
      </c>
      <c r="B1882" t="s">
        <v>13314</v>
      </c>
      <c r="C1882" t="s">
        <v>1575</v>
      </c>
      <c r="D1882" t="s">
        <v>1567</v>
      </c>
      <c r="E1882" t="s">
        <v>2096</v>
      </c>
      <c r="F1882" t="s">
        <v>122</v>
      </c>
      <c r="G1882" t="s">
        <v>123</v>
      </c>
      <c r="H1882" t="s">
        <v>2131</v>
      </c>
      <c r="I1882">
        <v>0</v>
      </c>
      <c r="J1882">
        <v>0</v>
      </c>
    </row>
    <row r="1883" spans="1:10" x14ac:dyDescent="0.25">
      <c r="A1883" t="s">
        <v>15906</v>
      </c>
      <c r="B1883" t="s">
        <v>13315</v>
      </c>
      <c r="C1883" t="s">
        <v>1575</v>
      </c>
      <c r="D1883" t="s">
        <v>1567</v>
      </c>
      <c r="E1883" t="s">
        <v>2096</v>
      </c>
      <c r="F1883" t="s">
        <v>122</v>
      </c>
      <c r="G1883" t="s">
        <v>123</v>
      </c>
      <c r="H1883" t="s">
        <v>2132</v>
      </c>
      <c r="I1883">
        <v>0</v>
      </c>
      <c r="J1883">
        <v>0</v>
      </c>
    </row>
    <row r="1884" spans="1:10" x14ac:dyDescent="0.25">
      <c r="A1884" t="s">
        <v>15907</v>
      </c>
      <c r="B1884" t="s">
        <v>13316</v>
      </c>
      <c r="C1884" t="s">
        <v>1575</v>
      </c>
      <c r="D1884" t="s">
        <v>1567</v>
      </c>
      <c r="E1884" t="s">
        <v>2096</v>
      </c>
      <c r="F1884" t="s">
        <v>122</v>
      </c>
      <c r="G1884" t="s">
        <v>123</v>
      </c>
      <c r="H1884" t="s">
        <v>2136</v>
      </c>
      <c r="I1884">
        <v>0</v>
      </c>
      <c r="J1884">
        <v>0</v>
      </c>
    </row>
    <row r="1885" spans="1:10" x14ac:dyDescent="0.25">
      <c r="A1885" t="s">
        <v>15908</v>
      </c>
      <c r="B1885" t="s">
        <v>13319</v>
      </c>
      <c r="C1885" t="s">
        <v>1579</v>
      </c>
      <c r="D1885" t="s">
        <v>1580</v>
      </c>
      <c r="E1885" t="s">
        <v>2097</v>
      </c>
      <c r="F1885" t="s">
        <v>1585</v>
      </c>
      <c r="G1885" t="s">
        <v>1586</v>
      </c>
      <c r="H1885" t="s">
        <v>2131</v>
      </c>
      <c r="J1885">
        <v>0.27761194029850744</v>
      </c>
    </row>
    <row r="1886" spans="1:10" x14ac:dyDescent="0.25">
      <c r="A1886" t="s">
        <v>15909</v>
      </c>
      <c r="B1886" t="s">
        <v>13320</v>
      </c>
      <c r="C1886" t="s">
        <v>1579</v>
      </c>
      <c r="D1886" t="s">
        <v>1580</v>
      </c>
      <c r="E1886" t="s">
        <v>2097</v>
      </c>
      <c r="F1886" t="s">
        <v>1585</v>
      </c>
      <c r="G1886" t="s">
        <v>1586</v>
      </c>
      <c r="H1886" t="s">
        <v>2132</v>
      </c>
      <c r="J1886">
        <v>0.43159379407616361</v>
      </c>
    </row>
    <row r="1887" spans="1:10" x14ac:dyDescent="0.25">
      <c r="A1887" t="s">
        <v>15910</v>
      </c>
      <c r="B1887" t="s">
        <v>13321</v>
      </c>
      <c r="C1887" t="s">
        <v>1579</v>
      </c>
      <c r="D1887" t="s">
        <v>1580</v>
      </c>
      <c r="E1887" t="s">
        <v>2097</v>
      </c>
      <c r="F1887" t="s">
        <v>1585</v>
      </c>
      <c r="G1887" t="s">
        <v>1586</v>
      </c>
      <c r="H1887" t="s">
        <v>2136</v>
      </c>
      <c r="J1887">
        <v>0.48892857142857143</v>
      </c>
    </row>
    <row r="1888" spans="1:10" x14ac:dyDescent="0.25">
      <c r="A1888" t="s">
        <v>15911</v>
      </c>
      <c r="B1888" t="s">
        <v>13322</v>
      </c>
      <c r="C1888" t="s">
        <v>1579</v>
      </c>
      <c r="D1888" t="s">
        <v>1580</v>
      </c>
      <c r="E1888" t="s">
        <v>2097</v>
      </c>
      <c r="F1888" t="s">
        <v>1585</v>
      </c>
      <c r="G1888" t="s">
        <v>1586</v>
      </c>
      <c r="H1888" t="s">
        <v>2345</v>
      </c>
      <c r="J1888">
        <v>0.34434968017057571</v>
      </c>
    </row>
    <row r="1889" spans="1:10" x14ac:dyDescent="0.25">
      <c r="A1889" t="s">
        <v>15912</v>
      </c>
      <c r="B1889" t="s">
        <v>13323</v>
      </c>
      <c r="C1889" t="s">
        <v>1579</v>
      </c>
      <c r="D1889" t="s">
        <v>1580</v>
      </c>
      <c r="E1889" t="s">
        <v>2097</v>
      </c>
      <c r="F1889" t="s">
        <v>1585</v>
      </c>
      <c r="G1889" t="s">
        <v>1586</v>
      </c>
      <c r="H1889" t="s">
        <v>4418</v>
      </c>
      <c r="J1889">
        <v>0.49594882729211087</v>
      </c>
    </row>
    <row r="1890" spans="1:10" x14ac:dyDescent="0.25">
      <c r="A1890" t="s">
        <v>15913</v>
      </c>
      <c r="B1890" t="s">
        <v>13324</v>
      </c>
      <c r="C1890" t="s">
        <v>1579</v>
      </c>
      <c r="D1890" t="s">
        <v>1580</v>
      </c>
      <c r="E1890" t="s">
        <v>2097</v>
      </c>
      <c r="F1890" t="s">
        <v>1585</v>
      </c>
      <c r="G1890" t="s">
        <v>1586</v>
      </c>
      <c r="H1890" t="s">
        <v>2138</v>
      </c>
      <c r="J1890">
        <v>0.34115138592750532</v>
      </c>
    </row>
    <row r="1891" spans="1:10" x14ac:dyDescent="0.25">
      <c r="A1891" t="s">
        <v>15914</v>
      </c>
      <c r="B1891" t="s">
        <v>13325</v>
      </c>
      <c r="C1891" t="s">
        <v>1579</v>
      </c>
      <c r="D1891" t="s">
        <v>1580</v>
      </c>
      <c r="E1891" t="s">
        <v>2097</v>
      </c>
      <c r="F1891" t="s">
        <v>1585</v>
      </c>
      <c r="G1891" t="s">
        <v>1586</v>
      </c>
      <c r="H1891" t="s">
        <v>2140</v>
      </c>
      <c r="J1891">
        <v>0.52800000000000002</v>
      </c>
    </row>
    <row r="1892" spans="1:10" x14ac:dyDescent="0.25">
      <c r="A1892" t="s">
        <v>15915</v>
      </c>
      <c r="B1892" t="s">
        <v>13326</v>
      </c>
      <c r="C1892" t="s">
        <v>1579</v>
      </c>
      <c r="D1892" t="s">
        <v>1580</v>
      </c>
      <c r="E1892" t="s">
        <v>2097</v>
      </c>
      <c r="F1892" t="s">
        <v>1585</v>
      </c>
      <c r="G1892" t="s">
        <v>1586</v>
      </c>
      <c r="H1892" t="s">
        <v>2202</v>
      </c>
      <c r="J1892">
        <v>0.30438461538461536</v>
      </c>
    </row>
    <row r="1893" spans="1:10" x14ac:dyDescent="0.25">
      <c r="A1893" t="s">
        <v>15916</v>
      </c>
      <c r="B1893" t="s">
        <v>13327</v>
      </c>
      <c r="C1893" t="s">
        <v>1579</v>
      </c>
      <c r="D1893" t="s">
        <v>1580</v>
      </c>
      <c r="E1893" t="s">
        <v>2097</v>
      </c>
      <c r="F1893" t="s">
        <v>1585</v>
      </c>
      <c r="G1893" t="s">
        <v>1586</v>
      </c>
      <c r="H1893" t="s">
        <v>2292</v>
      </c>
      <c r="J1893">
        <v>0.40063965884861408</v>
      </c>
    </row>
    <row r="1894" spans="1:10" x14ac:dyDescent="0.25">
      <c r="A1894" t="s">
        <v>15917</v>
      </c>
      <c r="B1894" t="s">
        <v>13328</v>
      </c>
      <c r="C1894" t="s">
        <v>1579</v>
      </c>
      <c r="D1894" t="s">
        <v>1580</v>
      </c>
      <c r="E1894" t="s">
        <v>2097</v>
      </c>
      <c r="F1894" t="s">
        <v>1585</v>
      </c>
      <c r="G1894" t="s">
        <v>1586</v>
      </c>
      <c r="H1894" t="s">
        <v>4441</v>
      </c>
      <c r="J1894">
        <v>0.47142857142857142</v>
      </c>
    </row>
    <row r="1895" spans="1:10" x14ac:dyDescent="0.25">
      <c r="A1895" t="s">
        <v>15918</v>
      </c>
      <c r="B1895" t="s">
        <v>13329</v>
      </c>
      <c r="C1895" t="s">
        <v>1590</v>
      </c>
      <c r="D1895" t="s">
        <v>1580</v>
      </c>
      <c r="E1895" t="s">
        <v>2097</v>
      </c>
      <c r="F1895" t="s">
        <v>122</v>
      </c>
      <c r="G1895" t="s">
        <v>123</v>
      </c>
      <c r="H1895" t="s">
        <v>2131</v>
      </c>
      <c r="I1895">
        <v>0</v>
      </c>
      <c r="J1895">
        <v>0.5</v>
      </c>
    </row>
    <row r="1896" spans="1:10" x14ac:dyDescent="0.25">
      <c r="A1896" t="s">
        <v>15919</v>
      </c>
      <c r="B1896" t="s">
        <v>13330</v>
      </c>
      <c r="C1896" t="s">
        <v>1590</v>
      </c>
      <c r="D1896" t="s">
        <v>1580</v>
      </c>
      <c r="E1896" t="s">
        <v>2097</v>
      </c>
      <c r="F1896" t="s">
        <v>122</v>
      </c>
      <c r="G1896" t="s">
        <v>123</v>
      </c>
      <c r="H1896" t="s">
        <v>2132</v>
      </c>
      <c r="I1896">
        <v>0</v>
      </c>
      <c r="J1896">
        <v>0</v>
      </c>
    </row>
    <row r="1897" spans="1:10" x14ac:dyDescent="0.25">
      <c r="A1897" t="s">
        <v>15920</v>
      </c>
      <c r="B1897" t="s">
        <v>13331</v>
      </c>
      <c r="C1897" t="s">
        <v>1590</v>
      </c>
      <c r="D1897" t="s">
        <v>1580</v>
      </c>
      <c r="E1897" t="s">
        <v>2097</v>
      </c>
      <c r="F1897" t="s">
        <v>122</v>
      </c>
      <c r="G1897" t="s">
        <v>123</v>
      </c>
      <c r="H1897" t="s">
        <v>2136</v>
      </c>
      <c r="I1897">
        <v>0</v>
      </c>
      <c r="J1897">
        <v>0.5</v>
      </c>
    </row>
    <row r="1898" spans="1:10" x14ac:dyDescent="0.25">
      <c r="A1898" t="s">
        <v>15921</v>
      </c>
      <c r="B1898" t="s">
        <v>13332</v>
      </c>
      <c r="C1898" t="s">
        <v>1590</v>
      </c>
      <c r="D1898" t="s">
        <v>1580</v>
      </c>
      <c r="E1898" t="s">
        <v>2097</v>
      </c>
      <c r="F1898" t="s">
        <v>122</v>
      </c>
      <c r="G1898" t="s">
        <v>123</v>
      </c>
      <c r="H1898" t="s">
        <v>2138</v>
      </c>
      <c r="I1898">
        <v>0</v>
      </c>
      <c r="J1898">
        <v>0</v>
      </c>
    </row>
    <row r="1899" spans="1:10" x14ac:dyDescent="0.25">
      <c r="A1899" t="s">
        <v>15922</v>
      </c>
      <c r="B1899" t="s">
        <v>13333</v>
      </c>
      <c r="C1899" t="s">
        <v>1590</v>
      </c>
      <c r="D1899" t="s">
        <v>1580</v>
      </c>
      <c r="E1899" t="s">
        <v>2097</v>
      </c>
      <c r="F1899" t="s">
        <v>122</v>
      </c>
      <c r="G1899" t="s">
        <v>123</v>
      </c>
      <c r="H1899" t="s">
        <v>2140</v>
      </c>
      <c r="I1899">
        <v>0</v>
      </c>
      <c r="J1899">
        <v>0.5</v>
      </c>
    </row>
    <row r="1900" spans="1:10" x14ac:dyDescent="0.25">
      <c r="A1900" t="s">
        <v>15923</v>
      </c>
      <c r="B1900" t="s">
        <v>13342</v>
      </c>
      <c r="C1900" t="s">
        <v>1612</v>
      </c>
      <c r="D1900" t="s">
        <v>1613</v>
      </c>
      <c r="E1900" t="s">
        <v>2099</v>
      </c>
      <c r="F1900" t="s">
        <v>1618</v>
      </c>
      <c r="G1900" t="s">
        <v>1619</v>
      </c>
      <c r="H1900" t="s">
        <v>2131</v>
      </c>
      <c r="J1900">
        <v>0.70334957511279461</v>
      </c>
    </row>
    <row r="1901" spans="1:10" x14ac:dyDescent="0.25">
      <c r="A1901" t="s">
        <v>15924</v>
      </c>
      <c r="B1901" t="s">
        <v>13343</v>
      </c>
      <c r="C1901" t="s">
        <v>1612</v>
      </c>
      <c r="D1901" t="s">
        <v>1613</v>
      </c>
      <c r="E1901" t="s">
        <v>2099</v>
      </c>
      <c r="F1901" t="s">
        <v>1618</v>
      </c>
      <c r="G1901" t="s">
        <v>1619</v>
      </c>
      <c r="H1901" t="s">
        <v>2132</v>
      </c>
      <c r="J1901">
        <v>0.39141147483280536</v>
      </c>
    </row>
    <row r="1902" spans="1:10" x14ac:dyDescent="0.25">
      <c r="A1902" t="s">
        <v>15925</v>
      </c>
      <c r="B1902" t="s">
        <v>13344</v>
      </c>
      <c r="C1902" t="s">
        <v>1612</v>
      </c>
      <c r="D1902" t="s">
        <v>1613</v>
      </c>
      <c r="E1902" t="s">
        <v>2099</v>
      </c>
      <c r="F1902" t="s">
        <v>1618</v>
      </c>
      <c r="G1902" t="s">
        <v>1619</v>
      </c>
      <c r="H1902" t="s">
        <v>2138</v>
      </c>
      <c r="J1902">
        <v>0.40302814839600148</v>
      </c>
    </row>
    <row r="1903" spans="1:10" x14ac:dyDescent="0.25">
      <c r="A1903" t="s">
        <v>15926</v>
      </c>
      <c r="B1903" t="s">
        <v>13345</v>
      </c>
      <c r="C1903" t="s">
        <v>1612</v>
      </c>
      <c r="D1903" t="s">
        <v>1613</v>
      </c>
      <c r="E1903" t="s">
        <v>2099</v>
      </c>
      <c r="F1903" t="s">
        <v>1618</v>
      </c>
      <c r="G1903" t="s">
        <v>1619</v>
      </c>
      <c r="H1903" t="s">
        <v>2140</v>
      </c>
      <c r="J1903">
        <v>0.39504207233097433</v>
      </c>
    </row>
    <row r="1904" spans="1:10" x14ac:dyDescent="0.25">
      <c r="A1904" t="s">
        <v>15927</v>
      </c>
      <c r="B1904" t="s">
        <v>13346</v>
      </c>
      <c r="C1904" t="s">
        <v>1612</v>
      </c>
      <c r="D1904" t="s">
        <v>1613</v>
      </c>
      <c r="E1904" t="s">
        <v>2099</v>
      </c>
      <c r="F1904" t="s">
        <v>1618</v>
      </c>
      <c r="G1904" t="s">
        <v>1619</v>
      </c>
      <c r="H1904" t="s">
        <v>2142</v>
      </c>
      <c r="J1904">
        <v>0.3799160360006178</v>
      </c>
    </row>
    <row r="1905" spans="1:10" x14ac:dyDescent="0.25">
      <c r="A1905" t="s">
        <v>15928</v>
      </c>
      <c r="B1905" t="s">
        <v>13347</v>
      </c>
      <c r="C1905" t="s">
        <v>1612</v>
      </c>
      <c r="D1905" t="s">
        <v>1613</v>
      </c>
      <c r="E1905" t="s">
        <v>2099</v>
      </c>
      <c r="F1905" t="s">
        <v>1618</v>
      </c>
      <c r="G1905" t="s">
        <v>1619</v>
      </c>
      <c r="H1905" t="s">
        <v>2144</v>
      </c>
      <c r="J1905">
        <v>0.40580356866172085</v>
      </c>
    </row>
    <row r="1906" spans="1:10" x14ac:dyDescent="0.25">
      <c r="A1906" t="s">
        <v>15929</v>
      </c>
      <c r="B1906" t="s">
        <v>13348</v>
      </c>
      <c r="C1906" t="s">
        <v>1612</v>
      </c>
      <c r="D1906" t="s">
        <v>1613</v>
      </c>
      <c r="E1906" t="s">
        <v>2099</v>
      </c>
      <c r="F1906" t="s">
        <v>1618</v>
      </c>
      <c r="G1906" t="s">
        <v>1619</v>
      </c>
      <c r="H1906" t="s">
        <v>2317</v>
      </c>
      <c r="J1906">
        <v>0.38483791248728011</v>
      </c>
    </row>
    <row r="1907" spans="1:10" x14ac:dyDescent="0.25">
      <c r="A1907" t="s">
        <v>15930</v>
      </c>
      <c r="B1907" t="s">
        <v>13349</v>
      </c>
      <c r="C1907" t="s">
        <v>1612</v>
      </c>
      <c r="D1907" t="s">
        <v>1613</v>
      </c>
      <c r="E1907" t="s">
        <v>2099</v>
      </c>
      <c r="F1907" t="s">
        <v>1618</v>
      </c>
      <c r="G1907" t="s">
        <v>1619</v>
      </c>
      <c r="H1907" t="s">
        <v>2146</v>
      </c>
      <c r="J1907">
        <v>0.96936758893280628</v>
      </c>
    </row>
    <row r="1908" spans="1:10" x14ac:dyDescent="0.25">
      <c r="A1908" t="s">
        <v>15931</v>
      </c>
      <c r="B1908" t="s">
        <v>13350</v>
      </c>
      <c r="C1908" t="s">
        <v>1612</v>
      </c>
      <c r="D1908" t="s">
        <v>1613</v>
      </c>
      <c r="E1908" t="s">
        <v>2099</v>
      </c>
      <c r="F1908" t="s">
        <v>1618</v>
      </c>
      <c r="G1908" t="s">
        <v>1619</v>
      </c>
      <c r="H1908" t="s">
        <v>2148</v>
      </c>
      <c r="J1908">
        <v>0.63367671646621004</v>
      </c>
    </row>
    <row r="1909" spans="1:10" x14ac:dyDescent="0.25">
      <c r="A1909" t="s">
        <v>15932</v>
      </c>
      <c r="B1909" t="s">
        <v>13351</v>
      </c>
      <c r="C1909" t="s">
        <v>1612</v>
      </c>
      <c r="D1909" t="s">
        <v>1613</v>
      </c>
      <c r="E1909" t="s">
        <v>2099</v>
      </c>
      <c r="F1909" t="s">
        <v>1618</v>
      </c>
      <c r="G1909" t="s">
        <v>1619</v>
      </c>
      <c r="H1909" t="s">
        <v>4416</v>
      </c>
      <c r="J1909">
        <v>0.56033942805172077</v>
      </c>
    </row>
    <row r="1910" spans="1:10" x14ac:dyDescent="0.25">
      <c r="A1910" t="s">
        <v>15933</v>
      </c>
      <c r="B1910" t="s">
        <v>13352</v>
      </c>
      <c r="C1910" t="s">
        <v>1628</v>
      </c>
      <c r="D1910" t="s">
        <v>1613</v>
      </c>
      <c r="E1910" t="s">
        <v>2099</v>
      </c>
      <c r="F1910" t="s">
        <v>1629</v>
      </c>
      <c r="G1910" t="s">
        <v>1630</v>
      </c>
      <c r="H1910" t="s">
        <v>2131</v>
      </c>
      <c r="J1910">
        <v>0.71766169154228854</v>
      </c>
    </row>
    <row r="1911" spans="1:10" x14ac:dyDescent="0.25">
      <c r="A1911" t="s">
        <v>15934</v>
      </c>
      <c r="B1911" t="s">
        <v>13353</v>
      </c>
      <c r="C1911" t="s">
        <v>1628</v>
      </c>
      <c r="D1911" t="s">
        <v>1613</v>
      </c>
      <c r="E1911" t="s">
        <v>2099</v>
      </c>
      <c r="F1911" t="s">
        <v>1629</v>
      </c>
      <c r="G1911" t="s">
        <v>1630</v>
      </c>
      <c r="H1911" t="s">
        <v>2132</v>
      </c>
      <c r="J1911">
        <v>0.59482021809608021</v>
      </c>
    </row>
    <row r="1912" spans="1:10" x14ac:dyDescent="0.25">
      <c r="A1912" t="s">
        <v>15935</v>
      </c>
      <c r="B1912" t="s">
        <v>13354</v>
      </c>
      <c r="C1912" t="s">
        <v>1628</v>
      </c>
      <c r="D1912" t="s">
        <v>1613</v>
      </c>
      <c r="E1912" t="s">
        <v>2099</v>
      </c>
      <c r="F1912" t="s">
        <v>1629</v>
      </c>
      <c r="G1912" t="s">
        <v>1630</v>
      </c>
      <c r="H1912" t="s">
        <v>2138</v>
      </c>
      <c r="J1912">
        <v>0.34705882352941175</v>
      </c>
    </row>
    <row r="1913" spans="1:10" x14ac:dyDescent="0.25">
      <c r="A1913" t="s">
        <v>15936</v>
      </c>
      <c r="B1913" t="s">
        <v>13355</v>
      </c>
      <c r="C1913" t="s">
        <v>1628</v>
      </c>
      <c r="D1913" t="s">
        <v>1613</v>
      </c>
      <c r="E1913" t="s">
        <v>2099</v>
      </c>
      <c r="F1913" t="s">
        <v>1629</v>
      </c>
      <c r="G1913" t="s">
        <v>1630</v>
      </c>
      <c r="H1913" t="s">
        <v>2140</v>
      </c>
      <c r="J1913">
        <v>0.72676837725381416</v>
      </c>
    </row>
    <row r="1914" spans="1:10" x14ac:dyDescent="0.25">
      <c r="A1914" t="s">
        <v>15937</v>
      </c>
      <c r="B1914" t="s">
        <v>13356</v>
      </c>
      <c r="C1914" t="s">
        <v>1628</v>
      </c>
      <c r="D1914" t="s">
        <v>1613</v>
      </c>
      <c r="E1914" t="s">
        <v>2099</v>
      </c>
      <c r="F1914" t="s">
        <v>1629</v>
      </c>
      <c r="G1914" t="s">
        <v>1630</v>
      </c>
      <c r="H1914" t="s">
        <v>2142</v>
      </c>
      <c r="J1914">
        <v>0.42601754385964913</v>
      </c>
    </row>
    <row r="1915" spans="1:10" x14ac:dyDescent="0.25">
      <c r="A1915" t="s">
        <v>15938</v>
      </c>
      <c r="B1915" t="s">
        <v>13357</v>
      </c>
      <c r="C1915" t="s">
        <v>1628</v>
      </c>
      <c r="D1915" t="s">
        <v>1613</v>
      </c>
      <c r="E1915" t="s">
        <v>2099</v>
      </c>
      <c r="F1915" t="s">
        <v>1629</v>
      </c>
      <c r="G1915" t="s">
        <v>1630</v>
      </c>
      <c r="H1915" t="s">
        <v>2144</v>
      </c>
      <c r="J1915">
        <v>0.48146666666666665</v>
      </c>
    </row>
    <row r="1916" spans="1:10" x14ac:dyDescent="0.25">
      <c r="A1916" t="s">
        <v>15939</v>
      </c>
      <c r="B1916" t="s">
        <v>13358</v>
      </c>
      <c r="C1916" t="s">
        <v>1628</v>
      </c>
      <c r="D1916" t="s">
        <v>1613</v>
      </c>
      <c r="E1916" t="s">
        <v>2099</v>
      </c>
      <c r="F1916" t="s">
        <v>1629</v>
      </c>
      <c r="G1916" t="s">
        <v>1630</v>
      </c>
      <c r="H1916" t="s">
        <v>2317</v>
      </c>
      <c r="J1916">
        <v>0.379</v>
      </c>
    </row>
    <row r="1917" spans="1:10" x14ac:dyDescent="0.25">
      <c r="A1917" t="s">
        <v>15940</v>
      </c>
      <c r="B1917" t="s">
        <v>13359</v>
      </c>
      <c r="C1917" t="s">
        <v>1627</v>
      </c>
      <c r="D1917" t="s">
        <v>1613</v>
      </c>
      <c r="E1917" t="s">
        <v>2099</v>
      </c>
      <c r="F1917" t="s">
        <v>122</v>
      </c>
      <c r="G1917" t="s">
        <v>123</v>
      </c>
      <c r="H1917" t="s">
        <v>2131</v>
      </c>
      <c r="J1917">
        <v>0</v>
      </c>
    </row>
    <row r="1918" spans="1:10" x14ac:dyDescent="0.25">
      <c r="A1918" t="s">
        <v>15941</v>
      </c>
      <c r="B1918" t="s">
        <v>13360</v>
      </c>
      <c r="C1918" t="s">
        <v>1627</v>
      </c>
      <c r="D1918" t="s">
        <v>1613</v>
      </c>
      <c r="E1918" t="s">
        <v>2099</v>
      </c>
      <c r="F1918" t="s">
        <v>122</v>
      </c>
      <c r="G1918" t="s">
        <v>123</v>
      </c>
      <c r="H1918" t="s">
        <v>2132</v>
      </c>
      <c r="J1918">
        <v>0.5</v>
      </c>
    </row>
    <row r="1919" spans="1:10" x14ac:dyDescent="0.25">
      <c r="A1919" t="s">
        <v>15942</v>
      </c>
      <c r="B1919" t="s">
        <v>13361</v>
      </c>
      <c r="C1919" t="s">
        <v>1627</v>
      </c>
      <c r="D1919" t="s">
        <v>1613</v>
      </c>
      <c r="E1919" t="s">
        <v>2099</v>
      </c>
      <c r="F1919" t="s">
        <v>122</v>
      </c>
      <c r="G1919" t="s">
        <v>123</v>
      </c>
      <c r="H1919" t="s">
        <v>2136</v>
      </c>
      <c r="J1919">
        <v>0</v>
      </c>
    </row>
    <row r="1920" spans="1:10" x14ac:dyDescent="0.25">
      <c r="A1920" t="s">
        <v>15943</v>
      </c>
      <c r="B1920" t="s">
        <v>13362</v>
      </c>
      <c r="C1920" t="s">
        <v>1627</v>
      </c>
      <c r="D1920" t="s">
        <v>1613</v>
      </c>
      <c r="E1920" t="s">
        <v>2099</v>
      </c>
      <c r="F1920" t="s">
        <v>122</v>
      </c>
      <c r="G1920" t="s">
        <v>123</v>
      </c>
      <c r="H1920" t="s">
        <v>2138</v>
      </c>
      <c r="J1920">
        <v>4.1666666666666664E-2</v>
      </c>
    </row>
    <row r="1921" spans="1:10" x14ac:dyDescent="0.25">
      <c r="A1921" t="s">
        <v>15944</v>
      </c>
      <c r="B1921" t="s">
        <v>13363</v>
      </c>
      <c r="C1921" t="s">
        <v>1627</v>
      </c>
      <c r="D1921" t="s">
        <v>1613</v>
      </c>
      <c r="E1921" t="s">
        <v>2099</v>
      </c>
      <c r="F1921" t="s">
        <v>122</v>
      </c>
      <c r="G1921" t="s">
        <v>123</v>
      </c>
      <c r="H1921" t="s">
        <v>2140</v>
      </c>
      <c r="J1921">
        <v>1</v>
      </c>
    </row>
    <row r="1922" spans="1:10" x14ac:dyDescent="0.25">
      <c r="A1922" t="s">
        <v>15945</v>
      </c>
      <c r="B1922" t="s">
        <v>13631</v>
      </c>
      <c r="C1922" t="s">
        <v>2002</v>
      </c>
      <c r="D1922" t="s">
        <v>2003</v>
      </c>
      <c r="E1922" t="s">
        <v>2004</v>
      </c>
      <c r="F1922" t="s">
        <v>2009</v>
      </c>
      <c r="G1922" t="s">
        <v>2010</v>
      </c>
      <c r="H1922" t="s">
        <v>2131</v>
      </c>
      <c r="J1922">
        <v>0.39805595068752964</v>
      </c>
    </row>
    <row r="1923" spans="1:10" x14ac:dyDescent="0.25">
      <c r="A1923" t="s">
        <v>15946</v>
      </c>
      <c r="B1923" t="s">
        <v>13632</v>
      </c>
      <c r="C1923" t="s">
        <v>2002</v>
      </c>
      <c r="D1923" t="s">
        <v>2003</v>
      </c>
      <c r="E1923" t="s">
        <v>2004</v>
      </c>
      <c r="F1923" t="s">
        <v>2009</v>
      </c>
      <c r="G1923" t="s">
        <v>2010</v>
      </c>
      <c r="H1923" t="s">
        <v>2132</v>
      </c>
      <c r="J1923">
        <v>0.42838541666666669</v>
      </c>
    </row>
    <row r="1924" spans="1:10" x14ac:dyDescent="0.25">
      <c r="A1924" t="s">
        <v>15947</v>
      </c>
      <c r="B1924" t="s">
        <v>13633</v>
      </c>
      <c r="C1924" t="s">
        <v>2002</v>
      </c>
      <c r="D1924" t="s">
        <v>2003</v>
      </c>
      <c r="E1924" t="s">
        <v>2004</v>
      </c>
      <c r="F1924" t="s">
        <v>2009</v>
      </c>
      <c r="G1924" t="s">
        <v>2010</v>
      </c>
      <c r="H1924" t="s">
        <v>2136</v>
      </c>
      <c r="J1924">
        <v>4.6666666666666671E-3</v>
      </c>
    </row>
    <row r="1925" spans="1:10" x14ac:dyDescent="0.25">
      <c r="A1925" t="s">
        <v>15948</v>
      </c>
      <c r="B1925" t="s">
        <v>13634</v>
      </c>
      <c r="C1925" t="s">
        <v>2002</v>
      </c>
      <c r="D1925" t="s">
        <v>2003</v>
      </c>
      <c r="E1925" t="s">
        <v>2004</v>
      </c>
      <c r="F1925" t="s">
        <v>2009</v>
      </c>
      <c r="G1925" t="s">
        <v>2010</v>
      </c>
      <c r="H1925" t="s">
        <v>2345</v>
      </c>
      <c r="J1925">
        <v>0.54722222222222228</v>
      </c>
    </row>
    <row r="1926" spans="1:10" x14ac:dyDescent="0.25">
      <c r="A1926" t="s">
        <v>15949</v>
      </c>
      <c r="B1926" t="s">
        <v>13663</v>
      </c>
      <c r="C1926" t="s">
        <v>2002</v>
      </c>
      <c r="D1926" t="s">
        <v>2003</v>
      </c>
      <c r="E1926" t="s">
        <v>2004</v>
      </c>
      <c r="F1926" t="s">
        <v>2009</v>
      </c>
      <c r="G1926" t="s">
        <v>2010</v>
      </c>
      <c r="H1926" t="s">
        <v>2138</v>
      </c>
      <c r="J1926">
        <v>0.76682726112659183</v>
      </c>
    </row>
    <row r="1927" spans="1:10" x14ac:dyDescent="0.25">
      <c r="A1927" t="s">
        <v>15950</v>
      </c>
      <c r="B1927" t="s">
        <v>13664</v>
      </c>
      <c r="C1927" t="s">
        <v>2002</v>
      </c>
      <c r="D1927" t="s">
        <v>2003</v>
      </c>
      <c r="E1927" t="s">
        <v>2004</v>
      </c>
      <c r="F1927" t="s">
        <v>2009</v>
      </c>
      <c r="G1927" t="s">
        <v>2010</v>
      </c>
      <c r="H1927" t="s">
        <v>2140</v>
      </c>
      <c r="J1927">
        <v>0.51</v>
      </c>
    </row>
    <row r="1928" spans="1:10" x14ac:dyDescent="0.25">
      <c r="A1928" t="s">
        <v>15951</v>
      </c>
      <c r="B1928" t="s">
        <v>13665</v>
      </c>
      <c r="C1928" t="s">
        <v>2002</v>
      </c>
      <c r="D1928" t="s">
        <v>2003</v>
      </c>
      <c r="E1928" t="s">
        <v>2004</v>
      </c>
      <c r="F1928" t="s">
        <v>2009</v>
      </c>
      <c r="G1928" t="s">
        <v>2010</v>
      </c>
      <c r="H1928" t="s">
        <v>2202</v>
      </c>
      <c r="J1928">
        <v>0.43</v>
      </c>
    </row>
    <row r="1929" spans="1:10" x14ac:dyDescent="0.25">
      <c r="A1929" t="s">
        <v>15952</v>
      </c>
      <c r="B1929" t="s">
        <v>13635</v>
      </c>
      <c r="C1929" t="s">
        <v>2018</v>
      </c>
      <c r="D1929" t="s">
        <v>2003</v>
      </c>
      <c r="E1929" t="s">
        <v>2004</v>
      </c>
      <c r="F1929" t="s">
        <v>2019</v>
      </c>
      <c r="G1929" t="s">
        <v>2020</v>
      </c>
      <c r="H1929" t="s">
        <v>2131</v>
      </c>
      <c r="J1929">
        <v>0.34847619047619049</v>
      </c>
    </row>
    <row r="1930" spans="1:10" x14ac:dyDescent="0.25">
      <c r="A1930" t="s">
        <v>15953</v>
      </c>
      <c r="B1930" t="s">
        <v>13636</v>
      </c>
      <c r="C1930" t="s">
        <v>2018</v>
      </c>
      <c r="D1930" t="s">
        <v>2003</v>
      </c>
      <c r="E1930" t="s">
        <v>2004</v>
      </c>
      <c r="F1930" t="s">
        <v>2019</v>
      </c>
      <c r="G1930" t="s">
        <v>2020</v>
      </c>
      <c r="H1930" t="s">
        <v>2132</v>
      </c>
      <c r="J1930">
        <v>1</v>
      </c>
    </row>
    <row r="1931" spans="1:10" x14ac:dyDescent="0.25">
      <c r="A1931" t="s">
        <v>15954</v>
      </c>
      <c r="B1931" t="s">
        <v>13637</v>
      </c>
      <c r="C1931" t="s">
        <v>2018</v>
      </c>
      <c r="D1931" t="s">
        <v>2003</v>
      </c>
      <c r="E1931" t="s">
        <v>2004</v>
      </c>
      <c r="F1931" t="s">
        <v>2019</v>
      </c>
      <c r="G1931" t="s">
        <v>2020</v>
      </c>
      <c r="H1931" t="s">
        <v>9849</v>
      </c>
      <c r="J1931">
        <v>0.5636363636363636</v>
      </c>
    </row>
    <row r="1932" spans="1:10" x14ac:dyDescent="0.25">
      <c r="A1932" t="s">
        <v>15955</v>
      </c>
      <c r="B1932" t="s">
        <v>13638</v>
      </c>
      <c r="C1932" t="s">
        <v>2018</v>
      </c>
      <c r="D1932" t="s">
        <v>2003</v>
      </c>
      <c r="E1932" t="s">
        <v>2004</v>
      </c>
      <c r="F1932" t="s">
        <v>2019</v>
      </c>
      <c r="G1932" t="s">
        <v>2020</v>
      </c>
      <c r="H1932" t="s">
        <v>2138</v>
      </c>
      <c r="J1932">
        <v>0.4</v>
      </c>
    </row>
    <row r="1933" spans="1:10" x14ac:dyDescent="0.25">
      <c r="A1933" t="s">
        <v>15956</v>
      </c>
      <c r="B1933" t="s">
        <v>13639</v>
      </c>
      <c r="C1933" t="s">
        <v>2018</v>
      </c>
      <c r="D1933" t="s">
        <v>2003</v>
      </c>
      <c r="E1933" t="s">
        <v>2004</v>
      </c>
      <c r="F1933" t="s">
        <v>2019</v>
      </c>
      <c r="G1933" t="s">
        <v>2020</v>
      </c>
      <c r="H1933" t="s">
        <v>2140</v>
      </c>
      <c r="J1933">
        <v>0.5</v>
      </c>
    </row>
    <row r="1934" spans="1:10" x14ac:dyDescent="0.25">
      <c r="A1934" t="s">
        <v>15957</v>
      </c>
      <c r="B1934" t="s">
        <v>13640</v>
      </c>
      <c r="C1934" t="s">
        <v>2018</v>
      </c>
      <c r="D1934" t="s">
        <v>2003</v>
      </c>
      <c r="E1934" t="s">
        <v>2004</v>
      </c>
      <c r="F1934" t="s">
        <v>2019</v>
      </c>
      <c r="G1934" t="s">
        <v>2020</v>
      </c>
      <c r="H1934" t="s">
        <v>2202</v>
      </c>
      <c r="J1934">
        <v>0.5</v>
      </c>
    </row>
    <row r="1935" spans="1:10" x14ac:dyDescent="0.25">
      <c r="A1935" t="s">
        <v>15958</v>
      </c>
      <c r="B1935" t="s">
        <v>13641</v>
      </c>
      <c r="C1935" t="s">
        <v>2018</v>
      </c>
      <c r="D1935" t="s">
        <v>2003</v>
      </c>
      <c r="E1935" t="s">
        <v>2004</v>
      </c>
      <c r="F1935" t="s">
        <v>2019</v>
      </c>
      <c r="G1935" t="s">
        <v>2020</v>
      </c>
      <c r="H1935" t="s">
        <v>2292</v>
      </c>
      <c r="J1935">
        <v>0</v>
      </c>
    </row>
    <row r="1936" spans="1:10" x14ac:dyDescent="0.25">
      <c r="A1936" t="s">
        <v>15959</v>
      </c>
      <c r="B1936" t="s">
        <v>13642</v>
      </c>
      <c r="C1936" t="s">
        <v>2018</v>
      </c>
      <c r="D1936" t="s">
        <v>2003</v>
      </c>
      <c r="E1936" t="s">
        <v>2004</v>
      </c>
      <c r="F1936" t="s">
        <v>2019</v>
      </c>
      <c r="G1936" t="s">
        <v>2020</v>
      </c>
      <c r="H1936" t="s">
        <v>2142</v>
      </c>
      <c r="J1936">
        <v>0.48701298701298701</v>
      </c>
    </row>
    <row r="1937" spans="1:10" x14ac:dyDescent="0.25">
      <c r="A1937" t="s">
        <v>15960</v>
      </c>
      <c r="B1937" t="s">
        <v>13643</v>
      </c>
      <c r="C1937" t="s">
        <v>2018</v>
      </c>
      <c r="D1937" t="s">
        <v>2003</v>
      </c>
      <c r="E1937" t="s">
        <v>2004</v>
      </c>
      <c r="F1937" t="s">
        <v>2019</v>
      </c>
      <c r="G1937" t="s">
        <v>2020</v>
      </c>
      <c r="H1937" t="s">
        <v>2144</v>
      </c>
      <c r="J1937">
        <v>0.45714285714285713</v>
      </c>
    </row>
    <row r="1938" spans="1:10" x14ac:dyDescent="0.25">
      <c r="A1938" t="s">
        <v>15961</v>
      </c>
      <c r="B1938" t="s">
        <v>13644</v>
      </c>
      <c r="C1938" t="s">
        <v>2018</v>
      </c>
      <c r="D1938" t="s">
        <v>2003</v>
      </c>
      <c r="E1938" t="s">
        <v>2004</v>
      </c>
      <c r="F1938" t="s">
        <v>2019</v>
      </c>
      <c r="G1938" t="s">
        <v>2020</v>
      </c>
      <c r="H1938" t="s">
        <v>2317</v>
      </c>
      <c r="J1938">
        <v>0.9</v>
      </c>
    </row>
    <row r="1939" spans="1:10" x14ac:dyDescent="0.25">
      <c r="A1939" t="s">
        <v>15962</v>
      </c>
      <c r="B1939" t="s">
        <v>13645</v>
      </c>
      <c r="C1939" t="s">
        <v>2018</v>
      </c>
      <c r="D1939" t="s">
        <v>2003</v>
      </c>
      <c r="E1939" t="s">
        <v>2004</v>
      </c>
      <c r="F1939" t="s">
        <v>2019</v>
      </c>
      <c r="G1939" t="s">
        <v>2020</v>
      </c>
      <c r="H1939" t="s">
        <v>2321</v>
      </c>
      <c r="J1939">
        <v>0.5</v>
      </c>
    </row>
    <row r="1940" spans="1:10" x14ac:dyDescent="0.25">
      <c r="A1940" t="s">
        <v>15963</v>
      </c>
      <c r="B1940" t="s">
        <v>13646</v>
      </c>
      <c r="C1940" t="s">
        <v>2018</v>
      </c>
      <c r="D1940" t="s">
        <v>2003</v>
      </c>
      <c r="E1940" t="s">
        <v>2004</v>
      </c>
      <c r="F1940" t="s">
        <v>2019</v>
      </c>
      <c r="G1940" t="s">
        <v>2020</v>
      </c>
      <c r="H1940" t="s">
        <v>2146</v>
      </c>
      <c r="J1940">
        <v>5.2631578947368418E-2</v>
      </c>
    </row>
    <row r="1941" spans="1:10" x14ac:dyDescent="0.25">
      <c r="A1941" t="s">
        <v>15964</v>
      </c>
      <c r="B1941" t="s">
        <v>13647</v>
      </c>
      <c r="C1941" t="s">
        <v>2018</v>
      </c>
      <c r="D1941" t="s">
        <v>2003</v>
      </c>
      <c r="E1941" t="s">
        <v>2004</v>
      </c>
      <c r="F1941" t="s">
        <v>2019</v>
      </c>
      <c r="G1941" t="s">
        <v>2020</v>
      </c>
      <c r="H1941" t="s">
        <v>2148</v>
      </c>
      <c r="J1941">
        <v>0.2</v>
      </c>
    </row>
    <row r="1942" spans="1:10" x14ac:dyDescent="0.25">
      <c r="A1942" t="s">
        <v>15965</v>
      </c>
      <c r="B1942" t="s">
        <v>13648</v>
      </c>
      <c r="C1942" t="s">
        <v>2018</v>
      </c>
      <c r="D1942" t="s">
        <v>2003</v>
      </c>
      <c r="E1942" t="s">
        <v>2004</v>
      </c>
      <c r="F1942" t="s">
        <v>2019</v>
      </c>
      <c r="G1942" t="s">
        <v>2020</v>
      </c>
      <c r="H1942" t="s">
        <v>4416</v>
      </c>
      <c r="J1942">
        <v>0.66666666666666663</v>
      </c>
    </row>
    <row r="1943" spans="1:10" x14ac:dyDescent="0.25">
      <c r="A1943" t="s">
        <v>15966</v>
      </c>
      <c r="B1943" t="s">
        <v>13649</v>
      </c>
      <c r="C1943" t="s">
        <v>2018</v>
      </c>
      <c r="D1943" t="s">
        <v>2003</v>
      </c>
      <c r="E1943" t="s">
        <v>2004</v>
      </c>
      <c r="F1943" t="s">
        <v>2019</v>
      </c>
      <c r="G1943" t="s">
        <v>2020</v>
      </c>
      <c r="H1943" t="s">
        <v>4417</v>
      </c>
      <c r="J1943">
        <v>0.625</v>
      </c>
    </row>
    <row r="1944" spans="1:10" x14ac:dyDescent="0.25">
      <c r="A1944" t="s">
        <v>15967</v>
      </c>
      <c r="B1944" t="s">
        <v>13650</v>
      </c>
      <c r="C1944" t="s">
        <v>2018</v>
      </c>
      <c r="D1944" t="s">
        <v>2003</v>
      </c>
      <c r="E1944" t="s">
        <v>2004</v>
      </c>
      <c r="F1944" t="s">
        <v>2019</v>
      </c>
      <c r="G1944" t="s">
        <v>2020</v>
      </c>
      <c r="H1944" t="s">
        <v>2150</v>
      </c>
      <c r="J1944">
        <v>0.16666666666666666</v>
      </c>
    </row>
    <row r="1945" spans="1:10" x14ac:dyDescent="0.25">
      <c r="A1945" t="s">
        <v>15968</v>
      </c>
      <c r="B1945" t="s">
        <v>13651</v>
      </c>
      <c r="C1945" t="s">
        <v>2018</v>
      </c>
      <c r="D1945" t="s">
        <v>2003</v>
      </c>
      <c r="E1945" t="s">
        <v>2004</v>
      </c>
      <c r="F1945" t="s">
        <v>2019</v>
      </c>
      <c r="G1945" t="s">
        <v>2020</v>
      </c>
      <c r="H1945" t="s">
        <v>2151</v>
      </c>
      <c r="J1945">
        <v>0.16666666666666666</v>
      </c>
    </row>
    <row r="1946" spans="1:10" x14ac:dyDescent="0.25">
      <c r="A1946" t="s">
        <v>15969</v>
      </c>
      <c r="B1946" t="s">
        <v>13652</v>
      </c>
      <c r="C1946" t="s">
        <v>2018</v>
      </c>
      <c r="D1946" t="s">
        <v>2003</v>
      </c>
      <c r="E1946" t="s">
        <v>2004</v>
      </c>
      <c r="F1946" t="s">
        <v>2019</v>
      </c>
      <c r="G1946" t="s">
        <v>2020</v>
      </c>
      <c r="H1946" t="s">
        <v>2152</v>
      </c>
      <c r="J1946">
        <v>0.25</v>
      </c>
    </row>
    <row r="1947" spans="1:10" x14ac:dyDescent="0.25">
      <c r="A1947" t="s">
        <v>15970</v>
      </c>
      <c r="B1947" t="s">
        <v>13653</v>
      </c>
      <c r="C1947" t="s">
        <v>2018</v>
      </c>
      <c r="D1947" t="s">
        <v>2003</v>
      </c>
      <c r="E1947" t="s">
        <v>2004</v>
      </c>
      <c r="F1947" t="s">
        <v>2019</v>
      </c>
      <c r="G1947" t="s">
        <v>2020</v>
      </c>
      <c r="H1947" t="s">
        <v>2154</v>
      </c>
      <c r="J1947">
        <v>0.3</v>
      </c>
    </row>
    <row r="1948" spans="1:10" x14ac:dyDescent="0.25">
      <c r="A1948" t="s">
        <v>15971</v>
      </c>
      <c r="B1948" t="s">
        <v>13654</v>
      </c>
      <c r="C1948" t="s">
        <v>2024</v>
      </c>
      <c r="D1948" t="s">
        <v>2003</v>
      </c>
      <c r="E1948" t="s">
        <v>2004</v>
      </c>
      <c r="F1948" t="s">
        <v>2025</v>
      </c>
      <c r="G1948" t="s">
        <v>2026</v>
      </c>
      <c r="H1948" t="s">
        <v>2214</v>
      </c>
      <c r="J1948">
        <v>0.49596412556053809</v>
      </c>
    </row>
    <row r="1949" spans="1:10" x14ac:dyDescent="0.25">
      <c r="A1949" t="s">
        <v>15972</v>
      </c>
      <c r="B1949" t="s">
        <v>13655</v>
      </c>
      <c r="C1949" t="s">
        <v>2024</v>
      </c>
      <c r="D1949" t="s">
        <v>2003</v>
      </c>
      <c r="E1949" t="s">
        <v>2004</v>
      </c>
      <c r="F1949" t="s">
        <v>2025</v>
      </c>
      <c r="G1949" t="s">
        <v>2026</v>
      </c>
      <c r="H1949" t="s">
        <v>2132</v>
      </c>
      <c r="J1949">
        <v>0.70660792951541851</v>
      </c>
    </row>
    <row r="1950" spans="1:10" x14ac:dyDescent="0.25">
      <c r="A1950" t="s">
        <v>15973</v>
      </c>
      <c r="B1950" t="s">
        <v>13656</v>
      </c>
      <c r="C1950" t="s">
        <v>2024</v>
      </c>
      <c r="D1950" t="s">
        <v>2003</v>
      </c>
      <c r="E1950" t="s">
        <v>2004</v>
      </c>
      <c r="F1950" t="s">
        <v>2025</v>
      </c>
      <c r="G1950" t="s">
        <v>2026</v>
      </c>
      <c r="H1950" t="s">
        <v>2136</v>
      </c>
      <c r="J1950">
        <v>0.18624813153961137</v>
      </c>
    </row>
    <row r="1951" spans="1:10" x14ac:dyDescent="0.25">
      <c r="A1951" t="s">
        <v>15974</v>
      </c>
      <c r="B1951" t="s">
        <v>13657</v>
      </c>
      <c r="C1951" t="s">
        <v>2017</v>
      </c>
      <c r="D1951" t="s">
        <v>2003</v>
      </c>
      <c r="E1951" t="s">
        <v>2004</v>
      </c>
      <c r="F1951" t="s">
        <v>122</v>
      </c>
      <c r="G1951" t="s">
        <v>123</v>
      </c>
      <c r="H1951" t="s">
        <v>2131</v>
      </c>
      <c r="I1951">
        <v>0</v>
      </c>
      <c r="J1951">
        <v>0.66666666666666663</v>
      </c>
    </row>
    <row r="1952" spans="1:10" x14ac:dyDescent="0.25">
      <c r="A1952" t="s">
        <v>15975</v>
      </c>
      <c r="B1952" t="s">
        <v>13658</v>
      </c>
      <c r="C1952" t="s">
        <v>2017</v>
      </c>
      <c r="D1952" t="s">
        <v>2003</v>
      </c>
      <c r="E1952" t="s">
        <v>2004</v>
      </c>
      <c r="F1952" t="s">
        <v>122</v>
      </c>
      <c r="G1952" t="s">
        <v>123</v>
      </c>
      <c r="H1952" t="s">
        <v>2132</v>
      </c>
      <c r="I1952">
        <v>0</v>
      </c>
      <c r="J1952">
        <v>0</v>
      </c>
    </row>
    <row r="1953" spans="1:10" x14ac:dyDescent="0.25">
      <c r="A1953" t="s">
        <v>15976</v>
      </c>
      <c r="B1953" t="s">
        <v>13659</v>
      </c>
      <c r="C1953" t="s">
        <v>2017</v>
      </c>
      <c r="D1953" t="s">
        <v>2003</v>
      </c>
      <c r="E1953" t="s">
        <v>2004</v>
      </c>
      <c r="F1953" t="s">
        <v>122</v>
      </c>
      <c r="G1953" t="s">
        <v>123</v>
      </c>
      <c r="H1953" t="s">
        <v>2136</v>
      </c>
      <c r="I1953">
        <v>0</v>
      </c>
      <c r="J1953">
        <v>0</v>
      </c>
    </row>
    <row r="1954" spans="1:10" x14ac:dyDescent="0.25">
      <c r="A1954" t="s">
        <v>15977</v>
      </c>
      <c r="B1954" t="s">
        <v>13660</v>
      </c>
      <c r="C1954" t="s">
        <v>2017</v>
      </c>
      <c r="D1954" t="s">
        <v>2003</v>
      </c>
      <c r="E1954" t="s">
        <v>2004</v>
      </c>
      <c r="F1954" t="s">
        <v>122</v>
      </c>
      <c r="G1954" t="s">
        <v>123</v>
      </c>
      <c r="H1954" t="s">
        <v>2138</v>
      </c>
      <c r="I1954">
        <v>0</v>
      </c>
      <c r="J1954">
        <v>0</v>
      </c>
    </row>
    <row r="1955" spans="1:10" x14ac:dyDescent="0.25">
      <c r="A1955" t="s">
        <v>15978</v>
      </c>
      <c r="B1955" t="s">
        <v>13661</v>
      </c>
      <c r="C1955" t="s">
        <v>2017</v>
      </c>
      <c r="D1955" t="s">
        <v>2003</v>
      </c>
      <c r="E1955" t="s">
        <v>2004</v>
      </c>
      <c r="F1955" t="s">
        <v>122</v>
      </c>
      <c r="G1955" t="s">
        <v>123</v>
      </c>
      <c r="H1955" t="s">
        <v>2140</v>
      </c>
      <c r="I1955">
        <v>0</v>
      </c>
      <c r="J1955">
        <v>0.33333333333333331</v>
      </c>
    </row>
    <row r="1956" spans="1:10" x14ac:dyDescent="0.25">
      <c r="A1956" t="s">
        <v>15979</v>
      </c>
      <c r="B1956" t="s">
        <v>13662</v>
      </c>
      <c r="C1956" t="s">
        <v>2017</v>
      </c>
      <c r="D1956" t="s">
        <v>2003</v>
      </c>
      <c r="E1956" t="s">
        <v>2004</v>
      </c>
      <c r="F1956" t="s">
        <v>122</v>
      </c>
      <c r="G1956" t="s">
        <v>123</v>
      </c>
      <c r="H1956" t="s">
        <v>2202</v>
      </c>
      <c r="I1956">
        <v>0</v>
      </c>
      <c r="J1956">
        <v>0</v>
      </c>
    </row>
    <row r="1957" spans="1:10" x14ac:dyDescent="0.25">
      <c r="A1957" t="s">
        <v>15980</v>
      </c>
      <c r="B1957" t="s">
        <v>13825</v>
      </c>
      <c r="C1957" t="s">
        <v>2035</v>
      </c>
      <c r="D1957" t="s">
        <v>2028</v>
      </c>
      <c r="E1957" t="s">
        <v>2111</v>
      </c>
      <c r="F1957" t="s">
        <v>2036</v>
      </c>
      <c r="G1957" t="s">
        <v>2037</v>
      </c>
      <c r="H1957" t="s">
        <v>2131</v>
      </c>
      <c r="J1957">
        <v>1</v>
      </c>
    </row>
    <row r="1958" spans="1:10" x14ac:dyDescent="0.25">
      <c r="A1958" t="s">
        <v>15981</v>
      </c>
      <c r="B1958" t="s">
        <v>13826</v>
      </c>
      <c r="C1958" t="s">
        <v>2035</v>
      </c>
      <c r="D1958" t="s">
        <v>2028</v>
      </c>
      <c r="E1958" t="s">
        <v>2111</v>
      </c>
      <c r="F1958" t="s">
        <v>2036</v>
      </c>
      <c r="G1958" t="s">
        <v>2037</v>
      </c>
      <c r="H1958" t="s">
        <v>2132</v>
      </c>
      <c r="J1958">
        <v>0.5</v>
      </c>
    </row>
    <row r="1959" spans="1:10" x14ac:dyDescent="0.25">
      <c r="A1959" t="s">
        <v>15982</v>
      </c>
      <c r="B1959" t="s">
        <v>13827</v>
      </c>
      <c r="C1959" t="s">
        <v>2035</v>
      </c>
      <c r="D1959" t="s">
        <v>2028</v>
      </c>
      <c r="E1959" t="s">
        <v>2111</v>
      </c>
      <c r="F1959" t="s">
        <v>2036</v>
      </c>
      <c r="G1959" t="s">
        <v>2037</v>
      </c>
      <c r="H1959" t="s">
        <v>2138</v>
      </c>
      <c r="J1959">
        <v>0.5</v>
      </c>
    </row>
    <row r="1960" spans="1:10" x14ac:dyDescent="0.25">
      <c r="A1960" t="s">
        <v>15983</v>
      </c>
      <c r="B1960" t="s">
        <v>13828</v>
      </c>
      <c r="C1960" t="s">
        <v>2035</v>
      </c>
      <c r="D1960" t="s">
        <v>2028</v>
      </c>
      <c r="E1960" t="s">
        <v>2111</v>
      </c>
      <c r="F1960" t="s">
        <v>2036</v>
      </c>
      <c r="G1960" t="s">
        <v>2037</v>
      </c>
      <c r="H1960" t="s">
        <v>2140</v>
      </c>
      <c r="J1960">
        <v>0.5</v>
      </c>
    </row>
    <row r="1961" spans="1:10" x14ac:dyDescent="0.25">
      <c r="A1961" t="s">
        <v>15984</v>
      </c>
      <c r="B1961" t="s">
        <v>13666</v>
      </c>
      <c r="C1961" t="s">
        <v>2034</v>
      </c>
      <c r="D1961" t="s">
        <v>2028</v>
      </c>
      <c r="E1961" t="s">
        <v>2111</v>
      </c>
      <c r="F1961" t="s">
        <v>122</v>
      </c>
      <c r="G1961" t="s">
        <v>123</v>
      </c>
      <c r="H1961" t="s">
        <v>2131</v>
      </c>
      <c r="I1961">
        <v>0</v>
      </c>
      <c r="J1961">
        <v>0</v>
      </c>
    </row>
    <row r="1962" spans="1:10" x14ac:dyDescent="0.25">
      <c r="A1962" t="s">
        <v>15985</v>
      </c>
      <c r="B1962" t="s">
        <v>13667</v>
      </c>
      <c r="C1962" t="s">
        <v>2034</v>
      </c>
      <c r="D1962" t="s">
        <v>2028</v>
      </c>
      <c r="E1962" t="s">
        <v>2111</v>
      </c>
      <c r="F1962" t="s">
        <v>122</v>
      </c>
      <c r="G1962" t="s">
        <v>123</v>
      </c>
      <c r="H1962" t="s">
        <v>2132</v>
      </c>
      <c r="I1962">
        <v>0</v>
      </c>
      <c r="J1962">
        <v>0</v>
      </c>
    </row>
    <row r="1963" spans="1:10" x14ac:dyDescent="0.25">
      <c r="A1963" t="s">
        <v>15986</v>
      </c>
      <c r="B1963" t="s">
        <v>13668</v>
      </c>
      <c r="C1963" t="s">
        <v>2034</v>
      </c>
      <c r="D1963" t="s">
        <v>2028</v>
      </c>
      <c r="E1963" t="s">
        <v>2111</v>
      </c>
      <c r="F1963" t="s">
        <v>122</v>
      </c>
      <c r="G1963" t="s">
        <v>123</v>
      </c>
      <c r="H1963" t="s">
        <v>2136</v>
      </c>
      <c r="I1963">
        <v>0</v>
      </c>
      <c r="J1963">
        <v>0</v>
      </c>
    </row>
    <row r="1964" spans="1:10" x14ac:dyDescent="0.25">
      <c r="A1964" t="s">
        <v>15987</v>
      </c>
      <c r="B1964" t="s">
        <v>13669</v>
      </c>
      <c r="C1964" t="s">
        <v>2034</v>
      </c>
      <c r="D1964" t="s">
        <v>2028</v>
      </c>
      <c r="E1964" t="s">
        <v>2111</v>
      </c>
      <c r="F1964" t="s">
        <v>122</v>
      </c>
      <c r="G1964" t="s">
        <v>123</v>
      </c>
      <c r="H1964" t="s">
        <v>2138</v>
      </c>
      <c r="I1964">
        <v>0</v>
      </c>
      <c r="J1964">
        <v>0</v>
      </c>
    </row>
    <row r="1965" spans="1:10" x14ac:dyDescent="0.25">
      <c r="A1965" t="s">
        <v>15988</v>
      </c>
      <c r="B1965" t="s">
        <v>13670</v>
      </c>
      <c r="C1965" t="s">
        <v>2034</v>
      </c>
      <c r="D1965" t="s">
        <v>2028</v>
      </c>
      <c r="E1965" t="s">
        <v>2111</v>
      </c>
      <c r="F1965" t="s">
        <v>122</v>
      </c>
      <c r="G1965" t="s">
        <v>123</v>
      </c>
      <c r="H1965" t="s">
        <v>2140</v>
      </c>
      <c r="I1965">
        <v>0</v>
      </c>
      <c r="J1965">
        <v>0</v>
      </c>
    </row>
    <row r="1966" spans="1:10" x14ac:dyDescent="0.25">
      <c r="A1966" t="s">
        <v>15989</v>
      </c>
      <c r="B1966" t="s">
        <v>12663</v>
      </c>
      <c r="C1966" t="s">
        <v>720</v>
      </c>
      <c r="D1966" t="s">
        <v>721</v>
      </c>
      <c r="E1966" t="s">
        <v>722</v>
      </c>
      <c r="F1966" t="s">
        <v>727</v>
      </c>
      <c r="G1966" t="s">
        <v>728</v>
      </c>
      <c r="H1966" t="s">
        <v>2131</v>
      </c>
      <c r="I1966">
        <v>0.21994301994301993</v>
      </c>
      <c r="J1966">
        <v>0.47122507122507123</v>
      </c>
    </row>
    <row r="1967" spans="1:10" x14ac:dyDescent="0.25">
      <c r="A1967" t="s">
        <v>15990</v>
      </c>
      <c r="B1967" t="s">
        <v>12664</v>
      </c>
      <c r="C1967" t="s">
        <v>720</v>
      </c>
      <c r="D1967" t="s">
        <v>721</v>
      </c>
      <c r="E1967" t="s">
        <v>722</v>
      </c>
      <c r="F1967" t="s">
        <v>727</v>
      </c>
      <c r="G1967" t="s">
        <v>728</v>
      </c>
      <c r="H1967" t="s">
        <v>2132</v>
      </c>
      <c r="I1967">
        <v>0.21994301994301993</v>
      </c>
      <c r="J1967">
        <v>0.47122507122507123</v>
      </c>
    </row>
    <row r="1968" spans="1:10" x14ac:dyDescent="0.25">
      <c r="A1968" t="s">
        <v>15991</v>
      </c>
      <c r="B1968" t="s">
        <v>12665</v>
      </c>
      <c r="C1968" t="s">
        <v>720</v>
      </c>
      <c r="D1968" t="s">
        <v>721</v>
      </c>
      <c r="E1968" t="s">
        <v>722</v>
      </c>
      <c r="F1968" t="s">
        <v>727</v>
      </c>
      <c r="G1968" t="s">
        <v>728</v>
      </c>
      <c r="H1968" t="s">
        <v>2136</v>
      </c>
      <c r="I1968">
        <v>0.10909090909090909</v>
      </c>
      <c r="J1968">
        <v>0.14545454545454545</v>
      </c>
    </row>
    <row r="1969" spans="1:10" x14ac:dyDescent="0.25">
      <c r="A1969" t="s">
        <v>15992</v>
      </c>
      <c r="B1969" t="s">
        <v>12666</v>
      </c>
      <c r="C1969" t="s">
        <v>720</v>
      </c>
      <c r="D1969" t="s">
        <v>721</v>
      </c>
      <c r="E1969" t="s">
        <v>722</v>
      </c>
      <c r="F1969" t="s">
        <v>727</v>
      </c>
      <c r="G1969" t="s">
        <v>728</v>
      </c>
      <c r="H1969" t="s">
        <v>2138</v>
      </c>
      <c r="I1969">
        <v>0.21302127487788139</v>
      </c>
      <c r="J1969">
        <v>0.42787937507569335</v>
      </c>
    </row>
    <row r="1970" spans="1:10" x14ac:dyDescent="0.25">
      <c r="A1970" t="s">
        <v>15993</v>
      </c>
      <c r="B1970" t="s">
        <v>12667</v>
      </c>
      <c r="C1970" t="s">
        <v>720</v>
      </c>
      <c r="D1970" t="s">
        <v>721</v>
      </c>
      <c r="E1970" t="s">
        <v>722</v>
      </c>
      <c r="F1970" t="s">
        <v>727</v>
      </c>
      <c r="G1970" t="s">
        <v>728</v>
      </c>
      <c r="H1970" t="s">
        <v>2140</v>
      </c>
      <c r="I1970">
        <v>0.21302127487788139</v>
      </c>
      <c r="J1970">
        <v>0.42787937507569335</v>
      </c>
    </row>
    <row r="1971" spans="1:10" x14ac:dyDescent="0.25">
      <c r="A1971" t="s">
        <v>15994</v>
      </c>
      <c r="B1971" t="s">
        <v>12668</v>
      </c>
      <c r="C1971" t="s">
        <v>720</v>
      </c>
      <c r="D1971" t="s">
        <v>721</v>
      </c>
      <c r="E1971" t="s">
        <v>722</v>
      </c>
      <c r="F1971" t="s">
        <v>727</v>
      </c>
      <c r="G1971" t="s">
        <v>728</v>
      </c>
      <c r="H1971" t="s">
        <v>2142</v>
      </c>
      <c r="I1971">
        <v>0.20652173913043478</v>
      </c>
      <c r="J1971">
        <v>0.39565217391304347</v>
      </c>
    </row>
    <row r="1972" spans="1:10" x14ac:dyDescent="0.25">
      <c r="A1972" t="s">
        <v>15995</v>
      </c>
      <c r="B1972" t="s">
        <v>12669</v>
      </c>
      <c r="C1972" t="s">
        <v>720</v>
      </c>
      <c r="D1972" t="s">
        <v>721</v>
      </c>
      <c r="E1972" t="s">
        <v>722</v>
      </c>
      <c r="F1972" t="s">
        <v>727</v>
      </c>
      <c r="G1972" t="s">
        <v>728</v>
      </c>
      <c r="H1972" t="s">
        <v>2144</v>
      </c>
      <c r="I1972">
        <v>0.20652173913043478</v>
      </c>
      <c r="J1972">
        <v>0.39565217391304347</v>
      </c>
    </row>
    <row r="1973" spans="1:10" x14ac:dyDescent="0.25">
      <c r="A1973" t="s">
        <v>15996</v>
      </c>
      <c r="B1973" t="s">
        <v>12670</v>
      </c>
      <c r="C1973" t="s">
        <v>720</v>
      </c>
      <c r="D1973" t="s">
        <v>721</v>
      </c>
      <c r="E1973" t="s">
        <v>722</v>
      </c>
      <c r="F1973" t="s">
        <v>727</v>
      </c>
      <c r="G1973" t="s">
        <v>728</v>
      </c>
      <c r="H1973" t="s">
        <v>2317</v>
      </c>
      <c r="I1973">
        <v>0.20652173913043478</v>
      </c>
      <c r="J1973">
        <v>0.39565217391304347</v>
      </c>
    </row>
    <row r="1974" spans="1:10" x14ac:dyDescent="0.25">
      <c r="A1974" t="s">
        <v>15997</v>
      </c>
      <c r="B1974" t="s">
        <v>12671</v>
      </c>
      <c r="C1974" t="s">
        <v>720</v>
      </c>
      <c r="D1974" t="s">
        <v>721</v>
      </c>
      <c r="E1974" t="s">
        <v>722</v>
      </c>
      <c r="F1974" t="s">
        <v>727</v>
      </c>
      <c r="G1974" t="s">
        <v>728</v>
      </c>
      <c r="H1974" t="s">
        <v>2146</v>
      </c>
      <c r="I1974">
        <v>0.42805755395683454</v>
      </c>
      <c r="J1974">
        <v>0.85611510791366907</v>
      </c>
    </row>
    <row r="1975" spans="1:10" x14ac:dyDescent="0.25">
      <c r="A1975" t="s">
        <v>15998</v>
      </c>
      <c r="B1975" t="s">
        <v>12672</v>
      </c>
      <c r="C1975" t="s">
        <v>720</v>
      </c>
      <c r="D1975" t="s">
        <v>721</v>
      </c>
      <c r="E1975" t="s">
        <v>722</v>
      </c>
      <c r="F1975" t="s">
        <v>727</v>
      </c>
      <c r="G1975" t="s">
        <v>728</v>
      </c>
      <c r="H1975" t="s">
        <v>2148</v>
      </c>
      <c r="I1975">
        <v>0.42805755395683454</v>
      </c>
      <c r="J1975">
        <v>0.85611510791366907</v>
      </c>
    </row>
    <row r="1976" spans="1:10" x14ac:dyDescent="0.25">
      <c r="A1976" t="s">
        <v>15999</v>
      </c>
      <c r="B1976" t="s">
        <v>12673</v>
      </c>
      <c r="C1976" t="s">
        <v>720</v>
      </c>
      <c r="D1976" t="s">
        <v>721</v>
      </c>
      <c r="E1976" t="s">
        <v>722</v>
      </c>
      <c r="F1976" t="s">
        <v>727</v>
      </c>
      <c r="G1976" t="s">
        <v>728</v>
      </c>
      <c r="H1976" t="s">
        <v>4416</v>
      </c>
      <c r="I1976">
        <v>0.42805755395683454</v>
      </c>
      <c r="J1976">
        <v>0.85611510791366907</v>
      </c>
    </row>
    <row r="1977" spans="1:10" x14ac:dyDescent="0.25">
      <c r="A1977" t="s">
        <v>16000</v>
      </c>
      <c r="B1977" t="s">
        <v>12659</v>
      </c>
      <c r="C1977" t="s">
        <v>735</v>
      </c>
      <c r="D1977" t="s">
        <v>721</v>
      </c>
      <c r="E1977" t="s">
        <v>722</v>
      </c>
      <c r="F1977" t="s">
        <v>122</v>
      </c>
      <c r="G1977" t="s">
        <v>123</v>
      </c>
      <c r="H1977" t="s">
        <v>2131</v>
      </c>
      <c r="I1977">
        <v>0</v>
      </c>
      <c r="J1977">
        <v>0</v>
      </c>
    </row>
    <row r="1978" spans="1:10" x14ac:dyDescent="0.25">
      <c r="A1978" t="s">
        <v>16001</v>
      </c>
      <c r="B1978" t="s">
        <v>12660</v>
      </c>
      <c r="C1978" t="s">
        <v>735</v>
      </c>
      <c r="D1978" t="s">
        <v>721</v>
      </c>
      <c r="E1978" t="s">
        <v>722</v>
      </c>
      <c r="F1978" t="s">
        <v>122</v>
      </c>
      <c r="G1978" t="s">
        <v>123</v>
      </c>
      <c r="H1978" t="s">
        <v>2138</v>
      </c>
      <c r="I1978">
        <v>0</v>
      </c>
      <c r="J1978">
        <v>0.33333333333333331</v>
      </c>
    </row>
    <row r="1979" spans="1:10" x14ac:dyDescent="0.25">
      <c r="A1979" t="s">
        <v>16002</v>
      </c>
      <c r="B1979" t="s">
        <v>12661</v>
      </c>
      <c r="C1979" t="s">
        <v>735</v>
      </c>
      <c r="D1979" t="s">
        <v>721</v>
      </c>
      <c r="E1979" t="s">
        <v>722</v>
      </c>
      <c r="F1979" t="s">
        <v>122</v>
      </c>
      <c r="G1979" t="s">
        <v>123</v>
      </c>
      <c r="H1979" t="s">
        <v>2140</v>
      </c>
      <c r="I1979">
        <v>0</v>
      </c>
      <c r="J1979">
        <v>0.66666666666666663</v>
      </c>
    </row>
    <row r="1980" spans="1:10" x14ac:dyDescent="0.25">
      <c r="A1980" t="s">
        <v>16003</v>
      </c>
      <c r="B1980" t="s">
        <v>12662</v>
      </c>
      <c r="C1980" t="s">
        <v>735</v>
      </c>
      <c r="D1980" t="s">
        <v>721</v>
      </c>
      <c r="E1980" t="s">
        <v>722</v>
      </c>
      <c r="F1980" t="s">
        <v>122</v>
      </c>
      <c r="G1980" t="s">
        <v>123</v>
      </c>
      <c r="H1980" t="s">
        <v>2202</v>
      </c>
      <c r="I1980">
        <v>0</v>
      </c>
      <c r="J1980">
        <v>0.33333333333333331</v>
      </c>
    </row>
    <row r="1981" spans="1:10" x14ac:dyDescent="0.25">
      <c r="A1981" t="s">
        <v>16004</v>
      </c>
      <c r="B1981" t="s">
        <v>12674</v>
      </c>
      <c r="C1981" t="s">
        <v>749</v>
      </c>
      <c r="D1981" t="s">
        <v>737</v>
      </c>
      <c r="E1981" t="s">
        <v>738</v>
      </c>
      <c r="F1981" t="s">
        <v>122</v>
      </c>
      <c r="G1981" t="s">
        <v>123</v>
      </c>
      <c r="H1981" t="s">
        <v>2131</v>
      </c>
      <c r="I1981">
        <v>0</v>
      </c>
      <c r="J1981">
        <v>0</v>
      </c>
    </row>
    <row r="1982" spans="1:10" x14ac:dyDescent="0.25">
      <c r="A1982" t="s">
        <v>16005</v>
      </c>
      <c r="B1982" t="s">
        <v>12675</v>
      </c>
      <c r="C1982" t="s">
        <v>749</v>
      </c>
      <c r="D1982" t="s">
        <v>737</v>
      </c>
      <c r="E1982" t="s">
        <v>738</v>
      </c>
      <c r="F1982" t="s">
        <v>122</v>
      </c>
      <c r="G1982" t="s">
        <v>123</v>
      </c>
      <c r="H1982" t="s">
        <v>2132</v>
      </c>
      <c r="I1982">
        <v>0</v>
      </c>
      <c r="J1982">
        <v>0</v>
      </c>
    </row>
    <row r="1983" spans="1:10" x14ac:dyDescent="0.25">
      <c r="A1983" t="s">
        <v>16006</v>
      </c>
      <c r="B1983" t="s">
        <v>12676</v>
      </c>
      <c r="C1983" t="s">
        <v>749</v>
      </c>
      <c r="D1983" t="s">
        <v>737</v>
      </c>
      <c r="E1983" t="s">
        <v>738</v>
      </c>
      <c r="F1983" t="s">
        <v>122</v>
      </c>
      <c r="G1983" t="s">
        <v>123</v>
      </c>
      <c r="H1983" t="s">
        <v>2136</v>
      </c>
      <c r="I1983">
        <v>0</v>
      </c>
      <c r="J1983">
        <v>0</v>
      </c>
    </row>
    <row r="1984" spans="1:10" x14ac:dyDescent="0.25">
      <c r="A1984" t="s">
        <v>16007</v>
      </c>
      <c r="B1984" t="s">
        <v>12677</v>
      </c>
      <c r="C1984" t="s">
        <v>749</v>
      </c>
      <c r="D1984" t="s">
        <v>737</v>
      </c>
      <c r="E1984" t="s">
        <v>738</v>
      </c>
      <c r="F1984" t="s">
        <v>122</v>
      </c>
      <c r="G1984" t="s">
        <v>123</v>
      </c>
      <c r="H1984" t="s">
        <v>2138</v>
      </c>
      <c r="I1984">
        <v>0.18181818181818182</v>
      </c>
      <c r="J1984">
        <v>0.27272727272727271</v>
      </c>
    </row>
    <row r="1985" spans="1:10" x14ac:dyDescent="0.25">
      <c r="A1985" t="s">
        <v>16008</v>
      </c>
      <c r="B1985" t="s">
        <v>12678</v>
      </c>
      <c r="C1985" t="s">
        <v>749</v>
      </c>
      <c r="D1985" t="s">
        <v>737</v>
      </c>
      <c r="E1985" t="s">
        <v>738</v>
      </c>
      <c r="F1985" t="s">
        <v>122</v>
      </c>
      <c r="G1985" t="s">
        <v>123</v>
      </c>
      <c r="H1985" t="s">
        <v>9252</v>
      </c>
      <c r="I1985">
        <v>0.18181818181818182</v>
      </c>
      <c r="J1985">
        <v>0.27272727272727271</v>
      </c>
    </row>
    <row r="1986" spans="1:10" x14ac:dyDescent="0.25">
      <c r="A1986" t="s">
        <v>16009</v>
      </c>
      <c r="B1986" t="s">
        <v>12685</v>
      </c>
      <c r="C1986" t="s">
        <v>750</v>
      </c>
      <c r="D1986" t="s">
        <v>737</v>
      </c>
      <c r="E1986" t="s">
        <v>738</v>
      </c>
      <c r="F1986" t="s">
        <v>751</v>
      </c>
      <c r="G1986" t="s">
        <v>752</v>
      </c>
      <c r="H1986" t="s">
        <v>2131</v>
      </c>
      <c r="I1986">
        <v>0.32241319644711042</v>
      </c>
      <c r="J1986">
        <v>0.544987887876341</v>
      </c>
    </row>
    <row r="1987" spans="1:10" x14ac:dyDescent="0.25">
      <c r="A1987" t="s">
        <v>16010</v>
      </c>
      <c r="B1987" t="s">
        <v>12686</v>
      </c>
      <c r="C1987" t="s">
        <v>750</v>
      </c>
      <c r="D1987" t="s">
        <v>737</v>
      </c>
      <c r="E1987" t="s">
        <v>738</v>
      </c>
      <c r="F1987" t="s">
        <v>751</v>
      </c>
      <c r="G1987" t="s">
        <v>752</v>
      </c>
      <c r="H1987" t="s">
        <v>2132</v>
      </c>
      <c r="I1987">
        <v>0.32241319644711042</v>
      </c>
      <c r="J1987">
        <v>0.544987887876341</v>
      </c>
    </row>
    <row r="1988" spans="1:10" x14ac:dyDescent="0.25">
      <c r="A1988" t="s">
        <v>16011</v>
      </c>
      <c r="B1988" t="s">
        <v>12687</v>
      </c>
      <c r="C1988" t="s">
        <v>750</v>
      </c>
      <c r="D1988" t="s">
        <v>737</v>
      </c>
      <c r="E1988" t="s">
        <v>738</v>
      </c>
      <c r="F1988" t="s">
        <v>751</v>
      </c>
      <c r="G1988" t="s">
        <v>752</v>
      </c>
      <c r="H1988" t="s">
        <v>2136</v>
      </c>
      <c r="I1988">
        <v>1</v>
      </c>
      <c r="J1988">
        <v>1</v>
      </c>
    </row>
    <row r="1989" spans="1:10" x14ac:dyDescent="0.25">
      <c r="A1989" t="s">
        <v>16012</v>
      </c>
      <c r="B1989" t="s">
        <v>12688</v>
      </c>
      <c r="C1989" t="s">
        <v>750</v>
      </c>
      <c r="D1989" t="s">
        <v>737</v>
      </c>
      <c r="E1989" t="s">
        <v>738</v>
      </c>
      <c r="F1989" t="s">
        <v>751</v>
      </c>
      <c r="G1989" t="s">
        <v>752</v>
      </c>
      <c r="H1989" t="s">
        <v>2138</v>
      </c>
      <c r="I1989">
        <v>0.23065639897323065</v>
      </c>
      <c r="J1989">
        <v>0.41584158415841582</v>
      </c>
    </row>
    <row r="1990" spans="1:10" x14ac:dyDescent="0.25">
      <c r="A1990" t="s">
        <v>16013</v>
      </c>
      <c r="B1990" t="s">
        <v>12689</v>
      </c>
      <c r="C1990" t="s">
        <v>750</v>
      </c>
      <c r="D1990" t="s">
        <v>737</v>
      </c>
      <c r="E1990" t="s">
        <v>738</v>
      </c>
      <c r="F1990" t="s">
        <v>751</v>
      </c>
      <c r="G1990" t="s">
        <v>752</v>
      </c>
      <c r="H1990" t="s">
        <v>2140</v>
      </c>
      <c r="I1990">
        <v>1</v>
      </c>
      <c r="J1990">
        <v>1</v>
      </c>
    </row>
    <row r="1991" spans="1:10" x14ac:dyDescent="0.25">
      <c r="A1991" t="s">
        <v>16014</v>
      </c>
      <c r="B1991" t="s">
        <v>12690</v>
      </c>
      <c r="C1991" t="s">
        <v>750</v>
      </c>
      <c r="D1991" t="s">
        <v>737</v>
      </c>
      <c r="E1991" t="s">
        <v>738</v>
      </c>
      <c r="F1991" t="s">
        <v>751</v>
      </c>
      <c r="G1991" t="s">
        <v>752</v>
      </c>
      <c r="H1991" t="s">
        <v>2202</v>
      </c>
      <c r="I1991">
        <v>0.18516337945245806</v>
      </c>
      <c r="J1991">
        <v>0.33382396231969386</v>
      </c>
    </row>
    <row r="1992" spans="1:10" x14ac:dyDescent="0.25">
      <c r="A1992" t="s">
        <v>16015</v>
      </c>
      <c r="B1992" t="s">
        <v>12679</v>
      </c>
      <c r="C1992" t="s">
        <v>755</v>
      </c>
      <c r="D1992" t="s">
        <v>737</v>
      </c>
      <c r="E1992" t="s">
        <v>738</v>
      </c>
      <c r="F1992" t="s">
        <v>756</v>
      </c>
      <c r="G1992" t="s">
        <v>757</v>
      </c>
      <c r="H1992" t="s">
        <v>2131</v>
      </c>
      <c r="I1992">
        <v>0.28913819479857217</v>
      </c>
      <c r="J1992">
        <v>0.89036206017338093</v>
      </c>
    </row>
    <row r="1993" spans="1:10" x14ac:dyDescent="0.25">
      <c r="A1993" t="s">
        <v>16016</v>
      </c>
      <c r="B1993" t="s">
        <v>12680</v>
      </c>
      <c r="C1993" t="s">
        <v>755</v>
      </c>
      <c r="D1993" t="s">
        <v>737</v>
      </c>
      <c r="E1993" t="s">
        <v>738</v>
      </c>
      <c r="F1993" t="s">
        <v>756</v>
      </c>
      <c r="G1993" t="s">
        <v>757</v>
      </c>
      <c r="H1993" t="s">
        <v>2132</v>
      </c>
      <c r="I1993">
        <v>0.28913819479857217</v>
      </c>
      <c r="J1993">
        <v>0.89036206017338093</v>
      </c>
    </row>
    <row r="1994" spans="1:10" x14ac:dyDescent="0.25">
      <c r="A1994" t="s">
        <v>16017</v>
      </c>
      <c r="B1994" t="s">
        <v>12681</v>
      </c>
      <c r="C1994" t="s">
        <v>755</v>
      </c>
      <c r="D1994" t="s">
        <v>737</v>
      </c>
      <c r="E1994" t="s">
        <v>738</v>
      </c>
      <c r="F1994" t="s">
        <v>756</v>
      </c>
      <c r="G1994" t="s">
        <v>757</v>
      </c>
      <c r="H1994" t="s">
        <v>2136</v>
      </c>
      <c r="I1994">
        <v>1</v>
      </c>
      <c r="J1994">
        <v>1</v>
      </c>
    </row>
    <row r="1995" spans="1:10" x14ac:dyDescent="0.25">
      <c r="A1995" t="s">
        <v>16018</v>
      </c>
      <c r="B1995" t="s">
        <v>12682</v>
      </c>
      <c r="C1995" t="s">
        <v>755</v>
      </c>
      <c r="D1995" t="s">
        <v>737</v>
      </c>
      <c r="E1995" t="s">
        <v>738</v>
      </c>
      <c r="F1995" t="s">
        <v>756</v>
      </c>
      <c r="G1995" t="s">
        <v>757</v>
      </c>
      <c r="H1995" t="s">
        <v>2138</v>
      </c>
      <c r="I1995">
        <v>0.11476723048957081</v>
      </c>
      <c r="J1995">
        <v>0.29870289922050713</v>
      </c>
    </row>
    <row r="1996" spans="1:10" x14ac:dyDescent="0.25">
      <c r="A1996" t="s">
        <v>16019</v>
      </c>
      <c r="B1996" t="s">
        <v>12683</v>
      </c>
      <c r="C1996" t="s">
        <v>755</v>
      </c>
      <c r="D1996" t="s">
        <v>737</v>
      </c>
      <c r="E1996" t="s">
        <v>738</v>
      </c>
      <c r="F1996" t="s">
        <v>756</v>
      </c>
      <c r="G1996" t="s">
        <v>757</v>
      </c>
      <c r="H1996" t="s">
        <v>2140</v>
      </c>
      <c r="I1996">
        <v>0.11476723048957081</v>
      </c>
      <c r="J1996">
        <v>0.29870289922050713</v>
      </c>
    </row>
    <row r="1997" spans="1:10" x14ac:dyDescent="0.25">
      <c r="A1997" t="s">
        <v>16020</v>
      </c>
      <c r="B1997" t="s">
        <v>12684</v>
      </c>
      <c r="C1997" t="s">
        <v>755</v>
      </c>
      <c r="D1997" t="s">
        <v>737</v>
      </c>
      <c r="E1997" t="s">
        <v>738</v>
      </c>
      <c r="F1997" t="s">
        <v>756</v>
      </c>
      <c r="G1997" t="s">
        <v>757</v>
      </c>
      <c r="H1997" t="s">
        <v>2202</v>
      </c>
      <c r="I1997">
        <v>1</v>
      </c>
      <c r="J1997">
        <v>1</v>
      </c>
    </row>
    <row r="1998" spans="1:10" x14ac:dyDescent="0.25">
      <c r="A1998" t="s">
        <v>16021</v>
      </c>
      <c r="B1998" t="s">
        <v>12742</v>
      </c>
      <c r="C1998" t="s">
        <v>814</v>
      </c>
      <c r="D1998" t="s">
        <v>815</v>
      </c>
      <c r="E1998" t="s">
        <v>816</v>
      </c>
      <c r="F1998" t="s">
        <v>821</v>
      </c>
      <c r="G1998" t="s">
        <v>822</v>
      </c>
      <c r="H1998" t="s">
        <v>2131</v>
      </c>
      <c r="I1998">
        <v>0.33296304347826089</v>
      </c>
      <c r="J1998">
        <v>0.63587173913043482</v>
      </c>
    </row>
    <row r="1999" spans="1:10" x14ac:dyDescent="0.25">
      <c r="A1999" t="s">
        <v>16022</v>
      </c>
      <c r="B1999" t="s">
        <v>12743</v>
      </c>
      <c r="C1999" t="s">
        <v>814</v>
      </c>
      <c r="D1999" t="s">
        <v>815</v>
      </c>
      <c r="E1999" t="s">
        <v>816</v>
      </c>
      <c r="F1999" t="s">
        <v>821</v>
      </c>
      <c r="G1999" t="s">
        <v>822</v>
      </c>
      <c r="H1999" t="s">
        <v>2132</v>
      </c>
      <c r="I1999">
        <v>0.875</v>
      </c>
      <c r="J1999">
        <v>0.875</v>
      </c>
    </row>
    <row r="2000" spans="1:10" x14ac:dyDescent="0.25">
      <c r="A2000" t="s">
        <v>16023</v>
      </c>
      <c r="B2000" t="s">
        <v>12744</v>
      </c>
      <c r="C2000" t="s">
        <v>814</v>
      </c>
      <c r="D2000" t="s">
        <v>815</v>
      </c>
      <c r="E2000" t="s">
        <v>816</v>
      </c>
      <c r="F2000" t="s">
        <v>821</v>
      </c>
      <c r="G2000" t="s">
        <v>822</v>
      </c>
      <c r="H2000" t="s">
        <v>2138</v>
      </c>
      <c r="I2000">
        <v>0.48399999999999999</v>
      </c>
      <c r="J2000">
        <v>1.036</v>
      </c>
    </row>
    <row r="2001" spans="1:10" x14ac:dyDescent="0.25">
      <c r="A2001" t="s">
        <v>16024</v>
      </c>
      <c r="B2001" t="s">
        <v>12745</v>
      </c>
      <c r="C2001" t="s">
        <v>814</v>
      </c>
      <c r="D2001" t="s">
        <v>815</v>
      </c>
      <c r="E2001" t="s">
        <v>816</v>
      </c>
      <c r="F2001" t="s">
        <v>821</v>
      </c>
      <c r="G2001" t="s">
        <v>822</v>
      </c>
      <c r="H2001" t="s">
        <v>2140</v>
      </c>
      <c r="I2001">
        <v>0</v>
      </c>
      <c r="J2001">
        <v>0.50249999999999995</v>
      </c>
    </row>
    <row r="2002" spans="1:10" x14ac:dyDescent="0.25">
      <c r="A2002" t="s">
        <v>16025</v>
      </c>
      <c r="B2002" t="s">
        <v>12746</v>
      </c>
      <c r="C2002" t="s">
        <v>814</v>
      </c>
      <c r="D2002" t="s">
        <v>815</v>
      </c>
      <c r="E2002" t="s">
        <v>816</v>
      </c>
      <c r="F2002" t="s">
        <v>821</v>
      </c>
      <c r="G2002" t="s">
        <v>822</v>
      </c>
      <c r="H2002" t="s">
        <v>2142</v>
      </c>
      <c r="I2002">
        <v>0.12308666666666666</v>
      </c>
      <c r="J2002">
        <v>0.60776444444444444</v>
      </c>
    </row>
    <row r="2003" spans="1:10" x14ac:dyDescent="0.25">
      <c r="A2003" t="s">
        <v>16026</v>
      </c>
      <c r="B2003" t="s">
        <v>12747</v>
      </c>
      <c r="C2003" t="s">
        <v>814</v>
      </c>
      <c r="D2003" t="s">
        <v>815</v>
      </c>
      <c r="E2003" t="s">
        <v>816</v>
      </c>
      <c r="F2003" t="s">
        <v>821</v>
      </c>
      <c r="G2003" t="s">
        <v>822</v>
      </c>
      <c r="H2003" t="s">
        <v>2146</v>
      </c>
      <c r="I2003">
        <v>0.77777777777777779</v>
      </c>
      <c r="J2003">
        <v>0.77777777777777779</v>
      </c>
    </row>
    <row r="2004" spans="1:10" x14ac:dyDescent="0.25">
      <c r="A2004" t="s">
        <v>16027</v>
      </c>
      <c r="B2004" t="s">
        <v>12748</v>
      </c>
      <c r="C2004" t="s">
        <v>814</v>
      </c>
      <c r="D2004" t="s">
        <v>815</v>
      </c>
      <c r="E2004" t="s">
        <v>816</v>
      </c>
      <c r="F2004" t="s">
        <v>821</v>
      </c>
      <c r="G2004" t="s">
        <v>822</v>
      </c>
      <c r="H2004" t="s">
        <v>2148</v>
      </c>
      <c r="I2004">
        <v>0.5</v>
      </c>
      <c r="J2004">
        <v>0.55000000000000004</v>
      </c>
    </row>
    <row r="2005" spans="1:10" x14ac:dyDescent="0.25">
      <c r="A2005" t="s">
        <v>16028</v>
      </c>
      <c r="B2005" t="s">
        <v>12749</v>
      </c>
      <c r="C2005" t="s">
        <v>828</v>
      </c>
      <c r="D2005" t="s">
        <v>815</v>
      </c>
      <c r="E2005" t="s">
        <v>816</v>
      </c>
      <c r="F2005" t="s">
        <v>122</v>
      </c>
      <c r="G2005" t="s">
        <v>123</v>
      </c>
      <c r="H2005" t="s">
        <v>2131</v>
      </c>
      <c r="I2005">
        <v>0</v>
      </c>
      <c r="J2005">
        <v>0</v>
      </c>
    </row>
    <row r="2006" spans="1:10" x14ac:dyDescent="0.25">
      <c r="A2006" t="s">
        <v>16029</v>
      </c>
      <c r="B2006" t="s">
        <v>12750</v>
      </c>
      <c r="C2006" t="s">
        <v>828</v>
      </c>
      <c r="D2006" t="s">
        <v>815</v>
      </c>
      <c r="E2006" t="s">
        <v>816</v>
      </c>
      <c r="F2006" t="s">
        <v>122</v>
      </c>
      <c r="G2006" t="s">
        <v>123</v>
      </c>
      <c r="H2006" t="s">
        <v>2132</v>
      </c>
      <c r="I2006">
        <v>0</v>
      </c>
      <c r="J2006">
        <v>0</v>
      </c>
    </row>
    <row r="2007" spans="1:10" x14ac:dyDescent="0.25">
      <c r="A2007" t="s">
        <v>16030</v>
      </c>
      <c r="B2007" t="s">
        <v>12751</v>
      </c>
      <c r="C2007" t="s">
        <v>828</v>
      </c>
      <c r="D2007" t="s">
        <v>815</v>
      </c>
      <c r="E2007" t="s">
        <v>816</v>
      </c>
      <c r="F2007" t="s">
        <v>122</v>
      </c>
      <c r="G2007" t="s">
        <v>123</v>
      </c>
      <c r="H2007" t="s">
        <v>2136</v>
      </c>
      <c r="I2007">
        <v>0</v>
      </c>
      <c r="J2007">
        <v>0</v>
      </c>
    </row>
    <row r="2008" spans="1:10" x14ac:dyDescent="0.25">
      <c r="A2008" t="s">
        <v>16031</v>
      </c>
      <c r="B2008" t="s">
        <v>12752</v>
      </c>
      <c r="C2008" t="s">
        <v>828</v>
      </c>
      <c r="D2008" t="s">
        <v>815</v>
      </c>
      <c r="E2008" t="s">
        <v>816</v>
      </c>
      <c r="F2008" t="s">
        <v>122</v>
      </c>
      <c r="G2008" t="s">
        <v>123</v>
      </c>
      <c r="H2008" t="s">
        <v>2138</v>
      </c>
      <c r="I2008">
        <v>0</v>
      </c>
      <c r="J2008">
        <v>0</v>
      </c>
    </row>
    <row r="2009" spans="1:10" x14ac:dyDescent="0.25">
      <c r="A2009" t="s">
        <v>16032</v>
      </c>
      <c r="B2009" t="s">
        <v>12753</v>
      </c>
      <c r="C2009" t="s">
        <v>828</v>
      </c>
      <c r="D2009" t="s">
        <v>815</v>
      </c>
      <c r="E2009" t="s">
        <v>816</v>
      </c>
      <c r="F2009" t="s">
        <v>122</v>
      </c>
      <c r="G2009" t="s">
        <v>123</v>
      </c>
      <c r="H2009" t="s">
        <v>2140</v>
      </c>
      <c r="I2009">
        <v>0</v>
      </c>
      <c r="J2009">
        <v>0</v>
      </c>
    </row>
    <row r="2010" spans="1:10" x14ac:dyDescent="0.25">
      <c r="A2010" t="s">
        <v>16033</v>
      </c>
      <c r="B2010" t="s">
        <v>12754</v>
      </c>
      <c r="C2010" t="s">
        <v>828</v>
      </c>
      <c r="D2010" t="s">
        <v>815</v>
      </c>
      <c r="E2010" t="s">
        <v>816</v>
      </c>
      <c r="F2010" t="s">
        <v>122</v>
      </c>
      <c r="G2010" t="s">
        <v>123</v>
      </c>
      <c r="H2010" t="s">
        <v>2202</v>
      </c>
      <c r="I2010">
        <v>0.25</v>
      </c>
      <c r="J2010">
        <v>0.5</v>
      </c>
    </row>
    <row r="2011" spans="1:10" x14ac:dyDescent="0.25">
      <c r="A2011" t="s">
        <v>16034</v>
      </c>
      <c r="B2011" t="s">
        <v>12758</v>
      </c>
      <c r="C2011" t="s">
        <v>829</v>
      </c>
      <c r="D2011" t="s">
        <v>830</v>
      </c>
      <c r="E2011" t="s">
        <v>2072</v>
      </c>
      <c r="F2011" t="s">
        <v>835</v>
      </c>
      <c r="G2011" t="s">
        <v>836</v>
      </c>
      <c r="H2011" t="s">
        <v>2131</v>
      </c>
      <c r="I2011">
        <v>0.14285714285714285</v>
      </c>
      <c r="J2011">
        <v>0.7142857142857143</v>
      </c>
    </row>
    <row r="2012" spans="1:10" x14ac:dyDescent="0.25">
      <c r="A2012" t="s">
        <v>16035</v>
      </c>
      <c r="B2012" t="s">
        <v>12759</v>
      </c>
      <c r="C2012" t="s">
        <v>829</v>
      </c>
      <c r="D2012" t="s">
        <v>830</v>
      </c>
      <c r="E2012" t="s">
        <v>2072</v>
      </c>
      <c r="F2012" t="s">
        <v>835</v>
      </c>
      <c r="G2012" t="s">
        <v>836</v>
      </c>
      <c r="H2012" t="s">
        <v>2132</v>
      </c>
      <c r="I2012">
        <v>0.33333333333333331</v>
      </c>
      <c r="J2012">
        <v>1</v>
      </c>
    </row>
    <row r="2013" spans="1:10" x14ac:dyDescent="0.25">
      <c r="A2013" t="s">
        <v>16036</v>
      </c>
      <c r="B2013" t="s">
        <v>12760</v>
      </c>
      <c r="C2013" t="s">
        <v>829</v>
      </c>
      <c r="D2013" t="s">
        <v>830</v>
      </c>
      <c r="E2013" t="s">
        <v>2072</v>
      </c>
      <c r="F2013" t="s">
        <v>835</v>
      </c>
      <c r="G2013" t="s">
        <v>836</v>
      </c>
      <c r="H2013" t="s">
        <v>2138</v>
      </c>
      <c r="I2013">
        <v>0</v>
      </c>
      <c r="J2013">
        <v>0.83333333333333337</v>
      </c>
    </row>
    <row r="2014" spans="1:10" x14ac:dyDescent="0.25">
      <c r="A2014" t="s">
        <v>16037</v>
      </c>
      <c r="B2014" t="s">
        <v>12761</v>
      </c>
      <c r="C2014" t="s">
        <v>829</v>
      </c>
      <c r="D2014" t="s">
        <v>830</v>
      </c>
      <c r="E2014" t="s">
        <v>2072</v>
      </c>
      <c r="F2014" t="s">
        <v>835</v>
      </c>
      <c r="G2014" t="s">
        <v>836</v>
      </c>
      <c r="H2014" t="s">
        <v>2140</v>
      </c>
      <c r="I2014">
        <v>0.1</v>
      </c>
      <c r="J2014">
        <v>0.1</v>
      </c>
    </row>
    <row r="2015" spans="1:10" x14ac:dyDescent="0.25">
      <c r="A2015" t="s">
        <v>16038</v>
      </c>
      <c r="B2015" t="s">
        <v>12762</v>
      </c>
      <c r="C2015" t="s">
        <v>829</v>
      </c>
      <c r="D2015" t="s">
        <v>830</v>
      </c>
      <c r="E2015" t="s">
        <v>2072</v>
      </c>
      <c r="F2015" t="s">
        <v>835</v>
      </c>
      <c r="G2015" t="s">
        <v>836</v>
      </c>
      <c r="H2015" t="s">
        <v>2202</v>
      </c>
      <c r="I2015">
        <v>0.2</v>
      </c>
      <c r="J2015">
        <v>0.35</v>
      </c>
    </row>
    <row r="2016" spans="1:10" x14ac:dyDescent="0.25">
      <c r="A2016" t="s">
        <v>16039</v>
      </c>
      <c r="B2016" t="s">
        <v>12755</v>
      </c>
      <c r="C2016" t="s">
        <v>839</v>
      </c>
      <c r="D2016" t="s">
        <v>830</v>
      </c>
      <c r="E2016" t="s">
        <v>2072</v>
      </c>
      <c r="F2016" t="s">
        <v>122</v>
      </c>
      <c r="G2016" t="s">
        <v>123</v>
      </c>
      <c r="H2016" t="s">
        <v>2131</v>
      </c>
      <c r="I2016">
        <v>0</v>
      </c>
      <c r="J2016">
        <v>0</v>
      </c>
    </row>
    <row r="2017" spans="1:10" x14ac:dyDescent="0.25">
      <c r="A2017" t="s">
        <v>16040</v>
      </c>
      <c r="B2017" t="s">
        <v>12756</v>
      </c>
      <c r="C2017" t="s">
        <v>839</v>
      </c>
      <c r="D2017" t="s">
        <v>830</v>
      </c>
      <c r="E2017" t="s">
        <v>2072</v>
      </c>
      <c r="F2017" t="s">
        <v>122</v>
      </c>
      <c r="G2017" t="s">
        <v>123</v>
      </c>
      <c r="H2017" t="s">
        <v>2132</v>
      </c>
      <c r="I2017">
        <v>0</v>
      </c>
      <c r="J2017">
        <v>0</v>
      </c>
    </row>
    <row r="2018" spans="1:10" x14ac:dyDescent="0.25">
      <c r="A2018" t="s">
        <v>16041</v>
      </c>
      <c r="B2018" t="s">
        <v>12757</v>
      </c>
      <c r="C2018" t="s">
        <v>839</v>
      </c>
      <c r="D2018" t="s">
        <v>830</v>
      </c>
      <c r="E2018" t="s">
        <v>2072</v>
      </c>
      <c r="F2018" t="s">
        <v>122</v>
      </c>
      <c r="G2018" t="s">
        <v>123</v>
      </c>
      <c r="H2018" t="s">
        <v>2136</v>
      </c>
      <c r="I2018">
        <v>0</v>
      </c>
      <c r="J2018">
        <v>0</v>
      </c>
    </row>
    <row r="2019" spans="1:10" x14ac:dyDescent="0.25">
      <c r="A2019" t="s">
        <v>16042</v>
      </c>
      <c r="B2019" t="s">
        <v>13529</v>
      </c>
      <c r="C2019" t="s">
        <v>1866</v>
      </c>
      <c r="D2019" t="s">
        <v>1867</v>
      </c>
      <c r="E2019" t="s">
        <v>2108</v>
      </c>
      <c r="F2019" t="s">
        <v>1872</v>
      </c>
      <c r="G2019" t="s">
        <v>1873</v>
      </c>
      <c r="H2019" t="s">
        <v>2131</v>
      </c>
      <c r="I2019">
        <v>0.70099999999999996</v>
      </c>
      <c r="J2019">
        <v>0.72953571428571429</v>
      </c>
    </row>
    <row r="2020" spans="1:10" x14ac:dyDescent="0.25">
      <c r="A2020" t="s">
        <v>16043</v>
      </c>
      <c r="B2020" t="s">
        <v>13530</v>
      </c>
      <c r="C2020" t="s">
        <v>1866</v>
      </c>
      <c r="D2020" t="s">
        <v>1867</v>
      </c>
      <c r="E2020" t="s">
        <v>2108</v>
      </c>
      <c r="F2020" t="s">
        <v>1872</v>
      </c>
      <c r="G2020" t="s">
        <v>1873</v>
      </c>
      <c r="H2020" t="s">
        <v>2132</v>
      </c>
      <c r="I2020">
        <v>1</v>
      </c>
      <c r="J2020">
        <v>1</v>
      </c>
    </row>
    <row r="2021" spans="1:10" x14ac:dyDescent="0.25">
      <c r="A2021" t="s">
        <v>16044</v>
      </c>
      <c r="B2021" t="s">
        <v>13531</v>
      </c>
      <c r="C2021" t="s">
        <v>1866</v>
      </c>
      <c r="D2021" t="s">
        <v>1867</v>
      </c>
      <c r="E2021" t="s">
        <v>2108</v>
      </c>
      <c r="F2021" t="s">
        <v>1872</v>
      </c>
      <c r="G2021" t="s">
        <v>1873</v>
      </c>
      <c r="H2021" t="s">
        <v>2136</v>
      </c>
      <c r="I2021">
        <v>0.2</v>
      </c>
      <c r="J2021">
        <v>0.40909090909090912</v>
      </c>
    </row>
    <row r="2022" spans="1:10" x14ac:dyDescent="0.25">
      <c r="A2022" t="s">
        <v>16045</v>
      </c>
      <c r="B2022" t="s">
        <v>13532</v>
      </c>
      <c r="C2022" t="s">
        <v>1880</v>
      </c>
      <c r="D2022" t="s">
        <v>1867</v>
      </c>
      <c r="E2022" t="s">
        <v>2108</v>
      </c>
      <c r="F2022" t="s">
        <v>1881</v>
      </c>
      <c r="G2022" t="s">
        <v>1882</v>
      </c>
      <c r="H2022" t="s">
        <v>2131</v>
      </c>
      <c r="I2022">
        <v>0.13262569832402235</v>
      </c>
      <c r="J2022">
        <v>0.60251396648044697</v>
      </c>
    </row>
    <row r="2023" spans="1:10" x14ac:dyDescent="0.25">
      <c r="A2023" t="s">
        <v>16046</v>
      </c>
      <c r="B2023" t="s">
        <v>13533</v>
      </c>
      <c r="C2023" t="s">
        <v>1880</v>
      </c>
      <c r="D2023" t="s">
        <v>1867</v>
      </c>
      <c r="E2023" t="s">
        <v>2108</v>
      </c>
      <c r="F2023" t="s">
        <v>1881</v>
      </c>
      <c r="G2023" t="s">
        <v>1882</v>
      </c>
      <c r="H2023" t="s">
        <v>2132</v>
      </c>
      <c r="I2023">
        <v>0.55769230769230771</v>
      </c>
      <c r="J2023">
        <v>0.55769230769230771</v>
      </c>
    </row>
    <row r="2024" spans="1:10" x14ac:dyDescent="0.25">
      <c r="A2024" t="s">
        <v>16047</v>
      </c>
      <c r="B2024" t="s">
        <v>13534</v>
      </c>
      <c r="C2024" t="s">
        <v>1880</v>
      </c>
      <c r="D2024" t="s">
        <v>1867</v>
      </c>
      <c r="E2024" t="s">
        <v>2108</v>
      </c>
      <c r="F2024" t="s">
        <v>1881</v>
      </c>
      <c r="G2024" t="s">
        <v>1882</v>
      </c>
      <c r="H2024" t="s">
        <v>2136</v>
      </c>
      <c r="I2024">
        <v>0.30769230769230771</v>
      </c>
      <c r="J2024">
        <v>0.74358974358974361</v>
      </c>
    </row>
    <row r="2025" spans="1:10" x14ac:dyDescent="0.25">
      <c r="A2025" t="s">
        <v>16048</v>
      </c>
      <c r="B2025" t="s">
        <v>13535</v>
      </c>
      <c r="C2025" t="s">
        <v>1880</v>
      </c>
      <c r="D2025" t="s">
        <v>1867</v>
      </c>
      <c r="E2025" t="s">
        <v>2108</v>
      </c>
      <c r="F2025" t="s">
        <v>1881</v>
      </c>
      <c r="G2025" t="s">
        <v>1882</v>
      </c>
      <c r="H2025" t="s">
        <v>2138</v>
      </c>
      <c r="I2025">
        <v>1.0356363636363637</v>
      </c>
      <c r="J2025">
        <v>1.0750909090909091</v>
      </c>
    </row>
    <row r="2026" spans="1:10" x14ac:dyDescent="0.25">
      <c r="A2026" t="s">
        <v>16049</v>
      </c>
      <c r="B2026" t="s">
        <v>13536</v>
      </c>
      <c r="C2026" t="s">
        <v>1880</v>
      </c>
      <c r="D2026" t="s">
        <v>1867</v>
      </c>
      <c r="E2026" t="s">
        <v>2108</v>
      </c>
      <c r="F2026" t="s">
        <v>1881</v>
      </c>
      <c r="G2026" t="s">
        <v>1882</v>
      </c>
      <c r="H2026" t="s">
        <v>2140</v>
      </c>
      <c r="I2026">
        <v>0.2</v>
      </c>
      <c r="J2026">
        <v>0.6</v>
      </c>
    </row>
    <row r="2027" spans="1:10" x14ac:dyDescent="0.25">
      <c r="A2027" t="s">
        <v>16050</v>
      </c>
      <c r="B2027" t="s">
        <v>13537</v>
      </c>
      <c r="C2027" t="s">
        <v>1880</v>
      </c>
      <c r="D2027" t="s">
        <v>1867</v>
      </c>
      <c r="E2027" t="s">
        <v>2108</v>
      </c>
      <c r="F2027" t="s">
        <v>1881</v>
      </c>
      <c r="G2027" t="s">
        <v>1882</v>
      </c>
      <c r="H2027" t="s">
        <v>2142</v>
      </c>
      <c r="I2027">
        <v>0.58634782608695657</v>
      </c>
      <c r="J2027">
        <v>0.98560869565217391</v>
      </c>
    </row>
    <row r="2028" spans="1:10" x14ac:dyDescent="0.25">
      <c r="A2028" t="s">
        <v>16051</v>
      </c>
      <c r="B2028" t="s">
        <v>13538</v>
      </c>
      <c r="C2028" t="s">
        <v>1880</v>
      </c>
      <c r="D2028" t="s">
        <v>1867</v>
      </c>
      <c r="E2028" t="s">
        <v>2108</v>
      </c>
      <c r="F2028" t="s">
        <v>1881</v>
      </c>
      <c r="G2028" t="s">
        <v>1882</v>
      </c>
      <c r="H2028" t="s">
        <v>2144</v>
      </c>
      <c r="I2028">
        <v>0.23684210526315788</v>
      </c>
      <c r="J2028">
        <v>0.63157894736842102</v>
      </c>
    </row>
    <row r="2029" spans="1:10" x14ac:dyDescent="0.25">
      <c r="A2029" t="s">
        <v>16052</v>
      </c>
      <c r="B2029" t="s">
        <v>13539</v>
      </c>
      <c r="C2029" t="s">
        <v>1880</v>
      </c>
      <c r="D2029" t="s">
        <v>1867</v>
      </c>
      <c r="E2029" t="s">
        <v>2108</v>
      </c>
      <c r="F2029" t="s">
        <v>1881</v>
      </c>
      <c r="G2029" t="s">
        <v>1882</v>
      </c>
      <c r="H2029" t="s">
        <v>2317</v>
      </c>
      <c r="I2029">
        <v>0.5</v>
      </c>
      <c r="J2029">
        <v>0.5</v>
      </c>
    </row>
    <row r="2030" spans="1:10" x14ac:dyDescent="0.25">
      <c r="A2030" t="s">
        <v>16053</v>
      </c>
      <c r="B2030" t="s">
        <v>13540</v>
      </c>
      <c r="C2030" t="s">
        <v>1880</v>
      </c>
      <c r="D2030" t="s">
        <v>1867</v>
      </c>
      <c r="E2030" t="s">
        <v>2108</v>
      </c>
      <c r="F2030" t="s">
        <v>1881</v>
      </c>
      <c r="G2030" t="s">
        <v>1882</v>
      </c>
      <c r="H2030" t="s">
        <v>2146</v>
      </c>
      <c r="I2030">
        <v>0</v>
      </c>
      <c r="J2030">
        <v>0</v>
      </c>
    </row>
    <row r="2031" spans="1:10" x14ac:dyDescent="0.25">
      <c r="A2031" t="s">
        <v>16054</v>
      </c>
      <c r="B2031" t="s">
        <v>13541</v>
      </c>
      <c r="C2031" t="s">
        <v>1880</v>
      </c>
      <c r="D2031" t="s">
        <v>1867</v>
      </c>
      <c r="E2031" t="s">
        <v>2108</v>
      </c>
      <c r="F2031" t="s">
        <v>1881</v>
      </c>
      <c r="G2031" t="s">
        <v>1882</v>
      </c>
      <c r="H2031" t="s">
        <v>2148</v>
      </c>
      <c r="I2031">
        <v>0</v>
      </c>
      <c r="J2031">
        <v>0</v>
      </c>
    </row>
    <row r="2032" spans="1:10" x14ac:dyDescent="0.25">
      <c r="A2032" t="s">
        <v>16055</v>
      </c>
      <c r="B2032" t="s">
        <v>13525</v>
      </c>
      <c r="C2032" t="s">
        <v>1889</v>
      </c>
      <c r="D2032" t="s">
        <v>1867</v>
      </c>
      <c r="E2032" t="s">
        <v>2108</v>
      </c>
      <c r="F2032" t="s">
        <v>122</v>
      </c>
      <c r="G2032" t="s">
        <v>123</v>
      </c>
      <c r="H2032" t="s">
        <v>2131</v>
      </c>
      <c r="I2032">
        <v>0</v>
      </c>
      <c r="J2032">
        <v>0.25</v>
      </c>
    </row>
    <row r="2033" spans="1:10" x14ac:dyDescent="0.25">
      <c r="A2033" t="s">
        <v>16056</v>
      </c>
      <c r="B2033" t="s">
        <v>13526</v>
      </c>
      <c r="C2033" t="s">
        <v>1889</v>
      </c>
      <c r="D2033" t="s">
        <v>1867</v>
      </c>
      <c r="E2033" t="s">
        <v>2108</v>
      </c>
      <c r="F2033" t="s">
        <v>122</v>
      </c>
      <c r="G2033" t="s">
        <v>123</v>
      </c>
      <c r="H2033" t="s">
        <v>2132</v>
      </c>
      <c r="I2033">
        <v>0.25</v>
      </c>
      <c r="J2033">
        <v>0.5</v>
      </c>
    </row>
    <row r="2034" spans="1:10" x14ac:dyDescent="0.25">
      <c r="A2034" t="s">
        <v>16057</v>
      </c>
      <c r="B2034" t="s">
        <v>13527</v>
      </c>
      <c r="C2034" t="s">
        <v>1889</v>
      </c>
      <c r="D2034" t="s">
        <v>1867</v>
      </c>
      <c r="E2034" t="s">
        <v>2108</v>
      </c>
      <c r="F2034" t="s">
        <v>122</v>
      </c>
      <c r="G2034" t="s">
        <v>123</v>
      </c>
      <c r="H2034" t="s">
        <v>2138</v>
      </c>
      <c r="I2034">
        <v>0</v>
      </c>
      <c r="J2034">
        <v>0.33333333333333331</v>
      </c>
    </row>
    <row r="2035" spans="1:10" x14ac:dyDescent="0.25">
      <c r="A2035" t="s">
        <v>16058</v>
      </c>
      <c r="B2035" t="s">
        <v>13528</v>
      </c>
      <c r="C2035" t="s">
        <v>1889</v>
      </c>
      <c r="D2035" t="s">
        <v>1867</v>
      </c>
      <c r="E2035" t="s">
        <v>2108</v>
      </c>
      <c r="F2035" t="s">
        <v>122</v>
      </c>
      <c r="G2035" t="s">
        <v>123</v>
      </c>
      <c r="H2035" t="s">
        <v>2140</v>
      </c>
      <c r="I2035">
        <v>0.2</v>
      </c>
      <c r="J2035">
        <v>0.33333333333333331</v>
      </c>
    </row>
    <row r="2036" spans="1:10" x14ac:dyDescent="0.25">
      <c r="A2036" t="s">
        <v>16059</v>
      </c>
      <c r="B2036" t="s">
        <v>13542</v>
      </c>
      <c r="C2036" t="s">
        <v>1890</v>
      </c>
      <c r="D2036" t="s">
        <v>1867</v>
      </c>
      <c r="E2036" t="s">
        <v>2108</v>
      </c>
      <c r="F2036" t="s">
        <v>1891</v>
      </c>
      <c r="G2036" t="s">
        <v>1892</v>
      </c>
      <c r="H2036" t="s">
        <v>2131</v>
      </c>
      <c r="I2036">
        <v>0</v>
      </c>
      <c r="J2036">
        <v>0</v>
      </c>
    </row>
    <row r="2037" spans="1:10" x14ac:dyDescent="0.25">
      <c r="A2037" t="s">
        <v>16060</v>
      </c>
      <c r="B2037" t="s">
        <v>13543</v>
      </c>
      <c r="C2037" t="s">
        <v>1890</v>
      </c>
      <c r="D2037" t="s">
        <v>1867</v>
      </c>
      <c r="E2037" t="s">
        <v>2108</v>
      </c>
      <c r="F2037" t="s">
        <v>1891</v>
      </c>
      <c r="G2037" t="s">
        <v>1892</v>
      </c>
      <c r="H2037" t="s">
        <v>2132</v>
      </c>
      <c r="I2037">
        <v>0.66666666666666663</v>
      </c>
      <c r="J2037">
        <v>1</v>
      </c>
    </row>
    <row r="2038" spans="1:10" x14ac:dyDescent="0.25">
      <c r="A2038" t="s">
        <v>16061</v>
      </c>
      <c r="B2038" t="s">
        <v>13544</v>
      </c>
      <c r="C2038" t="s">
        <v>1890</v>
      </c>
      <c r="D2038" t="s">
        <v>1867</v>
      </c>
      <c r="E2038" t="s">
        <v>2108</v>
      </c>
      <c r="F2038" t="s">
        <v>1891</v>
      </c>
      <c r="G2038" t="s">
        <v>1892</v>
      </c>
      <c r="H2038" t="s">
        <v>2136</v>
      </c>
      <c r="I2038">
        <v>0</v>
      </c>
      <c r="J2038">
        <v>0.7</v>
      </c>
    </row>
    <row r="2039" spans="1:10" x14ac:dyDescent="0.25">
      <c r="A2039" t="s">
        <v>16062</v>
      </c>
      <c r="B2039" t="s">
        <v>13545</v>
      </c>
      <c r="C2039" t="s">
        <v>1890</v>
      </c>
      <c r="D2039" t="s">
        <v>1867</v>
      </c>
      <c r="E2039" t="s">
        <v>2108</v>
      </c>
      <c r="F2039" t="s">
        <v>1891</v>
      </c>
      <c r="G2039" t="s">
        <v>1892</v>
      </c>
      <c r="H2039" t="s">
        <v>2345</v>
      </c>
      <c r="I2039">
        <v>0</v>
      </c>
      <c r="J2039">
        <v>0.5</v>
      </c>
    </row>
    <row r="2040" spans="1:10" x14ac:dyDescent="0.25">
      <c r="A2040" t="s">
        <v>16063</v>
      </c>
      <c r="B2040" t="s">
        <v>13546</v>
      </c>
      <c r="C2040" t="s">
        <v>1890</v>
      </c>
      <c r="D2040" t="s">
        <v>1867</v>
      </c>
      <c r="E2040" t="s">
        <v>2108</v>
      </c>
      <c r="F2040" t="s">
        <v>1891</v>
      </c>
      <c r="G2040" t="s">
        <v>1892</v>
      </c>
      <c r="H2040" t="s">
        <v>2138</v>
      </c>
      <c r="I2040">
        <v>0.49152542372881358</v>
      </c>
      <c r="J2040">
        <v>0.49152542372881358</v>
      </c>
    </row>
    <row r="2041" spans="1:10" x14ac:dyDescent="0.25">
      <c r="A2041" t="s">
        <v>16064</v>
      </c>
      <c r="B2041" t="s">
        <v>13547</v>
      </c>
      <c r="C2041" t="s">
        <v>1890</v>
      </c>
      <c r="D2041" t="s">
        <v>1867</v>
      </c>
      <c r="E2041" t="s">
        <v>2108</v>
      </c>
      <c r="F2041" t="s">
        <v>1891</v>
      </c>
      <c r="G2041" t="s">
        <v>1892</v>
      </c>
      <c r="H2041" t="s">
        <v>2140</v>
      </c>
      <c r="I2041">
        <v>0</v>
      </c>
      <c r="J2041">
        <v>0</v>
      </c>
    </row>
    <row r="2042" spans="1:10" x14ac:dyDescent="0.25">
      <c r="A2042" t="s">
        <v>16065</v>
      </c>
      <c r="B2042" t="s">
        <v>13548</v>
      </c>
      <c r="C2042" t="s">
        <v>1890</v>
      </c>
      <c r="D2042" t="s">
        <v>1867</v>
      </c>
      <c r="E2042" t="s">
        <v>2108</v>
      </c>
      <c r="F2042" t="s">
        <v>1891</v>
      </c>
      <c r="G2042" t="s">
        <v>1892</v>
      </c>
      <c r="H2042" t="s">
        <v>2202</v>
      </c>
      <c r="I2042">
        <v>1</v>
      </c>
      <c r="J2042">
        <v>1</v>
      </c>
    </row>
    <row r="2043" spans="1:10" x14ac:dyDescent="0.25">
      <c r="A2043" t="s">
        <v>16066</v>
      </c>
      <c r="B2043" t="s">
        <v>13549</v>
      </c>
      <c r="C2043" t="s">
        <v>1890</v>
      </c>
      <c r="D2043" t="s">
        <v>1867</v>
      </c>
      <c r="E2043" t="s">
        <v>2108</v>
      </c>
      <c r="F2043" t="s">
        <v>1891</v>
      </c>
      <c r="G2043" t="s">
        <v>1892</v>
      </c>
      <c r="H2043" t="s">
        <v>2142</v>
      </c>
      <c r="I2043">
        <v>0.125</v>
      </c>
      <c r="J2043">
        <v>0.375</v>
      </c>
    </row>
    <row r="2044" spans="1:10" x14ac:dyDescent="0.25">
      <c r="A2044" t="s">
        <v>16067</v>
      </c>
      <c r="B2044" t="s">
        <v>13550</v>
      </c>
      <c r="C2044" t="s">
        <v>1890</v>
      </c>
      <c r="D2044" t="s">
        <v>1867</v>
      </c>
      <c r="E2044" t="s">
        <v>2108</v>
      </c>
      <c r="F2044" t="s">
        <v>1891</v>
      </c>
      <c r="G2044" t="s">
        <v>1892</v>
      </c>
      <c r="H2044" t="s">
        <v>2144</v>
      </c>
      <c r="I2044">
        <v>0.125</v>
      </c>
      <c r="J2044">
        <v>0.4</v>
      </c>
    </row>
    <row r="2045" spans="1:10" x14ac:dyDescent="0.25">
      <c r="A2045" t="s">
        <v>16068</v>
      </c>
      <c r="B2045" t="s">
        <v>13551</v>
      </c>
      <c r="C2045" t="s">
        <v>1890</v>
      </c>
      <c r="D2045" t="s">
        <v>1867</v>
      </c>
      <c r="E2045" t="s">
        <v>2108</v>
      </c>
      <c r="F2045" t="s">
        <v>1891</v>
      </c>
      <c r="G2045" t="s">
        <v>1892</v>
      </c>
      <c r="H2045" t="s">
        <v>2146</v>
      </c>
      <c r="I2045">
        <v>0.18181818181818182</v>
      </c>
      <c r="J2045">
        <v>0.43636363636363634</v>
      </c>
    </row>
    <row r="2046" spans="1:10" x14ac:dyDescent="0.25">
      <c r="A2046" t="s">
        <v>16069</v>
      </c>
      <c r="B2046" t="s">
        <v>13552</v>
      </c>
      <c r="C2046" t="s">
        <v>1890</v>
      </c>
      <c r="D2046" t="s">
        <v>1867</v>
      </c>
      <c r="E2046" t="s">
        <v>2108</v>
      </c>
      <c r="F2046" t="s">
        <v>1891</v>
      </c>
      <c r="G2046" t="s">
        <v>1892</v>
      </c>
      <c r="H2046" t="s">
        <v>2148</v>
      </c>
      <c r="I2046">
        <v>0.18181818181818182</v>
      </c>
      <c r="J2046">
        <v>0.43636363636363634</v>
      </c>
    </row>
    <row r="2047" spans="1:10" x14ac:dyDescent="0.25">
      <c r="A2047" t="s">
        <v>16070</v>
      </c>
      <c r="B2047" t="s">
        <v>13556</v>
      </c>
      <c r="C2047" t="s">
        <v>2113</v>
      </c>
      <c r="D2047" t="s">
        <v>1899</v>
      </c>
      <c r="E2047" t="s">
        <v>2109</v>
      </c>
      <c r="F2047" t="s">
        <v>1904</v>
      </c>
      <c r="G2047" t="s">
        <v>1905</v>
      </c>
      <c r="H2047" t="s">
        <v>2131</v>
      </c>
      <c r="I2047">
        <v>0.37691845493562232</v>
      </c>
      <c r="J2047">
        <v>0.53178969957081546</v>
      </c>
    </row>
    <row r="2048" spans="1:10" x14ac:dyDescent="0.25">
      <c r="A2048" t="s">
        <v>16071</v>
      </c>
      <c r="B2048" t="s">
        <v>13557</v>
      </c>
      <c r="C2048" t="s">
        <v>2113</v>
      </c>
      <c r="D2048" t="s">
        <v>1899</v>
      </c>
      <c r="E2048" t="s">
        <v>2109</v>
      </c>
      <c r="F2048" t="s">
        <v>1904</v>
      </c>
      <c r="G2048" t="s">
        <v>1905</v>
      </c>
      <c r="H2048" t="s">
        <v>2132</v>
      </c>
      <c r="I2048">
        <v>0</v>
      </c>
      <c r="J2048">
        <v>1</v>
      </c>
    </row>
    <row r="2049" spans="1:10" x14ac:dyDescent="0.25">
      <c r="A2049" t="s">
        <v>16072</v>
      </c>
      <c r="B2049" t="s">
        <v>13558</v>
      </c>
      <c r="C2049" t="s">
        <v>2113</v>
      </c>
      <c r="D2049" t="s">
        <v>1899</v>
      </c>
      <c r="E2049" t="s">
        <v>2109</v>
      </c>
      <c r="F2049" t="s">
        <v>1904</v>
      </c>
      <c r="G2049" t="s">
        <v>1905</v>
      </c>
      <c r="H2049" t="s">
        <v>2138</v>
      </c>
      <c r="I2049">
        <v>0.12094339622641509</v>
      </c>
      <c r="J2049">
        <v>0.25641509433962262</v>
      </c>
    </row>
    <row r="2050" spans="1:10" x14ac:dyDescent="0.25">
      <c r="A2050" t="s">
        <v>16073</v>
      </c>
      <c r="B2050" t="s">
        <v>13559</v>
      </c>
      <c r="C2050" t="s">
        <v>2113</v>
      </c>
      <c r="D2050" t="s">
        <v>1899</v>
      </c>
      <c r="E2050" t="s">
        <v>2109</v>
      </c>
      <c r="F2050" t="s">
        <v>1904</v>
      </c>
      <c r="G2050" t="s">
        <v>1905</v>
      </c>
      <c r="H2050" t="s">
        <v>2142</v>
      </c>
      <c r="I2050">
        <v>0</v>
      </c>
      <c r="J2050">
        <v>0.26666666666666666</v>
      </c>
    </row>
    <row r="2051" spans="1:10" x14ac:dyDescent="0.25">
      <c r="A2051" t="s">
        <v>16074</v>
      </c>
      <c r="B2051" t="s">
        <v>13563</v>
      </c>
      <c r="C2051" t="s">
        <v>2114</v>
      </c>
      <c r="D2051" t="s">
        <v>1899</v>
      </c>
      <c r="E2051" t="s">
        <v>2109</v>
      </c>
      <c r="F2051" t="s">
        <v>1908</v>
      </c>
      <c r="G2051" t="s">
        <v>1909</v>
      </c>
      <c r="H2051" t="s">
        <v>2131</v>
      </c>
      <c r="I2051">
        <v>0.20532258064516129</v>
      </c>
      <c r="J2051">
        <v>0.41876344086021505</v>
      </c>
    </row>
    <row r="2052" spans="1:10" x14ac:dyDescent="0.25">
      <c r="A2052" t="s">
        <v>16075</v>
      </c>
      <c r="B2052" t="s">
        <v>13564</v>
      </c>
      <c r="C2052" t="s">
        <v>2114</v>
      </c>
      <c r="D2052" t="s">
        <v>1899</v>
      </c>
      <c r="E2052" t="s">
        <v>2109</v>
      </c>
      <c r="F2052" t="s">
        <v>1908</v>
      </c>
      <c r="G2052" t="s">
        <v>1909</v>
      </c>
      <c r="H2052" t="s">
        <v>2132</v>
      </c>
      <c r="I2052">
        <v>0.20445676730334772</v>
      </c>
      <c r="J2052">
        <v>0.41707742863010883</v>
      </c>
    </row>
    <row r="2053" spans="1:10" x14ac:dyDescent="0.25">
      <c r="A2053" t="s">
        <v>16076</v>
      </c>
      <c r="B2053" t="s">
        <v>13565</v>
      </c>
      <c r="C2053" t="s">
        <v>2114</v>
      </c>
      <c r="D2053" t="s">
        <v>1899</v>
      </c>
      <c r="E2053" t="s">
        <v>2109</v>
      </c>
      <c r="F2053" t="s">
        <v>1908</v>
      </c>
      <c r="G2053" t="s">
        <v>1909</v>
      </c>
      <c r="H2053" t="s">
        <v>2136</v>
      </c>
      <c r="I2053">
        <v>0.1292761445171122</v>
      </c>
      <c r="J2053">
        <v>0.20394882214743792</v>
      </c>
    </row>
    <row r="2054" spans="1:10" x14ac:dyDescent="0.25">
      <c r="A2054" t="s">
        <v>16077</v>
      </c>
      <c r="B2054" t="s">
        <v>13553</v>
      </c>
      <c r="C2054" t="s">
        <v>2117</v>
      </c>
      <c r="D2054" t="s">
        <v>1899</v>
      </c>
      <c r="E2054" t="s">
        <v>2109</v>
      </c>
      <c r="F2054" t="s">
        <v>122</v>
      </c>
      <c r="G2054" t="s">
        <v>123</v>
      </c>
      <c r="H2054" t="s">
        <v>2131</v>
      </c>
      <c r="I2054">
        <v>0.13333333333333333</v>
      </c>
      <c r="J2054">
        <v>0.26666666666666666</v>
      </c>
    </row>
    <row r="2055" spans="1:10" x14ac:dyDescent="0.25">
      <c r="A2055" t="s">
        <v>16078</v>
      </c>
      <c r="B2055" t="s">
        <v>13554</v>
      </c>
      <c r="C2055" t="s">
        <v>2117</v>
      </c>
      <c r="D2055" t="s">
        <v>1899</v>
      </c>
      <c r="E2055" t="s">
        <v>2109</v>
      </c>
      <c r="F2055" t="s">
        <v>122</v>
      </c>
      <c r="G2055" t="s">
        <v>123</v>
      </c>
      <c r="H2055" t="s">
        <v>2132</v>
      </c>
      <c r="I2055">
        <v>0.25</v>
      </c>
      <c r="J2055">
        <v>0.7</v>
      </c>
    </row>
    <row r="2056" spans="1:10" x14ac:dyDescent="0.25">
      <c r="A2056" t="s">
        <v>16079</v>
      </c>
      <c r="B2056" t="s">
        <v>13555</v>
      </c>
      <c r="C2056" t="s">
        <v>2117</v>
      </c>
      <c r="D2056" t="s">
        <v>1899</v>
      </c>
      <c r="E2056" t="s">
        <v>2109</v>
      </c>
      <c r="F2056" t="s">
        <v>122</v>
      </c>
      <c r="G2056" t="s">
        <v>123</v>
      </c>
      <c r="H2056" t="s">
        <v>2136</v>
      </c>
      <c r="I2056">
        <v>0.16666666666666666</v>
      </c>
      <c r="J2056">
        <v>0.33333333333333331</v>
      </c>
    </row>
    <row r="2057" spans="1:10" x14ac:dyDescent="0.25">
      <c r="A2057" t="s">
        <v>16080</v>
      </c>
      <c r="B2057" t="s">
        <v>13560</v>
      </c>
      <c r="C2057" t="s">
        <v>2115</v>
      </c>
      <c r="D2057" t="s">
        <v>1899</v>
      </c>
      <c r="E2057" t="s">
        <v>2109</v>
      </c>
      <c r="F2057" t="s">
        <v>1915</v>
      </c>
      <c r="G2057" t="s">
        <v>1916</v>
      </c>
      <c r="H2057" t="s">
        <v>2131</v>
      </c>
      <c r="I2057">
        <v>0.20418446845941191</v>
      </c>
      <c r="J2057">
        <v>0.4922970595627042</v>
      </c>
    </row>
    <row r="2058" spans="1:10" x14ac:dyDescent="0.25">
      <c r="A2058" t="s">
        <v>16081</v>
      </c>
      <c r="B2058" t="s">
        <v>13561</v>
      </c>
      <c r="C2058" t="s">
        <v>2115</v>
      </c>
      <c r="D2058" t="s">
        <v>1899</v>
      </c>
      <c r="E2058" t="s">
        <v>2109</v>
      </c>
      <c r="F2058" t="s">
        <v>1915</v>
      </c>
      <c r="G2058" t="s">
        <v>1916</v>
      </c>
      <c r="H2058" t="s">
        <v>2132</v>
      </c>
      <c r="I2058">
        <v>0.41666666666666669</v>
      </c>
      <c r="J2058">
        <v>0.66666666666666663</v>
      </c>
    </row>
    <row r="2059" spans="1:10" x14ac:dyDescent="0.25">
      <c r="A2059" t="s">
        <v>16082</v>
      </c>
      <c r="B2059" t="s">
        <v>13562</v>
      </c>
      <c r="C2059" t="s">
        <v>2115</v>
      </c>
      <c r="D2059" t="s">
        <v>1899</v>
      </c>
      <c r="E2059" t="s">
        <v>2109</v>
      </c>
      <c r="F2059" t="s">
        <v>1915</v>
      </c>
      <c r="G2059" t="s">
        <v>1916</v>
      </c>
      <c r="H2059" t="s">
        <v>2136</v>
      </c>
      <c r="I2059">
        <v>0.98592611208846448</v>
      </c>
      <c r="J2059">
        <v>0.999120382005529</v>
      </c>
    </row>
    <row r="2060" spans="1:10" x14ac:dyDescent="0.25">
      <c r="A2060" t="s">
        <v>16083</v>
      </c>
      <c r="B2060" t="s">
        <v>13566</v>
      </c>
      <c r="C2060" t="s">
        <v>2118</v>
      </c>
      <c r="D2060" t="s">
        <v>1919</v>
      </c>
      <c r="E2060" t="s">
        <v>1920</v>
      </c>
      <c r="F2060" t="s">
        <v>1925</v>
      </c>
      <c r="G2060" t="s">
        <v>1926</v>
      </c>
      <c r="H2060" t="s">
        <v>2131</v>
      </c>
      <c r="I2060">
        <v>0.20491803278688525</v>
      </c>
      <c r="J2060">
        <v>0.55737704918032782</v>
      </c>
    </row>
    <row r="2061" spans="1:10" x14ac:dyDescent="0.25">
      <c r="A2061" t="s">
        <v>16084</v>
      </c>
      <c r="B2061" t="s">
        <v>13567</v>
      </c>
      <c r="C2061" t="s">
        <v>2118</v>
      </c>
      <c r="D2061" t="s">
        <v>1919</v>
      </c>
      <c r="E2061" t="s">
        <v>1920</v>
      </c>
      <c r="F2061" t="s">
        <v>1925</v>
      </c>
      <c r="G2061" t="s">
        <v>1926</v>
      </c>
      <c r="H2061" t="s">
        <v>2132</v>
      </c>
      <c r="I2061">
        <v>0.20491803278688525</v>
      </c>
      <c r="J2061">
        <v>0.55737704918032782</v>
      </c>
    </row>
    <row r="2062" spans="1:10" x14ac:dyDescent="0.25">
      <c r="A2062" t="s">
        <v>16085</v>
      </c>
      <c r="B2062" t="s">
        <v>13568</v>
      </c>
      <c r="C2062" t="s">
        <v>2118</v>
      </c>
      <c r="D2062" t="s">
        <v>1919</v>
      </c>
      <c r="E2062" t="s">
        <v>1920</v>
      </c>
      <c r="F2062" t="s">
        <v>1925</v>
      </c>
      <c r="G2062" t="s">
        <v>1926</v>
      </c>
      <c r="H2062" t="s">
        <v>2136</v>
      </c>
      <c r="I2062">
        <v>0.20491803278688525</v>
      </c>
      <c r="J2062">
        <v>0.55737704918032782</v>
      </c>
    </row>
    <row r="2063" spans="1:10" x14ac:dyDescent="0.25">
      <c r="A2063" t="s">
        <v>16086</v>
      </c>
      <c r="B2063" t="s">
        <v>13569</v>
      </c>
      <c r="C2063" t="s">
        <v>1931</v>
      </c>
      <c r="D2063" t="s">
        <v>1919</v>
      </c>
      <c r="E2063" t="s">
        <v>1920</v>
      </c>
      <c r="F2063" t="s">
        <v>122</v>
      </c>
      <c r="G2063" t="s">
        <v>123</v>
      </c>
      <c r="H2063" t="s">
        <v>2131</v>
      </c>
      <c r="I2063">
        <v>0</v>
      </c>
      <c r="J2063">
        <v>0</v>
      </c>
    </row>
    <row r="2064" spans="1:10" x14ac:dyDescent="0.25">
      <c r="A2064" t="s">
        <v>16087</v>
      </c>
      <c r="B2064" t="s">
        <v>13570</v>
      </c>
      <c r="C2064" t="s">
        <v>1931</v>
      </c>
      <c r="D2064" t="s">
        <v>1919</v>
      </c>
      <c r="E2064" t="s">
        <v>1920</v>
      </c>
      <c r="F2064" t="s">
        <v>122</v>
      </c>
      <c r="G2064" t="s">
        <v>123</v>
      </c>
      <c r="H2064" t="s">
        <v>2132</v>
      </c>
      <c r="I2064">
        <v>0</v>
      </c>
      <c r="J2064">
        <v>0</v>
      </c>
    </row>
    <row r="2065" spans="1:10" x14ac:dyDescent="0.25">
      <c r="A2065" t="s">
        <v>16088</v>
      </c>
      <c r="B2065" t="s">
        <v>13571</v>
      </c>
      <c r="C2065" t="s">
        <v>1931</v>
      </c>
      <c r="D2065" t="s">
        <v>1919</v>
      </c>
      <c r="E2065" t="s">
        <v>1920</v>
      </c>
      <c r="F2065" t="s">
        <v>122</v>
      </c>
      <c r="G2065" t="s">
        <v>123</v>
      </c>
      <c r="H2065" t="s">
        <v>2138</v>
      </c>
      <c r="I2065">
        <v>0.5</v>
      </c>
      <c r="J2065">
        <v>0.5</v>
      </c>
    </row>
    <row r="2066" spans="1:10" x14ac:dyDescent="0.25">
      <c r="A2066" t="s">
        <v>16089</v>
      </c>
      <c r="B2066" t="s">
        <v>13572</v>
      </c>
      <c r="C2066" t="s">
        <v>1931</v>
      </c>
      <c r="D2066" t="s">
        <v>1919</v>
      </c>
      <c r="E2066" t="s">
        <v>1920</v>
      </c>
      <c r="F2066" t="s">
        <v>122</v>
      </c>
      <c r="G2066" t="s">
        <v>123</v>
      </c>
      <c r="H2066" t="s">
        <v>2140</v>
      </c>
      <c r="I2066">
        <v>0.5</v>
      </c>
      <c r="J2066">
        <v>0.5</v>
      </c>
    </row>
    <row r="2067" spans="1:10" x14ac:dyDescent="0.25">
      <c r="A2067" t="s">
        <v>16090</v>
      </c>
      <c r="B2067" t="s">
        <v>13573</v>
      </c>
      <c r="C2067" t="s">
        <v>1932</v>
      </c>
      <c r="D2067" t="s">
        <v>1919</v>
      </c>
      <c r="E2067" t="s">
        <v>1920</v>
      </c>
      <c r="F2067" t="s">
        <v>1933</v>
      </c>
      <c r="G2067" t="s">
        <v>1934</v>
      </c>
      <c r="H2067" t="s">
        <v>2131</v>
      </c>
      <c r="I2067">
        <v>0</v>
      </c>
      <c r="J2067">
        <v>0</v>
      </c>
    </row>
    <row r="2068" spans="1:10" x14ac:dyDescent="0.25">
      <c r="A2068" t="s">
        <v>16091</v>
      </c>
      <c r="B2068" t="s">
        <v>13574</v>
      </c>
      <c r="C2068" t="s">
        <v>1932</v>
      </c>
      <c r="D2068" t="s">
        <v>1919</v>
      </c>
      <c r="E2068" t="s">
        <v>1920</v>
      </c>
      <c r="F2068" t="s">
        <v>1933</v>
      </c>
      <c r="G2068" t="s">
        <v>1934</v>
      </c>
      <c r="H2068" t="s">
        <v>2132</v>
      </c>
      <c r="I2068">
        <v>0</v>
      </c>
      <c r="J2068">
        <v>0</v>
      </c>
    </row>
    <row r="2069" spans="1:10" x14ac:dyDescent="0.25">
      <c r="A2069" t="s">
        <v>16092</v>
      </c>
      <c r="B2069" t="s">
        <v>13575</v>
      </c>
      <c r="C2069" t="s">
        <v>1932</v>
      </c>
      <c r="D2069" t="s">
        <v>1919</v>
      </c>
      <c r="E2069" t="s">
        <v>1920</v>
      </c>
      <c r="F2069" t="s">
        <v>1933</v>
      </c>
      <c r="G2069" t="s">
        <v>1934</v>
      </c>
      <c r="H2069" t="s">
        <v>2136</v>
      </c>
      <c r="I2069">
        <v>1</v>
      </c>
      <c r="J2069">
        <v>1</v>
      </c>
    </row>
    <row r="2070" spans="1:10" x14ac:dyDescent="0.25">
      <c r="A2070" t="s">
        <v>16093</v>
      </c>
      <c r="B2070" t="s">
        <v>13576</v>
      </c>
      <c r="C2070" t="s">
        <v>1932</v>
      </c>
      <c r="D2070" t="s">
        <v>1919</v>
      </c>
      <c r="E2070" t="s">
        <v>1920</v>
      </c>
      <c r="F2070" t="s">
        <v>1933</v>
      </c>
      <c r="G2070" t="s">
        <v>1934</v>
      </c>
      <c r="H2070" t="s">
        <v>2138</v>
      </c>
      <c r="I2070">
        <v>0</v>
      </c>
      <c r="J2070">
        <v>0</v>
      </c>
    </row>
    <row r="2071" spans="1:10" x14ac:dyDescent="0.25">
      <c r="A2071" t="s">
        <v>16094</v>
      </c>
      <c r="B2071" t="s">
        <v>13577</v>
      </c>
      <c r="C2071" t="s">
        <v>1932</v>
      </c>
      <c r="D2071" t="s">
        <v>1919</v>
      </c>
      <c r="E2071" t="s">
        <v>1920</v>
      </c>
      <c r="F2071" t="s">
        <v>1933</v>
      </c>
      <c r="G2071" t="s">
        <v>1934</v>
      </c>
      <c r="H2071" t="s">
        <v>2140</v>
      </c>
      <c r="I2071">
        <v>0</v>
      </c>
      <c r="J2071">
        <v>0</v>
      </c>
    </row>
    <row r="2072" spans="1:10" x14ac:dyDescent="0.25">
      <c r="A2072" t="s">
        <v>16095</v>
      </c>
      <c r="B2072" t="s">
        <v>13578</v>
      </c>
      <c r="C2072" t="s">
        <v>1932</v>
      </c>
      <c r="D2072" t="s">
        <v>1919</v>
      </c>
      <c r="E2072" t="s">
        <v>1920</v>
      </c>
      <c r="F2072" t="s">
        <v>1933</v>
      </c>
      <c r="G2072" t="s">
        <v>1934</v>
      </c>
      <c r="H2072" t="s">
        <v>2202</v>
      </c>
      <c r="I2072">
        <v>1</v>
      </c>
      <c r="J2072">
        <v>1</v>
      </c>
    </row>
    <row r="2073" spans="1:10" x14ac:dyDescent="0.25">
      <c r="A2073" t="s">
        <v>16096</v>
      </c>
      <c r="B2073" t="s">
        <v>13583</v>
      </c>
      <c r="C2073" t="s">
        <v>1936</v>
      </c>
      <c r="D2073" t="s">
        <v>1937</v>
      </c>
      <c r="E2073" t="s">
        <v>2110</v>
      </c>
      <c r="F2073" t="s">
        <v>1872</v>
      </c>
      <c r="G2073" t="s">
        <v>1873</v>
      </c>
      <c r="H2073" t="s">
        <v>2131</v>
      </c>
      <c r="I2073">
        <v>0.68007154568490091</v>
      </c>
      <c r="J2073">
        <v>0.68007154568490091</v>
      </c>
    </row>
    <row r="2074" spans="1:10" x14ac:dyDescent="0.25">
      <c r="A2074" t="s">
        <v>16097</v>
      </c>
      <c r="B2074" t="s">
        <v>13584</v>
      </c>
      <c r="C2074" t="s">
        <v>1936</v>
      </c>
      <c r="D2074" t="s">
        <v>1937</v>
      </c>
      <c r="E2074" t="s">
        <v>2110</v>
      </c>
      <c r="F2074" t="s">
        <v>1872</v>
      </c>
      <c r="G2074" t="s">
        <v>1873</v>
      </c>
      <c r="H2074" t="s">
        <v>2132</v>
      </c>
      <c r="I2074">
        <v>0</v>
      </c>
      <c r="J2074">
        <v>0</v>
      </c>
    </row>
    <row r="2075" spans="1:10" x14ac:dyDescent="0.25">
      <c r="A2075" t="s">
        <v>16098</v>
      </c>
      <c r="B2075" t="s">
        <v>13585</v>
      </c>
      <c r="C2075" t="s">
        <v>1936</v>
      </c>
      <c r="D2075" t="s">
        <v>1937</v>
      </c>
      <c r="E2075" t="s">
        <v>2110</v>
      </c>
      <c r="F2075" t="s">
        <v>1872</v>
      </c>
      <c r="G2075" t="s">
        <v>1873</v>
      </c>
      <c r="H2075" t="s">
        <v>2136</v>
      </c>
      <c r="I2075">
        <v>0</v>
      </c>
      <c r="J2075">
        <v>0</v>
      </c>
    </row>
    <row r="2076" spans="1:10" x14ac:dyDescent="0.25">
      <c r="A2076" t="s">
        <v>16099</v>
      </c>
      <c r="B2076" t="s">
        <v>13586</v>
      </c>
      <c r="C2076" t="s">
        <v>1936</v>
      </c>
      <c r="D2076" t="s">
        <v>1937</v>
      </c>
      <c r="E2076" t="s">
        <v>2110</v>
      </c>
      <c r="F2076" t="s">
        <v>1872</v>
      </c>
      <c r="G2076" t="s">
        <v>1873</v>
      </c>
      <c r="H2076" t="s">
        <v>2138</v>
      </c>
      <c r="I2076">
        <v>0</v>
      </c>
      <c r="J2076">
        <v>1</v>
      </c>
    </row>
    <row r="2077" spans="1:10" x14ac:dyDescent="0.25">
      <c r="A2077" t="s">
        <v>16100</v>
      </c>
      <c r="B2077" t="s">
        <v>13587</v>
      </c>
      <c r="C2077" t="s">
        <v>1936</v>
      </c>
      <c r="D2077" t="s">
        <v>1937</v>
      </c>
      <c r="E2077" t="s">
        <v>2110</v>
      </c>
      <c r="F2077" t="s">
        <v>1872</v>
      </c>
      <c r="G2077" t="s">
        <v>1873</v>
      </c>
      <c r="H2077" t="s">
        <v>2140</v>
      </c>
      <c r="I2077">
        <v>0</v>
      </c>
      <c r="J2077">
        <v>0.8</v>
      </c>
    </row>
    <row r="2078" spans="1:10" x14ac:dyDescent="0.25">
      <c r="A2078" t="s">
        <v>16101</v>
      </c>
      <c r="B2078" t="s">
        <v>13588</v>
      </c>
      <c r="C2078" t="s">
        <v>1936</v>
      </c>
      <c r="D2078" t="s">
        <v>1937</v>
      </c>
      <c r="E2078" t="s">
        <v>2110</v>
      </c>
      <c r="F2078" t="s">
        <v>1872</v>
      </c>
      <c r="G2078" t="s">
        <v>1873</v>
      </c>
      <c r="H2078" t="s">
        <v>2202</v>
      </c>
      <c r="I2078">
        <v>0</v>
      </c>
      <c r="J2078">
        <v>0</v>
      </c>
    </row>
    <row r="2079" spans="1:10" x14ac:dyDescent="0.25">
      <c r="A2079" t="s">
        <v>16102</v>
      </c>
      <c r="B2079" t="s">
        <v>13589</v>
      </c>
      <c r="C2079" t="s">
        <v>1936</v>
      </c>
      <c r="D2079" t="s">
        <v>1937</v>
      </c>
      <c r="E2079" t="s">
        <v>2110</v>
      </c>
      <c r="F2079" t="s">
        <v>1872</v>
      </c>
      <c r="G2079" t="s">
        <v>1873</v>
      </c>
      <c r="H2079" t="s">
        <v>2292</v>
      </c>
      <c r="I2079">
        <v>0</v>
      </c>
      <c r="J2079">
        <v>0</v>
      </c>
    </row>
    <row r="2080" spans="1:10" x14ac:dyDescent="0.25">
      <c r="A2080" t="s">
        <v>16103</v>
      </c>
      <c r="B2080" t="s">
        <v>13579</v>
      </c>
      <c r="C2080" t="s">
        <v>1944</v>
      </c>
      <c r="D2080" t="s">
        <v>1937</v>
      </c>
      <c r="E2080" t="s">
        <v>2110</v>
      </c>
      <c r="F2080" t="s">
        <v>122</v>
      </c>
      <c r="G2080" t="s">
        <v>123</v>
      </c>
      <c r="H2080" t="s">
        <v>2131</v>
      </c>
      <c r="I2080">
        <v>0.10714285714285714</v>
      </c>
      <c r="J2080">
        <v>0.5</v>
      </c>
    </row>
    <row r="2081" spans="1:10" x14ac:dyDescent="0.25">
      <c r="A2081" t="s">
        <v>16104</v>
      </c>
      <c r="B2081" t="s">
        <v>13580</v>
      </c>
      <c r="C2081" t="s">
        <v>1944</v>
      </c>
      <c r="D2081" t="s">
        <v>1937</v>
      </c>
      <c r="E2081" t="s">
        <v>2110</v>
      </c>
      <c r="F2081" t="s">
        <v>122</v>
      </c>
      <c r="G2081" t="s">
        <v>123</v>
      </c>
      <c r="H2081" t="s">
        <v>2132</v>
      </c>
      <c r="I2081">
        <v>0</v>
      </c>
      <c r="J2081">
        <v>0.5</v>
      </c>
    </row>
    <row r="2082" spans="1:10" x14ac:dyDescent="0.25">
      <c r="A2082" t="s">
        <v>16105</v>
      </c>
      <c r="B2082" t="s">
        <v>13581</v>
      </c>
      <c r="C2082" t="s">
        <v>1944</v>
      </c>
      <c r="D2082" t="s">
        <v>1937</v>
      </c>
      <c r="E2082" t="s">
        <v>2110</v>
      </c>
      <c r="F2082" t="s">
        <v>122</v>
      </c>
      <c r="G2082" t="s">
        <v>123</v>
      </c>
      <c r="H2082" t="s">
        <v>2138</v>
      </c>
      <c r="I2082">
        <v>0</v>
      </c>
      <c r="J2082">
        <v>0</v>
      </c>
    </row>
    <row r="2083" spans="1:10" x14ac:dyDescent="0.25">
      <c r="A2083" t="s">
        <v>16106</v>
      </c>
      <c r="B2083" t="s">
        <v>13582</v>
      </c>
      <c r="C2083" t="s">
        <v>1944</v>
      </c>
      <c r="D2083" t="s">
        <v>1937</v>
      </c>
      <c r="E2083" t="s">
        <v>2110</v>
      </c>
      <c r="F2083" t="s">
        <v>122</v>
      </c>
      <c r="G2083" t="s">
        <v>123</v>
      </c>
      <c r="H2083" t="s">
        <v>2140</v>
      </c>
      <c r="I2083">
        <v>0</v>
      </c>
      <c r="J2083">
        <v>0</v>
      </c>
    </row>
    <row r="2084" spans="1:10" x14ac:dyDescent="0.25">
      <c r="A2084" t="s">
        <v>16107</v>
      </c>
      <c r="B2084" t="s">
        <v>13590</v>
      </c>
      <c r="C2084" t="s">
        <v>2119</v>
      </c>
      <c r="D2084" t="s">
        <v>1945</v>
      </c>
      <c r="E2084" t="s">
        <v>1946</v>
      </c>
      <c r="F2084" t="s">
        <v>1951</v>
      </c>
      <c r="G2084" t="s">
        <v>1952</v>
      </c>
      <c r="H2084" t="s">
        <v>2131</v>
      </c>
      <c r="I2084">
        <v>0.91578655907598594</v>
      </c>
      <c r="J2084">
        <v>0.91578655907598594</v>
      </c>
    </row>
    <row r="2085" spans="1:10" x14ac:dyDescent="0.25">
      <c r="A2085" t="s">
        <v>16108</v>
      </c>
      <c r="B2085" t="s">
        <v>13591</v>
      </c>
      <c r="C2085" t="s">
        <v>2119</v>
      </c>
      <c r="D2085" t="s">
        <v>1945</v>
      </c>
      <c r="E2085" t="s">
        <v>1946</v>
      </c>
      <c r="F2085" t="s">
        <v>1951</v>
      </c>
      <c r="G2085" t="s">
        <v>1952</v>
      </c>
      <c r="H2085" t="s">
        <v>2132</v>
      </c>
      <c r="I2085">
        <v>0.35280958020792208</v>
      </c>
      <c r="J2085">
        <v>0.35280958020792208</v>
      </c>
    </row>
    <row r="2086" spans="1:10" x14ac:dyDescent="0.25">
      <c r="A2086" t="s">
        <v>16109</v>
      </c>
      <c r="B2086" t="s">
        <v>13592</v>
      </c>
      <c r="C2086" t="s">
        <v>2119</v>
      </c>
      <c r="D2086" t="s">
        <v>1945</v>
      </c>
      <c r="E2086" t="s">
        <v>1946</v>
      </c>
      <c r="F2086" t="s">
        <v>1951</v>
      </c>
      <c r="G2086" t="s">
        <v>1952</v>
      </c>
      <c r="H2086" t="s">
        <v>2136</v>
      </c>
      <c r="I2086">
        <v>0.36915999999999999</v>
      </c>
      <c r="J2086">
        <v>0.71619999999999995</v>
      </c>
    </row>
    <row r="2087" spans="1:10" x14ac:dyDescent="0.25">
      <c r="A2087" t="s">
        <v>16110</v>
      </c>
      <c r="B2087" t="s">
        <v>13593</v>
      </c>
      <c r="C2087" t="s">
        <v>2119</v>
      </c>
      <c r="D2087" t="s">
        <v>1945</v>
      </c>
      <c r="E2087" t="s">
        <v>1946</v>
      </c>
      <c r="F2087" t="s">
        <v>1951</v>
      </c>
      <c r="G2087" t="s">
        <v>1952</v>
      </c>
      <c r="H2087" t="s">
        <v>2345</v>
      </c>
      <c r="I2087">
        <v>0</v>
      </c>
      <c r="J2087">
        <v>0.27027027027027029</v>
      </c>
    </row>
    <row r="2088" spans="1:10" x14ac:dyDescent="0.25">
      <c r="A2088" t="s">
        <v>16111</v>
      </c>
      <c r="B2088" t="s">
        <v>13594</v>
      </c>
      <c r="C2088" t="s">
        <v>2119</v>
      </c>
      <c r="D2088" t="s">
        <v>1945</v>
      </c>
      <c r="E2088" t="s">
        <v>1946</v>
      </c>
      <c r="F2088" t="s">
        <v>1951</v>
      </c>
      <c r="G2088" t="s">
        <v>1952</v>
      </c>
      <c r="H2088" t="s">
        <v>4418</v>
      </c>
      <c r="I2088">
        <v>0.13333333333333333</v>
      </c>
      <c r="J2088">
        <v>0.47333333333333333</v>
      </c>
    </row>
    <row r="2089" spans="1:10" x14ac:dyDescent="0.25">
      <c r="A2089" t="s">
        <v>16112</v>
      </c>
      <c r="B2089" t="s">
        <v>13595</v>
      </c>
      <c r="C2089" t="s">
        <v>2119</v>
      </c>
      <c r="D2089" t="s">
        <v>1945</v>
      </c>
      <c r="E2089" t="s">
        <v>1946</v>
      </c>
      <c r="F2089" t="s">
        <v>1951</v>
      </c>
      <c r="G2089" t="s">
        <v>1952</v>
      </c>
      <c r="H2089" t="s">
        <v>2138</v>
      </c>
      <c r="I2089">
        <v>0.34476309226932667</v>
      </c>
      <c r="J2089">
        <v>1.0972568578553616</v>
      </c>
    </row>
    <row r="2090" spans="1:10" x14ac:dyDescent="0.25">
      <c r="A2090" t="s">
        <v>16113</v>
      </c>
      <c r="B2090" t="s">
        <v>13596</v>
      </c>
      <c r="C2090" t="s">
        <v>2119</v>
      </c>
      <c r="D2090" t="s">
        <v>1945</v>
      </c>
      <c r="E2090" t="s">
        <v>1946</v>
      </c>
      <c r="F2090" t="s">
        <v>1951</v>
      </c>
      <c r="G2090" t="s">
        <v>1952</v>
      </c>
      <c r="H2090" t="s">
        <v>2140</v>
      </c>
      <c r="I2090">
        <v>0</v>
      </c>
      <c r="J2090">
        <v>0.60761589403973515</v>
      </c>
    </row>
    <row r="2091" spans="1:10" x14ac:dyDescent="0.25">
      <c r="A2091" t="s">
        <v>16114</v>
      </c>
      <c r="B2091" t="s">
        <v>13597</v>
      </c>
      <c r="C2091" t="s">
        <v>2119</v>
      </c>
      <c r="D2091" t="s">
        <v>1945</v>
      </c>
      <c r="E2091" t="s">
        <v>1946</v>
      </c>
      <c r="F2091" t="s">
        <v>1951</v>
      </c>
      <c r="G2091" t="s">
        <v>1952</v>
      </c>
      <c r="H2091" t="s">
        <v>2142</v>
      </c>
      <c r="I2091">
        <v>0</v>
      </c>
      <c r="J2091">
        <v>0</v>
      </c>
    </row>
    <row r="2092" spans="1:10" x14ac:dyDescent="0.25">
      <c r="A2092" t="s">
        <v>16115</v>
      </c>
      <c r="B2092" t="s">
        <v>13598</v>
      </c>
      <c r="C2092" t="s">
        <v>2119</v>
      </c>
      <c r="D2092" t="s">
        <v>1945</v>
      </c>
      <c r="E2092" t="s">
        <v>1946</v>
      </c>
      <c r="F2092" t="s">
        <v>1951</v>
      </c>
      <c r="G2092" t="s">
        <v>1952</v>
      </c>
      <c r="H2092" t="s">
        <v>2144</v>
      </c>
      <c r="I2092">
        <v>0.2756183745583039</v>
      </c>
      <c r="J2092">
        <v>0.47703180212014135</v>
      </c>
    </row>
    <row r="2093" spans="1:10" x14ac:dyDescent="0.25">
      <c r="A2093" t="s">
        <v>16116</v>
      </c>
      <c r="B2093" t="s">
        <v>13599</v>
      </c>
      <c r="C2093" t="s">
        <v>2119</v>
      </c>
      <c r="D2093" t="s">
        <v>1945</v>
      </c>
      <c r="E2093" t="s">
        <v>1946</v>
      </c>
      <c r="F2093" t="s">
        <v>1951</v>
      </c>
      <c r="G2093" t="s">
        <v>1952</v>
      </c>
      <c r="H2093" t="s">
        <v>2146</v>
      </c>
      <c r="I2093">
        <v>0.78378378378378377</v>
      </c>
      <c r="J2093">
        <v>0.94594594594594594</v>
      </c>
    </row>
    <row r="2094" spans="1:10" x14ac:dyDescent="0.25">
      <c r="A2094" t="s">
        <v>16117</v>
      </c>
      <c r="B2094" t="s">
        <v>13600</v>
      </c>
      <c r="C2094" t="s">
        <v>2119</v>
      </c>
      <c r="D2094" t="s">
        <v>1945</v>
      </c>
      <c r="E2094" t="s">
        <v>1946</v>
      </c>
      <c r="F2094" t="s">
        <v>1951</v>
      </c>
      <c r="G2094" t="s">
        <v>1952</v>
      </c>
      <c r="H2094" t="s">
        <v>2148</v>
      </c>
      <c r="I2094">
        <v>0.25</v>
      </c>
      <c r="J2094">
        <v>0.75</v>
      </c>
    </row>
    <row r="2095" spans="1:10" x14ac:dyDescent="0.25">
      <c r="A2095" t="s">
        <v>16118</v>
      </c>
      <c r="B2095" t="s">
        <v>13601</v>
      </c>
      <c r="C2095" t="s">
        <v>2119</v>
      </c>
      <c r="D2095" t="s">
        <v>1945</v>
      </c>
      <c r="E2095" t="s">
        <v>1946</v>
      </c>
      <c r="F2095" t="s">
        <v>1951</v>
      </c>
      <c r="G2095" t="s">
        <v>1952</v>
      </c>
      <c r="H2095" t="s">
        <v>2150</v>
      </c>
      <c r="I2095">
        <v>2.4390243902439025E-2</v>
      </c>
      <c r="J2095">
        <v>0.34146341463414637</v>
      </c>
    </row>
    <row r="2096" spans="1:10" x14ac:dyDescent="0.25">
      <c r="A2096" t="s">
        <v>16119</v>
      </c>
      <c r="B2096" t="s">
        <v>13602</v>
      </c>
      <c r="C2096" t="s">
        <v>2119</v>
      </c>
      <c r="D2096" t="s">
        <v>1945</v>
      </c>
      <c r="E2096" t="s">
        <v>1946</v>
      </c>
      <c r="F2096" t="s">
        <v>1951</v>
      </c>
      <c r="G2096" t="s">
        <v>1952</v>
      </c>
      <c r="H2096" t="s">
        <v>2151</v>
      </c>
      <c r="I2096">
        <v>0.16964285714285715</v>
      </c>
      <c r="J2096">
        <v>0.6607142857142857</v>
      </c>
    </row>
    <row r="2097" spans="1:10" x14ac:dyDescent="0.25">
      <c r="A2097" t="s">
        <v>16120</v>
      </c>
      <c r="B2097" t="s">
        <v>13603</v>
      </c>
      <c r="C2097" t="s">
        <v>2122</v>
      </c>
      <c r="D2097" t="s">
        <v>1945</v>
      </c>
      <c r="E2097" t="s">
        <v>1946</v>
      </c>
      <c r="F2097" t="s">
        <v>122</v>
      </c>
      <c r="G2097" t="s">
        <v>123</v>
      </c>
      <c r="H2097" t="s">
        <v>2131</v>
      </c>
      <c r="I2097">
        <v>0</v>
      </c>
      <c r="J2097">
        <v>0</v>
      </c>
    </row>
    <row r="2098" spans="1:10" x14ac:dyDescent="0.25">
      <c r="A2098" t="s">
        <v>16121</v>
      </c>
      <c r="B2098" t="s">
        <v>13604</v>
      </c>
      <c r="C2098" t="s">
        <v>2122</v>
      </c>
      <c r="D2098" t="s">
        <v>1945</v>
      </c>
      <c r="E2098" t="s">
        <v>1946</v>
      </c>
      <c r="F2098" t="s">
        <v>122</v>
      </c>
      <c r="G2098" t="s">
        <v>123</v>
      </c>
      <c r="H2098" t="s">
        <v>2132</v>
      </c>
      <c r="I2098">
        <v>0</v>
      </c>
      <c r="J2098">
        <v>0.16666666666666666</v>
      </c>
    </row>
    <row r="2099" spans="1:10" x14ac:dyDescent="0.25">
      <c r="A2099" t="s">
        <v>16122</v>
      </c>
      <c r="B2099" t="s">
        <v>13605</v>
      </c>
      <c r="C2099" t="s">
        <v>2122</v>
      </c>
      <c r="D2099" t="s">
        <v>1945</v>
      </c>
      <c r="E2099" t="s">
        <v>1946</v>
      </c>
      <c r="F2099" t="s">
        <v>122</v>
      </c>
      <c r="G2099" t="s">
        <v>123</v>
      </c>
      <c r="H2099" t="s">
        <v>2138</v>
      </c>
      <c r="I2099">
        <v>0</v>
      </c>
      <c r="J2099">
        <v>9.0909090909090912E-2</v>
      </c>
    </row>
    <row r="2100" spans="1:10" x14ac:dyDescent="0.25">
      <c r="A2100" t="s">
        <v>16123</v>
      </c>
      <c r="B2100" t="s">
        <v>13606</v>
      </c>
      <c r="C2100" t="s">
        <v>2122</v>
      </c>
      <c r="D2100" t="s">
        <v>1945</v>
      </c>
      <c r="E2100" t="s">
        <v>1946</v>
      </c>
      <c r="F2100" t="s">
        <v>122</v>
      </c>
      <c r="G2100" t="s">
        <v>123</v>
      </c>
      <c r="H2100" t="s">
        <v>2140</v>
      </c>
      <c r="I2100">
        <v>0</v>
      </c>
      <c r="J2100">
        <v>9.0909090909090912E-2</v>
      </c>
    </row>
    <row r="2101" spans="1:10" x14ac:dyDescent="0.25">
      <c r="A2101" t="s">
        <v>16124</v>
      </c>
      <c r="B2101" t="s">
        <v>13607</v>
      </c>
      <c r="C2101" t="s">
        <v>2123</v>
      </c>
      <c r="D2101" t="s">
        <v>1956</v>
      </c>
      <c r="E2101" t="s">
        <v>1957</v>
      </c>
      <c r="F2101" t="s">
        <v>1962</v>
      </c>
      <c r="G2101" t="s">
        <v>1963</v>
      </c>
      <c r="H2101" t="s">
        <v>2131</v>
      </c>
      <c r="I2101">
        <v>0.3</v>
      </c>
      <c r="J2101">
        <v>0.55000502058439604</v>
      </c>
    </row>
    <row r="2102" spans="1:10" x14ac:dyDescent="0.25">
      <c r="A2102" t="s">
        <v>16125</v>
      </c>
      <c r="B2102" t="s">
        <v>13608</v>
      </c>
      <c r="C2102" t="s">
        <v>2123</v>
      </c>
      <c r="D2102" t="s">
        <v>1956</v>
      </c>
      <c r="E2102" t="s">
        <v>1957</v>
      </c>
      <c r="F2102" t="s">
        <v>1962</v>
      </c>
      <c r="G2102" t="s">
        <v>1963</v>
      </c>
      <c r="H2102" t="s">
        <v>2132</v>
      </c>
      <c r="I2102">
        <v>0</v>
      </c>
      <c r="J2102">
        <v>1</v>
      </c>
    </row>
    <row r="2103" spans="1:10" x14ac:dyDescent="0.25">
      <c r="A2103" t="s">
        <v>16126</v>
      </c>
      <c r="B2103" t="s">
        <v>13609</v>
      </c>
      <c r="C2103" t="s">
        <v>2123</v>
      </c>
      <c r="D2103" t="s">
        <v>1956</v>
      </c>
      <c r="E2103" t="s">
        <v>1957</v>
      </c>
      <c r="F2103" t="s">
        <v>1962</v>
      </c>
      <c r="G2103" t="s">
        <v>1963</v>
      </c>
      <c r="H2103" t="s">
        <v>2136</v>
      </c>
      <c r="I2103">
        <v>0</v>
      </c>
      <c r="J2103">
        <v>1</v>
      </c>
    </row>
    <row r="2104" spans="1:10" x14ac:dyDescent="0.25">
      <c r="A2104" t="s">
        <v>16127</v>
      </c>
      <c r="B2104" t="s">
        <v>13610</v>
      </c>
      <c r="C2104" t="s">
        <v>2123</v>
      </c>
      <c r="D2104" t="s">
        <v>1956</v>
      </c>
      <c r="E2104" t="s">
        <v>1957</v>
      </c>
      <c r="F2104" t="s">
        <v>1962</v>
      </c>
      <c r="G2104" t="s">
        <v>1963</v>
      </c>
      <c r="H2104" t="s">
        <v>2345</v>
      </c>
      <c r="I2104">
        <v>0</v>
      </c>
      <c r="J2104">
        <v>1</v>
      </c>
    </row>
    <row r="2105" spans="1:10" x14ac:dyDescent="0.25">
      <c r="A2105" t="s">
        <v>16128</v>
      </c>
      <c r="B2105" t="s">
        <v>13611</v>
      </c>
      <c r="C2105" t="s">
        <v>2126</v>
      </c>
      <c r="D2105" t="s">
        <v>1956</v>
      </c>
      <c r="E2105" t="s">
        <v>1957</v>
      </c>
      <c r="F2105" t="s">
        <v>122</v>
      </c>
      <c r="G2105" t="s">
        <v>123</v>
      </c>
      <c r="H2105" t="s">
        <v>2131</v>
      </c>
      <c r="I2105">
        <v>0</v>
      </c>
      <c r="J2105">
        <v>0</v>
      </c>
    </row>
    <row r="2106" spans="1:10" x14ac:dyDescent="0.25">
      <c r="A2106" t="s">
        <v>16129</v>
      </c>
      <c r="B2106" t="s">
        <v>13612</v>
      </c>
      <c r="C2106" t="s">
        <v>2126</v>
      </c>
      <c r="D2106" t="s">
        <v>1956</v>
      </c>
      <c r="E2106" t="s">
        <v>1957</v>
      </c>
      <c r="F2106" t="s">
        <v>122</v>
      </c>
      <c r="G2106" t="s">
        <v>123</v>
      </c>
      <c r="H2106" t="s">
        <v>2132</v>
      </c>
      <c r="I2106">
        <v>0</v>
      </c>
      <c r="J2106">
        <v>0</v>
      </c>
    </row>
    <row r="2107" spans="1:10" x14ac:dyDescent="0.25">
      <c r="A2107" t="s">
        <v>16130</v>
      </c>
      <c r="B2107" t="s">
        <v>13613</v>
      </c>
      <c r="C2107" t="s">
        <v>2126</v>
      </c>
      <c r="D2107" t="s">
        <v>1956</v>
      </c>
      <c r="E2107" t="s">
        <v>1957</v>
      </c>
      <c r="F2107" t="s">
        <v>122</v>
      </c>
      <c r="G2107" t="s">
        <v>123</v>
      </c>
      <c r="H2107" t="s">
        <v>2136</v>
      </c>
      <c r="I2107">
        <v>0</v>
      </c>
      <c r="J2107">
        <v>0</v>
      </c>
    </row>
    <row r="2108" spans="1:10" x14ac:dyDescent="0.25">
      <c r="A2108" t="s">
        <v>16131</v>
      </c>
      <c r="B2108" t="s">
        <v>13614</v>
      </c>
      <c r="C2108" t="s">
        <v>1964</v>
      </c>
      <c r="D2108" t="s">
        <v>1965</v>
      </c>
      <c r="E2108" t="s">
        <v>1966</v>
      </c>
      <c r="F2108" t="s">
        <v>1066</v>
      </c>
      <c r="G2108" t="s">
        <v>1067</v>
      </c>
      <c r="H2108" t="s">
        <v>2131</v>
      </c>
      <c r="I2108">
        <v>0.95818441744102933</v>
      </c>
      <c r="J2108">
        <v>0.98248749106504651</v>
      </c>
    </row>
    <row r="2109" spans="1:10" x14ac:dyDescent="0.25">
      <c r="A2109" t="s">
        <v>16132</v>
      </c>
      <c r="B2109" t="s">
        <v>13615</v>
      </c>
      <c r="C2109" t="s">
        <v>1964</v>
      </c>
      <c r="D2109" t="s">
        <v>1965</v>
      </c>
      <c r="E2109" t="s">
        <v>1966</v>
      </c>
      <c r="F2109" t="s">
        <v>1066</v>
      </c>
      <c r="G2109" t="s">
        <v>1067</v>
      </c>
      <c r="H2109" t="s">
        <v>2138</v>
      </c>
      <c r="I2109">
        <v>0.95818441744102933</v>
      </c>
      <c r="J2109">
        <v>0.98248749106504651</v>
      </c>
    </row>
    <row r="2110" spans="1:10" x14ac:dyDescent="0.25">
      <c r="A2110" t="s">
        <v>16133</v>
      </c>
      <c r="B2110" t="s">
        <v>13616</v>
      </c>
      <c r="C2110" t="s">
        <v>1964</v>
      </c>
      <c r="D2110" t="s">
        <v>1965</v>
      </c>
      <c r="E2110" t="s">
        <v>1966</v>
      </c>
      <c r="F2110" t="s">
        <v>1066</v>
      </c>
      <c r="G2110" t="s">
        <v>1067</v>
      </c>
      <c r="H2110" t="s">
        <v>2140</v>
      </c>
      <c r="I2110">
        <v>1</v>
      </c>
      <c r="J2110">
        <v>1</v>
      </c>
    </row>
    <row r="2111" spans="1:10" x14ac:dyDescent="0.25">
      <c r="A2111" t="s">
        <v>16134</v>
      </c>
      <c r="B2111" t="s">
        <v>13617</v>
      </c>
      <c r="C2111" t="s">
        <v>1964</v>
      </c>
      <c r="D2111" t="s">
        <v>1965</v>
      </c>
      <c r="E2111" t="s">
        <v>1966</v>
      </c>
      <c r="F2111" t="s">
        <v>1066</v>
      </c>
      <c r="G2111" t="s">
        <v>1067</v>
      </c>
      <c r="H2111" t="s">
        <v>2142</v>
      </c>
      <c r="I2111">
        <v>0.67726947819871341</v>
      </c>
      <c r="J2111">
        <v>0.98248749106504651</v>
      </c>
    </row>
    <row r="2112" spans="1:10" x14ac:dyDescent="0.25">
      <c r="A2112" t="s">
        <v>16135</v>
      </c>
      <c r="B2112" t="s">
        <v>13618</v>
      </c>
      <c r="C2112" t="s">
        <v>1964</v>
      </c>
      <c r="D2112" t="s">
        <v>1965</v>
      </c>
      <c r="E2112" t="s">
        <v>1966</v>
      </c>
      <c r="F2112" t="s">
        <v>1066</v>
      </c>
      <c r="G2112" t="s">
        <v>1067</v>
      </c>
      <c r="H2112" t="s">
        <v>2144</v>
      </c>
      <c r="I2112">
        <v>0.95818441744102933</v>
      </c>
      <c r="J2112">
        <v>0.98248749106504651</v>
      </c>
    </row>
    <row r="2113" spans="1:10" x14ac:dyDescent="0.25">
      <c r="A2113" t="s">
        <v>16136</v>
      </c>
      <c r="B2113" t="s">
        <v>13619</v>
      </c>
      <c r="C2113" t="s">
        <v>1972</v>
      </c>
      <c r="D2113" t="s">
        <v>1965</v>
      </c>
      <c r="E2113" t="s">
        <v>1966</v>
      </c>
      <c r="F2113" t="s">
        <v>122</v>
      </c>
      <c r="G2113" t="s">
        <v>123</v>
      </c>
      <c r="H2113" t="s">
        <v>2131</v>
      </c>
      <c r="I2113">
        <v>0</v>
      </c>
      <c r="J2113">
        <v>0.33333333333333331</v>
      </c>
    </row>
    <row r="2114" spans="1:10" x14ac:dyDescent="0.25">
      <c r="A2114" t="s">
        <v>16137</v>
      </c>
      <c r="B2114" t="s">
        <v>13620</v>
      </c>
      <c r="C2114" t="s">
        <v>1972</v>
      </c>
      <c r="D2114" t="s">
        <v>1965</v>
      </c>
      <c r="E2114" t="s">
        <v>1966</v>
      </c>
      <c r="F2114" t="s">
        <v>122</v>
      </c>
      <c r="G2114" t="s">
        <v>123</v>
      </c>
      <c r="H2114" t="s">
        <v>2132</v>
      </c>
      <c r="I2114">
        <v>0</v>
      </c>
      <c r="J2114">
        <v>0.33333333333333331</v>
      </c>
    </row>
    <row r="2115" spans="1:10" x14ac:dyDescent="0.25">
      <c r="A2115" t="s">
        <v>16138</v>
      </c>
      <c r="B2115" t="s">
        <v>13621</v>
      </c>
      <c r="C2115" t="s">
        <v>1972</v>
      </c>
      <c r="D2115" t="s">
        <v>1965</v>
      </c>
      <c r="E2115" t="s">
        <v>1966</v>
      </c>
      <c r="F2115" t="s">
        <v>122</v>
      </c>
      <c r="G2115" t="s">
        <v>123</v>
      </c>
      <c r="H2115" t="s">
        <v>2136</v>
      </c>
      <c r="I2115">
        <v>0</v>
      </c>
      <c r="J2115">
        <v>0.33333333333333331</v>
      </c>
    </row>
    <row r="2116" spans="1:10" x14ac:dyDescent="0.25">
      <c r="A2116" t="s">
        <v>16139</v>
      </c>
      <c r="B2116" t="s">
        <v>13622</v>
      </c>
      <c r="C2116" t="s">
        <v>1972</v>
      </c>
      <c r="D2116" t="s">
        <v>1965</v>
      </c>
      <c r="E2116" t="s">
        <v>1966</v>
      </c>
      <c r="F2116" t="s">
        <v>122</v>
      </c>
      <c r="G2116" t="s">
        <v>123</v>
      </c>
      <c r="H2116" t="s">
        <v>2138</v>
      </c>
      <c r="I2116">
        <v>0</v>
      </c>
      <c r="J2116">
        <v>0</v>
      </c>
    </row>
    <row r="2117" spans="1:10" x14ac:dyDescent="0.25">
      <c r="A2117" t="s">
        <v>16140</v>
      </c>
      <c r="B2117" t="s">
        <v>13623</v>
      </c>
      <c r="C2117" t="s">
        <v>1972</v>
      </c>
      <c r="D2117" t="s">
        <v>1965</v>
      </c>
      <c r="E2117" t="s">
        <v>1966</v>
      </c>
      <c r="F2117" t="s">
        <v>122</v>
      </c>
      <c r="G2117" t="s">
        <v>123</v>
      </c>
      <c r="H2117" t="s">
        <v>2140</v>
      </c>
      <c r="I2117">
        <v>0</v>
      </c>
      <c r="J2117">
        <v>0.33333333333333331</v>
      </c>
    </row>
    <row r="2118" spans="1:10" x14ac:dyDescent="0.25">
      <c r="A2118" t="s">
        <v>16141</v>
      </c>
      <c r="B2118" t="s">
        <v>13626</v>
      </c>
      <c r="C2118" t="s">
        <v>1978</v>
      </c>
      <c r="D2118" t="s">
        <v>1965</v>
      </c>
      <c r="E2118" t="s">
        <v>1966</v>
      </c>
      <c r="F2118" t="s">
        <v>1979</v>
      </c>
      <c r="G2118" t="s">
        <v>1980</v>
      </c>
      <c r="H2118" t="s">
        <v>2131</v>
      </c>
      <c r="I2118">
        <v>0.95818441744102933</v>
      </c>
      <c r="J2118">
        <v>0.98248749106504651</v>
      </c>
    </row>
    <row r="2119" spans="1:10" x14ac:dyDescent="0.25">
      <c r="A2119" t="s">
        <v>16142</v>
      </c>
      <c r="B2119" t="s">
        <v>13627</v>
      </c>
      <c r="C2119" t="s">
        <v>1978</v>
      </c>
      <c r="D2119" t="s">
        <v>1965</v>
      </c>
      <c r="E2119" t="s">
        <v>1966</v>
      </c>
      <c r="F2119" t="s">
        <v>1979</v>
      </c>
      <c r="G2119" t="s">
        <v>1980</v>
      </c>
      <c r="H2119" t="s">
        <v>2132</v>
      </c>
      <c r="I2119">
        <v>0.67726947819871341</v>
      </c>
      <c r="J2119">
        <v>0.98248749106504651</v>
      </c>
    </row>
    <row r="2120" spans="1:10" x14ac:dyDescent="0.25">
      <c r="A2120" t="s">
        <v>16143</v>
      </c>
      <c r="B2120" t="s">
        <v>13628</v>
      </c>
      <c r="C2120" t="s">
        <v>1978</v>
      </c>
      <c r="D2120" t="s">
        <v>1965</v>
      </c>
      <c r="E2120" t="s">
        <v>1966</v>
      </c>
      <c r="F2120" t="s">
        <v>1979</v>
      </c>
      <c r="G2120" t="s">
        <v>1980</v>
      </c>
      <c r="H2120" t="s">
        <v>2136</v>
      </c>
      <c r="I2120">
        <v>0</v>
      </c>
      <c r="J2120">
        <v>0.24624731951393852</v>
      </c>
    </row>
    <row r="2121" spans="1:10" x14ac:dyDescent="0.25">
      <c r="A2121" t="s">
        <v>16144</v>
      </c>
      <c r="B2121" t="s">
        <v>13629</v>
      </c>
      <c r="C2121" t="s">
        <v>1988</v>
      </c>
      <c r="D2121" t="s">
        <v>1965</v>
      </c>
      <c r="E2121" t="s">
        <v>1966</v>
      </c>
      <c r="F2121" t="s">
        <v>1989</v>
      </c>
      <c r="G2121" t="s">
        <v>1990</v>
      </c>
      <c r="H2121" t="s">
        <v>2131</v>
      </c>
      <c r="I2121">
        <v>0.25090383999999999</v>
      </c>
      <c r="J2121">
        <v>0.50769312</v>
      </c>
    </row>
    <row r="2122" spans="1:10" x14ac:dyDescent="0.25">
      <c r="A2122" t="s">
        <v>16145</v>
      </c>
      <c r="B2122" t="s">
        <v>13630</v>
      </c>
      <c r="C2122" t="s">
        <v>1988</v>
      </c>
      <c r="D2122" t="s">
        <v>1965</v>
      </c>
      <c r="E2122" t="s">
        <v>1966</v>
      </c>
      <c r="F2122" t="s">
        <v>1989</v>
      </c>
      <c r="G2122" t="s">
        <v>1990</v>
      </c>
      <c r="H2122" t="s">
        <v>2132</v>
      </c>
      <c r="I2122">
        <v>0</v>
      </c>
      <c r="J2122">
        <v>0</v>
      </c>
    </row>
    <row r="2123" spans="1:10" x14ac:dyDescent="0.25">
      <c r="A2123" t="s">
        <v>16146</v>
      </c>
      <c r="B2123" t="s">
        <v>13624</v>
      </c>
      <c r="C2123" t="s">
        <v>1973</v>
      </c>
      <c r="D2123" t="s">
        <v>1965</v>
      </c>
      <c r="E2123" t="s">
        <v>1966</v>
      </c>
      <c r="F2123" t="s">
        <v>1974</v>
      </c>
      <c r="G2123" t="s">
        <v>1975</v>
      </c>
      <c r="H2123" t="s">
        <v>2131</v>
      </c>
      <c r="I2123">
        <v>0</v>
      </c>
      <c r="J2123">
        <v>0</v>
      </c>
    </row>
    <row r="2124" spans="1:10" x14ac:dyDescent="0.25">
      <c r="A2124" t="s">
        <v>16147</v>
      </c>
      <c r="B2124" t="s">
        <v>13625</v>
      </c>
      <c r="C2124" t="s">
        <v>1973</v>
      </c>
      <c r="D2124" t="s">
        <v>1965</v>
      </c>
      <c r="E2124" t="s">
        <v>1966</v>
      </c>
      <c r="F2124" t="s">
        <v>1974</v>
      </c>
      <c r="G2124" t="s">
        <v>1975</v>
      </c>
      <c r="H2124" t="s">
        <v>2132</v>
      </c>
      <c r="I2124">
        <v>0</v>
      </c>
      <c r="J2124">
        <v>0</v>
      </c>
    </row>
    <row r="2125" spans="1:10" x14ac:dyDescent="0.25">
      <c r="A2125" t="s">
        <v>16148</v>
      </c>
      <c r="B2125" t="s">
        <v>11956</v>
      </c>
      <c r="C2125" t="s">
        <v>461</v>
      </c>
      <c r="D2125" t="s">
        <v>456</v>
      </c>
      <c r="E2125" t="s">
        <v>2057</v>
      </c>
      <c r="F2125" t="s">
        <v>257</v>
      </c>
      <c r="G2125" t="s">
        <v>258</v>
      </c>
      <c r="H2125" t="s">
        <v>2131</v>
      </c>
      <c r="I2125">
        <v>0.33028571428571429</v>
      </c>
      <c r="J2125">
        <v>0.40171428571428569</v>
      </c>
    </row>
    <row r="2126" spans="1:10" x14ac:dyDescent="0.25">
      <c r="A2126" t="s">
        <v>16149</v>
      </c>
      <c r="B2126" t="s">
        <v>11957</v>
      </c>
      <c r="C2126" t="s">
        <v>461</v>
      </c>
      <c r="D2126" t="s">
        <v>456</v>
      </c>
      <c r="E2126" t="s">
        <v>2057</v>
      </c>
      <c r="F2126" t="s">
        <v>257</v>
      </c>
      <c r="G2126" t="s">
        <v>258</v>
      </c>
      <c r="H2126" t="s">
        <v>2132</v>
      </c>
      <c r="I2126">
        <v>0.10129310344827586</v>
      </c>
      <c r="J2126">
        <v>0.47629310344827586</v>
      </c>
    </row>
    <row r="2127" spans="1:10" x14ac:dyDescent="0.25">
      <c r="A2127" t="s">
        <v>16150</v>
      </c>
      <c r="B2127" t="s">
        <v>11958</v>
      </c>
      <c r="C2127" t="s">
        <v>461</v>
      </c>
      <c r="D2127" t="s">
        <v>456</v>
      </c>
      <c r="E2127" t="s">
        <v>2057</v>
      </c>
      <c r="F2127" t="s">
        <v>257</v>
      </c>
      <c r="G2127" t="s">
        <v>258</v>
      </c>
      <c r="H2127" t="s">
        <v>2138</v>
      </c>
      <c r="I2127">
        <v>0.28000000000000003</v>
      </c>
      <c r="J2127">
        <v>0.51719090909090915</v>
      </c>
    </row>
    <row r="2128" spans="1:10" x14ac:dyDescent="0.25">
      <c r="A2128" t="s">
        <v>16151</v>
      </c>
      <c r="B2128" t="s">
        <v>11959</v>
      </c>
      <c r="C2128" t="s">
        <v>461</v>
      </c>
      <c r="D2128" t="s">
        <v>456</v>
      </c>
      <c r="E2128" t="s">
        <v>2057</v>
      </c>
      <c r="F2128" t="s">
        <v>257</v>
      </c>
      <c r="G2128" t="s">
        <v>258</v>
      </c>
      <c r="H2128" t="s">
        <v>2140</v>
      </c>
      <c r="I2128">
        <v>0.26724137931034481</v>
      </c>
      <c r="J2128">
        <v>0.51724137931034486</v>
      </c>
    </row>
    <row r="2129" spans="1:10" x14ac:dyDescent="0.25">
      <c r="A2129" t="s">
        <v>16152</v>
      </c>
      <c r="B2129" t="s">
        <v>11960</v>
      </c>
      <c r="C2129" t="s">
        <v>461</v>
      </c>
      <c r="D2129" t="s">
        <v>456</v>
      </c>
      <c r="E2129" t="s">
        <v>2057</v>
      </c>
      <c r="F2129" t="s">
        <v>257</v>
      </c>
      <c r="G2129" t="s">
        <v>258</v>
      </c>
      <c r="H2129" t="s">
        <v>2142</v>
      </c>
      <c r="I2129">
        <v>0.29652941176470587</v>
      </c>
      <c r="J2129">
        <v>0.62022058823529413</v>
      </c>
    </row>
    <row r="2130" spans="1:10" x14ac:dyDescent="0.25">
      <c r="A2130" t="s">
        <v>16153</v>
      </c>
      <c r="B2130" t="s">
        <v>11961</v>
      </c>
      <c r="C2130" t="s">
        <v>461</v>
      </c>
      <c r="D2130" t="s">
        <v>456</v>
      </c>
      <c r="E2130" t="s">
        <v>2057</v>
      </c>
      <c r="F2130" t="s">
        <v>257</v>
      </c>
      <c r="G2130" t="s">
        <v>258</v>
      </c>
      <c r="H2130" t="s">
        <v>2144</v>
      </c>
      <c r="I2130">
        <v>0.36363636363636365</v>
      </c>
      <c r="J2130">
        <v>0.90909090909090906</v>
      </c>
    </row>
    <row r="2131" spans="1:10" x14ac:dyDescent="0.25">
      <c r="A2131" t="s">
        <v>16154</v>
      </c>
      <c r="B2131" t="s">
        <v>11962</v>
      </c>
      <c r="C2131" t="s">
        <v>461</v>
      </c>
      <c r="D2131" t="s">
        <v>456</v>
      </c>
      <c r="E2131" t="s">
        <v>2057</v>
      </c>
      <c r="F2131" t="s">
        <v>257</v>
      </c>
      <c r="G2131" t="s">
        <v>258</v>
      </c>
      <c r="H2131" t="s">
        <v>2146</v>
      </c>
      <c r="I2131">
        <v>0.1041875</v>
      </c>
      <c r="J2131">
        <v>0.42499999999999999</v>
      </c>
    </row>
    <row r="2132" spans="1:10" x14ac:dyDescent="0.25">
      <c r="A2132" t="s">
        <v>16155</v>
      </c>
      <c r="B2132" t="s">
        <v>11963</v>
      </c>
      <c r="C2132" t="s">
        <v>461</v>
      </c>
      <c r="D2132" t="s">
        <v>456</v>
      </c>
      <c r="E2132" t="s">
        <v>2057</v>
      </c>
      <c r="F2132" t="s">
        <v>257</v>
      </c>
      <c r="G2132" t="s">
        <v>258</v>
      </c>
      <c r="H2132" t="s">
        <v>2148</v>
      </c>
      <c r="I2132">
        <v>0.27272727272727271</v>
      </c>
      <c r="J2132">
        <v>0.54545454545454541</v>
      </c>
    </row>
    <row r="2133" spans="1:10" x14ac:dyDescent="0.25">
      <c r="A2133" t="s">
        <v>16156</v>
      </c>
      <c r="B2133" t="s">
        <v>11964</v>
      </c>
      <c r="C2133" t="s">
        <v>461</v>
      </c>
      <c r="D2133" t="s">
        <v>456</v>
      </c>
      <c r="E2133" t="s">
        <v>2057</v>
      </c>
      <c r="F2133" t="s">
        <v>257</v>
      </c>
      <c r="G2133" t="s">
        <v>258</v>
      </c>
      <c r="H2133" t="s">
        <v>2150</v>
      </c>
      <c r="I2133">
        <v>6.7269230769230776E-2</v>
      </c>
      <c r="J2133">
        <v>0.42588461538461536</v>
      </c>
    </row>
    <row r="2134" spans="1:10" x14ac:dyDescent="0.25">
      <c r="A2134" t="s">
        <v>16157</v>
      </c>
      <c r="B2134" t="s">
        <v>11965</v>
      </c>
      <c r="C2134" t="s">
        <v>461</v>
      </c>
      <c r="D2134" t="s">
        <v>456</v>
      </c>
      <c r="E2134" t="s">
        <v>2057</v>
      </c>
      <c r="F2134" t="s">
        <v>257</v>
      </c>
      <c r="G2134" t="s">
        <v>258</v>
      </c>
      <c r="H2134" t="s">
        <v>2151</v>
      </c>
      <c r="I2134">
        <v>0</v>
      </c>
      <c r="J2134">
        <v>0</v>
      </c>
    </row>
    <row r="2135" spans="1:10" x14ac:dyDescent="0.25">
      <c r="A2135" t="s">
        <v>16158</v>
      </c>
      <c r="B2135" t="s">
        <v>11979</v>
      </c>
      <c r="C2135" t="s">
        <v>464</v>
      </c>
      <c r="D2135" t="s">
        <v>456</v>
      </c>
      <c r="E2135" t="s">
        <v>2057</v>
      </c>
      <c r="F2135" t="s">
        <v>284</v>
      </c>
      <c r="G2135" t="s">
        <v>285</v>
      </c>
      <c r="H2135" t="s">
        <v>2131</v>
      </c>
      <c r="I2135">
        <v>0</v>
      </c>
      <c r="J2135">
        <v>0.68</v>
      </c>
    </row>
    <row r="2136" spans="1:10" x14ac:dyDescent="0.25">
      <c r="A2136" t="s">
        <v>16159</v>
      </c>
      <c r="B2136" t="s">
        <v>11980</v>
      </c>
      <c r="C2136" t="s">
        <v>464</v>
      </c>
      <c r="D2136" t="s">
        <v>456</v>
      </c>
      <c r="E2136" t="s">
        <v>2057</v>
      </c>
      <c r="F2136" t="s">
        <v>284</v>
      </c>
      <c r="G2136" t="s">
        <v>285</v>
      </c>
      <c r="H2136" t="s">
        <v>2132</v>
      </c>
      <c r="I2136">
        <v>0.5</v>
      </c>
      <c r="J2136">
        <v>1</v>
      </c>
    </row>
    <row r="2137" spans="1:10" x14ac:dyDescent="0.25">
      <c r="A2137" t="s">
        <v>16160</v>
      </c>
      <c r="B2137" t="s">
        <v>11981</v>
      </c>
      <c r="C2137" t="s">
        <v>465</v>
      </c>
      <c r="D2137" t="s">
        <v>456</v>
      </c>
      <c r="E2137" t="s">
        <v>2057</v>
      </c>
      <c r="F2137" t="s">
        <v>297</v>
      </c>
      <c r="G2137" t="s">
        <v>298</v>
      </c>
      <c r="H2137" t="s">
        <v>2131</v>
      </c>
      <c r="I2137">
        <v>0.38837920489296635</v>
      </c>
      <c r="J2137">
        <v>0.77599388379204892</v>
      </c>
    </row>
    <row r="2138" spans="1:10" x14ac:dyDescent="0.25">
      <c r="A2138" t="s">
        <v>16161</v>
      </c>
      <c r="B2138" t="s">
        <v>11982</v>
      </c>
      <c r="C2138" t="s">
        <v>465</v>
      </c>
      <c r="D2138" t="s">
        <v>456</v>
      </c>
      <c r="E2138" t="s">
        <v>2057</v>
      </c>
      <c r="F2138" t="s">
        <v>297</v>
      </c>
      <c r="G2138" t="s">
        <v>298</v>
      </c>
      <c r="H2138" t="s">
        <v>2132</v>
      </c>
      <c r="I2138">
        <v>0.38837920489296635</v>
      </c>
      <c r="J2138">
        <v>0.77599388379204892</v>
      </c>
    </row>
    <row r="2139" spans="1:10" x14ac:dyDescent="0.25">
      <c r="A2139" t="s">
        <v>16162</v>
      </c>
      <c r="B2139" t="s">
        <v>11983</v>
      </c>
      <c r="C2139" t="s">
        <v>465</v>
      </c>
      <c r="D2139" t="s">
        <v>456</v>
      </c>
      <c r="E2139" t="s">
        <v>2057</v>
      </c>
      <c r="F2139" t="s">
        <v>297</v>
      </c>
      <c r="G2139" t="s">
        <v>298</v>
      </c>
      <c r="H2139" t="s">
        <v>2138</v>
      </c>
      <c r="I2139">
        <v>0.34986225895316803</v>
      </c>
      <c r="J2139">
        <v>0.99620064279155185</v>
      </c>
    </row>
    <row r="2140" spans="1:10" x14ac:dyDescent="0.25">
      <c r="A2140" t="s">
        <v>16163</v>
      </c>
      <c r="B2140" t="s">
        <v>11984</v>
      </c>
      <c r="C2140" t="s">
        <v>465</v>
      </c>
      <c r="D2140" t="s">
        <v>456</v>
      </c>
      <c r="E2140" t="s">
        <v>2057</v>
      </c>
      <c r="F2140" t="s">
        <v>297</v>
      </c>
      <c r="G2140" t="s">
        <v>298</v>
      </c>
      <c r="H2140" t="s">
        <v>2140</v>
      </c>
      <c r="I2140">
        <v>0.25</v>
      </c>
      <c r="J2140">
        <v>0.5</v>
      </c>
    </row>
    <row r="2141" spans="1:10" x14ac:dyDescent="0.25">
      <c r="A2141" t="s">
        <v>16164</v>
      </c>
      <c r="B2141" t="s">
        <v>11985</v>
      </c>
      <c r="C2141" t="s">
        <v>465</v>
      </c>
      <c r="D2141" t="s">
        <v>456</v>
      </c>
      <c r="E2141" t="s">
        <v>2057</v>
      </c>
      <c r="F2141" t="s">
        <v>297</v>
      </c>
      <c r="G2141" t="s">
        <v>298</v>
      </c>
      <c r="H2141" t="s">
        <v>2202</v>
      </c>
      <c r="I2141">
        <v>1</v>
      </c>
      <c r="J2141">
        <v>1</v>
      </c>
    </row>
    <row r="2142" spans="1:10" x14ac:dyDescent="0.25">
      <c r="A2142" t="s">
        <v>16165</v>
      </c>
      <c r="B2142" t="s">
        <v>11986</v>
      </c>
      <c r="C2142" t="s">
        <v>455</v>
      </c>
      <c r="D2142" t="s">
        <v>456</v>
      </c>
      <c r="E2142" t="s">
        <v>2057</v>
      </c>
      <c r="F2142" t="s">
        <v>247</v>
      </c>
      <c r="G2142" t="s">
        <v>248</v>
      </c>
      <c r="H2142" t="s">
        <v>2131</v>
      </c>
      <c r="I2142">
        <v>0.2</v>
      </c>
      <c r="J2142">
        <v>0.6166666666666667</v>
      </c>
    </row>
    <row r="2143" spans="1:10" x14ac:dyDescent="0.25">
      <c r="A2143" t="s">
        <v>16166</v>
      </c>
      <c r="B2143" t="s">
        <v>11987</v>
      </c>
      <c r="C2143" t="s">
        <v>455</v>
      </c>
      <c r="D2143" t="s">
        <v>456</v>
      </c>
      <c r="E2143" t="s">
        <v>2057</v>
      </c>
      <c r="F2143" t="s">
        <v>247</v>
      </c>
      <c r="G2143" t="s">
        <v>248</v>
      </c>
      <c r="H2143" t="s">
        <v>4465</v>
      </c>
      <c r="I2143">
        <v>0</v>
      </c>
      <c r="J2143">
        <v>0.5</v>
      </c>
    </row>
    <row r="2144" spans="1:10" x14ac:dyDescent="0.25">
      <c r="A2144" t="s">
        <v>16167</v>
      </c>
      <c r="B2144" t="s">
        <v>11988</v>
      </c>
      <c r="C2144" t="s">
        <v>455</v>
      </c>
      <c r="D2144" t="s">
        <v>456</v>
      </c>
      <c r="E2144" t="s">
        <v>2057</v>
      </c>
      <c r="F2144" t="s">
        <v>247</v>
      </c>
      <c r="G2144" t="s">
        <v>248</v>
      </c>
      <c r="H2144" t="s">
        <v>2138</v>
      </c>
      <c r="I2144">
        <v>0.33333333333333331</v>
      </c>
      <c r="J2144">
        <v>0.44444444444444442</v>
      </c>
    </row>
    <row r="2145" spans="1:10" x14ac:dyDescent="0.25">
      <c r="A2145" t="s">
        <v>16168</v>
      </c>
      <c r="B2145" t="s">
        <v>11989</v>
      </c>
      <c r="C2145" t="s">
        <v>455</v>
      </c>
      <c r="D2145" t="s">
        <v>456</v>
      </c>
      <c r="E2145" t="s">
        <v>2057</v>
      </c>
      <c r="F2145" t="s">
        <v>247</v>
      </c>
      <c r="G2145" t="s">
        <v>248</v>
      </c>
      <c r="H2145" t="s">
        <v>2140</v>
      </c>
      <c r="I2145">
        <v>0.27777777777777779</v>
      </c>
      <c r="J2145">
        <v>0.44444444444444442</v>
      </c>
    </row>
    <row r="2146" spans="1:10" x14ac:dyDescent="0.25">
      <c r="A2146" t="s">
        <v>16169</v>
      </c>
      <c r="B2146" t="s">
        <v>11990</v>
      </c>
      <c r="C2146" t="s">
        <v>455</v>
      </c>
      <c r="D2146" t="s">
        <v>456</v>
      </c>
      <c r="E2146" t="s">
        <v>2057</v>
      </c>
      <c r="F2146" t="s">
        <v>247</v>
      </c>
      <c r="G2146" t="s">
        <v>248</v>
      </c>
      <c r="H2146" t="s">
        <v>2142</v>
      </c>
      <c r="I2146">
        <v>0.2</v>
      </c>
      <c r="J2146">
        <v>0.5</v>
      </c>
    </row>
    <row r="2147" spans="1:10" x14ac:dyDescent="0.25">
      <c r="A2147" t="s">
        <v>16170</v>
      </c>
      <c r="B2147" t="s">
        <v>11991</v>
      </c>
      <c r="C2147" t="s">
        <v>455</v>
      </c>
      <c r="D2147" t="s">
        <v>456</v>
      </c>
      <c r="E2147" t="s">
        <v>2057</v>
      </c>
      <c r="F2147" t="s">
        <v>247</v>
      </c>
      <c r="G2147" t="s">
        <v>248</v>
      </c>
      <c r="H2147" t="s">
        <v>2144</v>
      </c>
      <c r="I2147">
        <v>0.25</v>
      </c>
      <c r="J2147">
        <v>0.5</v>
      </c>
    </row>
    <row r="2148" spans="1:10" x14ac:dyDescent="0.25">
      <c r="A2148" t="s">
        <v>16171</v>
      </c>
      <c r="B2148" t="s">
        <v>11992</v>
      </c>
      <c r="C2148" t="s">
        <v>466</v>
      </c>
      <c r="D2148" t="s">
        <v>456</v>
      </c>
      <c r="E2148" t="s">
        <v>2057</v>
      </c>
      <c r="F2148" t="s">
        <v>304</v>
      </c>
      <c r="G2148" t="s">
        <v>305</v>
      </c>
      <c r="H2148" t="s">
        <v>2131</v>
      </c>
      <c r="I2148">
        <v>0.25</v>
      </c>
      <c r="J2148">
        <v>0.41666666666666669</v>
      </c>
    </row>
    <row r="2149" spans="1:10" x14ac:dyDescent="0.25">
      <c r="A2149" t="s">
        <v>16172</v>
      </c>
      <c r="B2149" t="s">
        <v>11993</v>
      </c>
      <c r="C2149" t="s">
        <v>466</v>
      </c>
      <c r="D2149" t="s">
        <v>456</v>
      </c>
      <c r="E2149" t="s">
        <v>2057</v>
      </c>
      <c r="F2149" t="s">
        <v>304</v>
      </c>
      <c r="G2149" t="s">
        <v>305</v>
      </c>
      <c r="H2149" t="s">
        <v>2132</v>
      </c>
      <c r="I2149">
        <v>0.25</v>
      </c>
      <c r="J2149">
        <v>0.5</v>
      </c>
    </row>
    <row r="2150" spans="1:10" x14ac:dyDescent="0.25">
      <c r="A2150" t="s">
        <v>16173</v>
      </c>
      <c r="B2150" t="s">
        <v>11994</v>
      </c>
      <c r="C2150" t="s">
        <v>466</v>
      </c>
      <c r="D2150" t="s">
        <v>456</v>
      </c>
      <c r="E2150" t="s">
        <v>2057</v>
      </c>
      <c r="F2150" t="s">
        <v>304</v>
      </c>
      <c r="G2150" t="s">
        <v>305</v>
      </c>
      <c r="H2150" t="s">
        <v>2138</v>
      </c>
      <c r="I2150">
        <v>0.216</v>
      </c>
      <c r="J2150">
        <v>0.34399999999999997</v>
      </c>
    </row>
    <row r="2151" spans="1:10" x14ac:dyDescent="0.25">
      <c r="A2151" t="s">
        <v>16174</v>
      </c>
      <c r="B2151" t="s">
        <v>11995</v>
      </c>
      <c r="C2151" t="s">
        <v>466</v>
      </c>
      <c r="D2151" t="s">
        <v>456</v>
      </c>
      <c r="E2151" t="s">
        <v>2057</v>
      </c>
      <c r="F2151" t="s">
        <v>304</v>
      </c>
      <c r="G2151" t="s">
        <v>305</v>
      </c>
      <c r="H2151" t="s">
        <v>2140</v>
      </c>
      <c r="I2151">
        <v>0.11306451612903226</v>
      </c>
      <c r="J2151">
        <v>0.11306451612903226</v>
      </c>
    </row>
    <row r="2152" spans="1:10" x14ac:dyDescent="0.25">
      <c r="A2152" t="s">
        <v>16175</v>
      </c>
      <c r="B2152" t="s">
        <v>13394</v>
      </c>
      <c r="C2152" t="s">
        <v>1697</v>
      </c>
      <c r="D2152" t="s">
        <v>1698</v>
      </c>
      <c r="E2152" t="s">
        <v>1699</v>
      </c>
      <c r="F2152" t="s">
        <v>1704</v>
      </c>
      <c r="G2152" t="s">
        <v>1705</v>
      </c>
      <c r="H2152" t="s">
        <v>2131</v>
      </c>
      <c r="I2152">
        <v>0.13333333333333333</v>
      </c>
      <c r="J2152">
        <v>0.4</v>
      </c>
    </row>
    <row r="2153" spans="1:10" x14ac:dyDescent="0.25">
      <c r="A2153" t="s">
        <v>16176</v>
      </c>
      <c r="B2153" t="s">
        <v>13395</v>
      </c>
      <c r="C2153" t="s">
        <v>1697</v>
      </c>
      <c r="D2153" t="s">
        <v>1698</v>
      </c>
      <c r="E2153" t="s">
        <v>1699</v>
      </c>
      <c r="F2153" t="s">
        <v>1704</v>
      </c>
      <c r="G2153" t="s">
        <v>1705</v>
      </c>
      <c r="H2153" t="s">
        <v>4463</v>
      </c>
      <c r="I2153">
        <v>0.13333333333333333</v>
      </c>
      <c r="J2153">
        <v>0.4</v>
      </c>
    </row>
    <row r="2154" spans="1:10" x14ac:dyDescent="0.25">
      <c r="A2154" t="s">
        <v>16177</v>
      </c>
      <c r="B2154" t="s">
        <v>13396</v>
      </c>
      <c r="C2154" t="s">
        <v>1697</v>
      </c>
      <c r="D2154" t="s">
        <v>1698</v>
      </c>
      <c r="E2154" t="s">
        <v>1699</v>
      </c>
      <c r="F2154" t="s">
        <v>1704</v>
      </c>
      <c r="G2154" t="s">
        <v>1705</v>
      </c>
      <c r="H2154" t="s">
        <v>2138</v>
      </c>
      <c r="I2154">
        <v>0.1503448275862069</v>
      </c>
      <c r="J2154">
        <v>0.43103448275862066</v>
      </c>
    </row>
    <row r="2155" spans="1:10" x14ac:dyDescent="0.25">
      <c r="A2155" t="s">
        <v>16178</v>
      </c>
      <c r="B2155" t="s">
        <v>13397</v>
      </c>
      <c r="C2155" t="s">
        <v>1697</v>
      </c>
      <c r="D2155" t="s">
        <v>1698</v>
      </c>
      <c r="E2155" t="s">
        <v>1699</v>
      </c>
      <c r="F2155" t="s">
        <v>1704</v>
      </c>
      <c r="G2155" t="s">
        <v>1705</v>
      </c>
      <c r="H2155" t="s">
        <v>4464</v>
      </c>
      <c r="I2155">
        <v>0.1503448275862069</v>
      </c>
      <c r="J2155">
        <v>0.43103448275862066</v>
      </c>
    </row>
    <row r="2156" spans="1:10" x14ac:dyDescent="0.25">
      <c r="A2156" t="s">
        <v>16179</v>
      </c>
      <c r="B2156" t="s">
        <v>13398</v>
      </c>
      <c r="C2156" t="s">
        <v>1697</v>
      </c>
      <c r="D2156" t="s">
        <v>1698</v>
      </c>
      <c r="E2156" t="s">
        <v>1699</v>
      </c>
      <c r="F2156" t="s">
        <v>1704</v>
      </c>
      <c r="G2156" t="s">
        <v>1705</v>
      </c>
      <c r="H2156" t="s">
        <v>2142</v>
      </c>
      <c r="I2156">
        <v>0.25</v>
      </c>
      <c r="J2156">
        <v>0.5</v>
      </c>
    </row>
    <row r="2157" spans="1:10" x14ac:dyDescent="0.25">
      <c r="A2157" t="s">
        <v>16180</v>
      </c>
      <c r="B2157" t="s">
        <v>13399</v>
      </c>
      <c r="C2157" t="s">
        <v>1697</v>
      </c>
      <c r="D2157" t="s">
        <v>1698</v>
      </c>
      <c r="E2157" t="s">
        <v>1699</v>
      </c>
      <c r="F2157" t="s">
        <v>1704</v>
      </c>
      <c r="G2157" t="s">
        <v>1705</v>
      </c>
      <c r="H2157" t="s">
        <v>2144</v>
      </c>
      <c r="I2157">
        <v>0.25</v>
      </c>
      <c r="J2157">
        <v>0.5</v>
      </c>
    </row>
    <row r="2158" spans="1:10" x14ac:dyDescent="0.25">
      <c r="A2158" t="s">
        <v>16181</v>
      </c>
      <c r="B2158" t="s">
        <v>13400</v>
      </c>
      <c r="C2158" t="s">
        <v>1710</v>
      </c>
      <c r="D2158" t="s">
        <v>1698</v>
      </c>
      <c r="E2158" t="s">
        <v>1699</v>
      </c>
      <c r="F2158" t="s">
        <v>122</v>
      </c>
      <c r="G2158" t="s">
        <v>123</v>
      </c>
      <c r="H2158" t="s">
        <v>2131</v>
      </c>
      <c r="I2158">
        <v>0</v>
      </c>
      <c r="J2158">
        <v>0.25</v>
      </c>
    </row>
    <row r="2159" spans="1:10" x14ac:dyDescent="0.25">
      <c r="A2159" t="s">
        <v>16182</v>
      </c>
      <c r="B2159" t="s">
        <v>13401</v>
      </c>
      <c r="C2159" t="s">
        <v>1710</v>
      </c>
      <c r="D2159" t="s">
        <v>1698</v>
      </c>
      <c r="E2159" t="s">
        <v>1699</v>
      </c>
      <c r="F2159" t="s">
        <v>122</v>
      </c>
      <c r="G2159" t="s">
        <v>123</v>
      </c>
      <c r="H2159" t="s">
        <v>2132</v>
      </c>
      <c r="I2159">
        <v>0</v>
      </c>
      <c r="J2159">
        <v>0.25</v>
      </c>
    </row>
    <row r="2160" spans="1:10" x14ac:dyDescent="0.25">
      <c r="A2160" t="s">
        <v>16183</v>
      </c>
      <c r="B2160" t="s">
        <v>13402</v>
      </c>
      <c r="C2160" t="s">
        <v>1710</v>
      </c>
      <c r="D2160" t="s">
        <v>1698</v>
      </c>
      <c r="E2160" t="s">
        <v>1699</v>
      </c>
      <c r="F2160" t="s">
        <v>122</v>
      </c>
      <c r="G2160" t="s">
        <v>123</v>
      </c>
      <c r="H2160" t="s">
        <v>2138</v>
      </c>
      <c r="I2160">
        <v>0</v>
      </c>
      <c r="J2160">
        <v>0</v>
      </c>
    </row>
    <row r="2161" spans="1:10" x14ac:dyDescent="0.25">
      <c r="A2161" t="s">
        <v>16184</v>
      </c>
      <c r="B2161" t="s">
        <v>13403</v>
      </c>
      <c r="C2161" t="s">
        <v>1710</v>
      </c>
      <c r="D2161" t="s">
        <v>1698</v>
      </c>
      <c r="E2161" t="s">
        <v>1699</v>
      </c>
      <c r="F2161" t="s">
        <v>122</v>
      </c>
      <c r="G2161" t="s">
        <v>123</v>
      </c>
      <c r="H2161" t="s">
        <v>2140</v>
      </c>
      <c r="I2161">
        <v>0</v>
      </c>
      <c r="J2161">
        <v>0</v>
      </c>
    </row>
    <row r="2162" spans="1:10" x14ac:dyDescent="0.25">
      <c r="A2162" t="s">
        <v>16185</v>
      </c>
      <c r="B2162" t="s">
        <v>13404</v>
      </c>
      <c r="C2162" t="s">
        <v>1711</v>
      </c>
      <c r="D2162" t="s">
        <v>1698</v>
      </c>
      <c r="E2162" t="s">
        <v>1699</v>
      </c>
      <c r="F2162" t="s">
        <v>1712</v>
      </c>
      <c r="G2162" t="s">
        <v>1713</v>
      </c>
      <c r="H2162" t="s">
        <v>2131</v>
      </c>
      <c r="I2162">
        <v>0</v>
      </c>
      <c r="J2162">
        <v>0.33740601503759399</v>
      </c>
    </row>
    <row r="2163" spans="1:10" x14ac:dyDescent="0.25">
      <c r="A2163" t="s">
        <v>16186</v>
      </c>
      <c r="B2163" t="s">
        <v>13405</v>
      </c>
      <c r="C2163" t="s">
        <v>1711</v>
      </c>
      <c r="D2163" t="s">
        <v>1698</v>
      </c>
      <c r="E2163" t="s">
        <v>1699</v>
      </c>
      <c r="F2163" t="s">
        <v>1712</v>
      </c>
      <c r="G2163" t="s">
        <v>1713</v>
      </c>
      <c r="H2163" t="s">
        <v>2132</v>
      </c>
      <c r="I2163">
        <v>0</v>
      </c>
      <c r="J2163">
        <v>0.6</v>
      </c>
    </row>
    <row r="2164" spans="1:10" x14ac:dyDescent="0.25">
      <c r="A2164" t="s">
        <v>16187</v>
      </c>
      <c r="B2164" t="s">
        <v>13406</v>
      </c>
      <c r="C2164" t="s">
        <v>1711</v>
      </c>
      <c r="D2164" t="s">
        <v>1698</v>
      </c>
      <c r="E2164" t="s">
        <v>1699</v>
      </c>
      <c r="F2164" t="s">
        <v>1712</v>
      </c>
      <c r="G2164" t="s">
        <v>1713</v>
      </c>
      <c r="H2164" t="s">
        <v>2136</v>
      </c>
      <c r="I2164">
        <v>1</v>
      </c>
      <c r="J2164">
        <v>1</v>
      </c>
    </row>
    <row r="2165" spans="1:10" x14ac:dyDescent="0.25">
      <c r="A2165" t="s">
        <v>16188</v>
      </c>
      <c r="B2165" t="s">
        <v>13407</v>
      </c>
      <c r="C2165" t="s">
        <v>1714</v>
      </c>
      <c r="D2165" t="s">
        <v>1698</v>
      </c>
      <c r="E2165" t="s">
        <v>1699</v>
      </c>
      <c r="F2165" t="s">
        <v>1715</v>
      </c>
      <c r="G2165" t="s">
        <v>1716</v>
      </c>
      <c r="H2165" t="s">
        <v>2131</v>
      </c>
      <c r="I2165">
        <v>0.2</v>
      </c>
      <c r="J2165">
        <v>0.54166666666666663</v>
      </c>
    </row>
    <row r="2166" spans="1:10" x14ac:dyDescent="0.25">
      <c r="A2166" t="s">
        <v>16189</v>
      </c>
      <c r="B2166" t="s">
        <v>13408</v>
      </c>
      <c r="C2166" t="s">
        <v>1714</v>
      </c>
      <c r="D2166" t="s">
        <v>1698</v>
      </c>
      <c r="E2166" t="s">
        <v>1699</v>
      </c>
      <c r="F2166" t="s">
        <v>1715</v>
      </c>
      <c r="G2166" t="s">
        <v>1716</v>
      </c>
      <c r="H2166" t="s">
        <v>2132</v>
      </c>
      <c r="I2166">
        <v>1</v>
      </c>
      <c r="J2166">
        <v>1</v>
      </c>
    </row>
    <row r="2167" spans="1:10" x14ac:dyDescent="0.25">
      <c r="A2167" t="s">
        <v>16190</v>
      </c>
      <c r="B2167" t="s">
        <v>13409</v>
      </c>
      <c r="C2167" t="s">
        <v>1714</v>
      </c>
      <c r="D2167" t="s">
        <v>1698</v>
      </c>
      <c r="E2167" t="s">
        <v>1699</v>
      </c>
      <c r="F2167" t="s">
        <v>1715</v>
      </c>
      <c r="G2167" t="s">
        <v>1716</v>
      </c>
      <c r="H2167" t="s">
        <v>2136</v>
      </c>
      <c r="I2167">
        <v>1</v>
      </c>
      <c r="J2167">
        <v>1</v>
      </c>
    </row>
    <row r="2168" spans="1:10" x14ac:dyDescent="0.25">
      <c r="A2168" t="s">
        <v>16191</v>
      </c>
      <c r="B2168" t="s">
        <v>13410</v>
      </c>
      <c r="C2168" t="s">
        <v>1719</v>
      </c>
      <c r="D2168" t="s">
        <v>1698</v>
      </c>
      <c r="E2168" t="s">
        <v>1699</v>
      </c>
      <c r="F2168" t="s">
        <v>1720</v>
      </c>
      <c r="G2168" t="s">
        <v>1721</v>
      </c>
      <c r="H2168" t="s">
        <v>2131</v>
      </c>
      <c r="I2168">
        <v>0.25009877518767287</v>
      </c>
      <c r="J2168">
        <v>0.50177795337811137</v>
      </c>
    </row>
    <row r="2169" spans="1:10" x14ac:dyDescent="0.25">
      <c r="A2169" t="s">
        <v>16192</v>
      </c>
      <c r="B2169" t="s">
        <v>13411</v>
      </c>
      <c r="C2169" t="s">
        <v>1719</v>
      </c>
      <c r="D2169" t="s">
        <v>1698</v>
      </c>
      <c r="E2169" t="s">
        <v>1699</v>
      </c>
      <c r="F2169" t="s">
        <v>1720</v>
      </c>
      <c r="G2169" t="s">
        <v>1721</v>
      </c>
      <c r="H2169" t="s">
        <v>2132</v>
      </c>
      <c r="I2169">
        <v>1</v>
      </c>
      <c r="J2169">
        <v>1</v>
      </c>
    </row>
    <row r="2170" spans="1:10" x14ac:dyDescent="0.25">
      <c r="A2170" t="s">
        <v>16193</v>
      </c>
      <c r="B2170" t="s">
        <v>13412</v>
      </c>
      <c r="C2170" t="s">
        <v>1719</v>
      </c>
      <c r="D2170" t="s">
        <v>1698</v>
      </c>
      <c r="E2170" t="s">
        <v>1699</v>
      </c>
      <c r="F2170" t="s">
        <v>1720</v>
      </c>
      <c r="G2170" t="s">
        <v>1721</v>
      </c>
      <c r="H2170" t="s">
        <v>2136</v>
      </c>
      <c r="I2170">
        <v>1</v>
      </c>
      <c r="J2170">
        <v>1</v>
      </c>
    </row>
    <row r="2171" spans="1:10" x14ac:dyDescent="0.25">
      <c r="A2171" t="s">
        <v>16194</v>
      </c>
      <c r="B2171" t="s">
        <v>13413</v>
      </c>
      <c r="C2171" t="s">
        <v>1724</v>
      </c>
      <c r="D2171" t="s">
        <v>1698</v>
      </c>
      <c r="E2171" t="s">
        <v>1699</v>
      </c>
      <c r="F2171" t="s">
        <v>1725</v>
      </c>
      <c r="G2171" t="s">
        <v>1726</v>
      </c>
      <c r="H2171" t="s">
        <v>2131</v>
      </c>
      <c r="I2171">
        <v>0.25</v>
      </c>
      <c r="J2171">
        <v>0.5</v>
      </c>
    </row>
    <row r="2172" spans="1:10" x14ac:dyDescent="0.25">
      <c r="A2172" t="s">
        <v>16195</v>
      </c>
      <c r="B2172" t="s">
        <v>13414</v>
      </c>
      <c r="C2172" t="s">
        <v>1724</v>
      </c>
      <c r="D2172" t="s">
        <v>1698</v>
      </c>
      <c r="E2172" t="s">
        <v>1699</v>
      </c>
      <c r="F2172" t="s">
        <v>1725</v>
      </c>
      <c r="G2172" t="s">
        <v>1726</v>
      </c>
      <c r="H2172" t="s">
        <v>2132</v>
      </c>
      <c r="I2172">
        <v>0.25</v>
      </c>
      <c r="J2172">
        <v>0.5</v>
      </c>
    </row>
    <row r="2173" spans="1:10" x14ac:dyDescent="0.25">
      <c r="A2173" t="s">
        <v>16196</v>
      </c>
      <c r="B2173" t="s">
        <v>13417</v>
      </c>
      <c r="C2173" t="s">
        <v>1727</v>
      </c>
      <c r="D2173" t="s">
        <v>1728</v>
      </c>
      <c r="E2173" t="s">
        <v>2102</v>
      </c>
      <c r="F2173" t="s">
        <v>1733</v>
      </c>
      <c r="G2173" t="s">
        <v>1734</v>
      </c>
      <c r="H2173" t="s">
        <v>2131</v>
      </c>
      <c r="I2173">
        <v>0.32214285714285712</v>
      </c>
      <c r="J2173">
        <v>0.63142857142857145</v>
      </c>
    </row>
    <row r="2174" spans="1:10" x14ac:dyDescent="0.25">
      <c r="A2174" t="s">
        <v>16197</v>
      </c>
      <c r="B2174" t="s">
        <v>13418</v>
      </c>
      <c r="C2174" t="s">
        <v>1727</v>
      </c>
      <c r="D2174" t="s">
        <v>1728</v>
      </c>
      <c r="E2174" t="s">
        <v>2102</v>
      </c>
      <c r="F2174" t="s">
        <v>1733</v>
      </c>
      <c r="G2174" t="s">
        <v>1734</v>
      </c>
      <c r="H2174" t="s">
        <v>2132</v>
      </c>
      <c r="I2174">
        <v>0.23933333333333334</v>
      </c>
      <c r="J2174">
        <v>0.53200000000000003</v>
      </c>
    </row>
    <row r="2175" spans="1:10" x14ac:dyDescent="0.25">
      <c r="A2175" t="s">
        <v>16198</v>
      </c>
      <c r="B2175" t="s">
        <v>13419</v>
      </c>
      <c r="C2175" t="s">
        <v>1727</v>
      </c>
      <c r="D2175" t="s">
        <v>1728</v>
      </c>
      <c r="E2175" t="s">
        <v>2102</v>
      </c>
      <c r="F2175" t="s">
        <v>1733</v>
      </c>
      <c r="G2175" t="s">
        <v>1734</v>
      </c>
      <c r="H2175" t="s">
        <v>2138</v>
      </c>
      <c r="I2175">
        <v>0.25159999999999999</v>
      </c>
      <c r="J2175">
        <v>0.51100000000000001</v>
      </c>
    </row>
    <row r="2176" spans="1:10" x14ac:dyDescent="0.25">
      <c r="A2176" t="s">
        <v>16199</v>
      </c>
      <c r="B2176" t="s">
        <v>13420</v>
      </c>
      <c r="C2176" t="s">
        <v>1727</v>
      </c>
      <c r="D2176" t="s">
        <v>1728</v>
      </c>
      <c r="E2176" t="s">
        <v>2102</v>
      </c>
      <c r="F2176" t="s">
        <v>1733</v>
      </c>
      <c r="G2176" t="s">
        <v>1734</v>
      </c>
      <c r="H2176" t="s">
        <v>2140</v>
      </c>
      <c r="I2176">
        <v>0.26750000000000002</v>
      </c>
      <c r="J2176">
        <v>0.92</v>
      </c>
    </row>
    <row r="2177" spans="1:10" x14ac:dyDescent="0.25">
      <c r="A2177" t="s">
        <v>16200</v>
      </c>
      <c r="B2177" t="s">
        <v>13415</v>
      </c>
      <c r="C2177" t="s">
        <v>1740</v>
      </c>
      <c r="D2177" t="s">
        <v>1728</v>
      </c>
      <c r="E2177" t="s">
        <v>2102</v>
      </c>
      <c r="F2177" t="s">
        <v>122</v>
      </c>
      <c r="G2177" t="s">
        <v>123</v>
      </c>
      <c r="H2177" t="s">
        <v>2131</v>
      </c>
      <c r="I2177">
        <v>0</v>
      </c>
      <c r="J2177">
        <v>0</v>
      </c>
    </row>
    <row r="2178" spans="1:10" x14ac:dyDescent="0.25">
      <c r="A2178" t="s">
        <v>16201</v>
      </c>
      <c r="B2178" t="s">
        <v>13416</v>
      </c>
      <c r="C2178" t="s">
        <v>1740</v>
      </c>
      <c r="D2178" t="s">
        <v>1728</v>
      </c>
      <c r="E2178" t="s">
        <v>2102</v>
      </c>
      <c r="F2178" t="s">
        <v>122</v>
      </c>
      <c r="G2178" t="s">
        <v>123</v>
      </c>
      <c r="H2178" t="s">
        <v>2132</v>
      </c>
      <c r="I2178">
        <v>0</v>
      </c>
      <c r="J2178">
        <v>0</v>
      </c>
    </row>
    <row r="2179" spans="1:10" x14ac:dyDescent="0.25">
      <c r="A2179" t="s">
        <v>16202</v>
      </c>
      <c r="B2179" t="s">
        <v>13421</v>
      </c>
      <c r="C2179" t="s">
        <v>1741</v>
      </c>
      <c r="D2179" t="s">
        <v>1742</v>
      </c>
      <c r="E2179" t="s">
        <v>1743</v>
      </c>
      <c r="F2179" t="s">
        <v>1748</v>
      </c>
      <c r="G2179" t="s">
        <v>1749</v>
      </c>
      <c r="H2179" t="s">
        <v>2131</v>
      </c>
      <c r="I2179">
        <v>0.2</v>
      </c>
      <c r="J2179">
        <v>0.53333333333333333</v>
      </c>
    </row>
    <row r="2180" spans="1:10" x14ac:dyDescent="0.25">
      <c r="A2180" t="s">
        <v>16203</v>
      </c>
      <c r="B2180" t="s">
        <v>13422</v>
      </c>
      <c r="C2180" t="s">
        <v>1741</v>
      </c>
      <c r="D2180" t="s">
        <v>1742</v>
      </c>
      <c r="E2180" t="s">
        <v>1743</v>
      </c>
      <c r="F2180" t="s">
        <v>1748</v>
      </c>
      <c r="G2180" t="s">
        <v>1749</v>
      </c>
      <c r="H2180" t="s">
        <v>2132</v>
      </c>
      <c r="I2180">
        <v>0.2</v>
      </c>
      <c r="J2180">
        <v>0.38666666666666666</v>
      </c>
    </row>
    <row r="2181" spans="1:10" x14ac:dyDescent="0.25">
      <c r="A2181" t="s">
        <v>16204</v>
      </c>
      <c r="B2181" t="s">
        <v>13423</v>
      </c>
      <c r="C2181" t="s">
        <v>1741</v>
      </c>
      <c r="D2181" t="s">
        <v>1742</v>
      </c>
      <c r="E2181" t="s">
        <v>1743</v>
      </c>
      <c r="F2181" t="s">
        <v>1748</v>
      </c>
      <c r="G2181" t="s">
        <v>1749</v>
      </c>
      <c r="H2181" t="s">
        <v>2138</v>
      </c>
      <c r="I2181">
        <v>0.37333333333333335</v>
      </c>
      <c r="J2181">
        <v>0.49</v>
      </c>
    </row>
    <row r="2182" spans="1:10" x14ac:dyDescent="0.25">
      <c r="A2182" t="s">
        <v>16205</v>
      </c>
      <c r="B2182" t="s">
        <v>13424</v>
      </c>
      <c r="C2182" t="s">
        <v>1741</v>
      </c>
      <c r="D2182" t="s">
        <v>1742</v>
      </c>
      <c r="E2182" t="s">
        <v>1743</v>
      </c>
      <c r="F2182" t="s">
        <v>1748</v>
      </c>
      <c r="G2182" t="s">
        <v>1749</v>
      </c>
      <c r="H2182" t="s">
        <v>2140</v>
      </c>
      <c r="I2182">
        <v>0.29729729729729731</v>
      </c>
      <c r="J2182">
        <v>0.43243243243243246</v>
      </c>
    </row>
    <row r="2183" spans="1:10" x14ac:dyDescent="0.25">
      <c r="A2183" t="s">
        <v>16206</v>
      </c>
      <c r="B2183" t="s">
        <v>13425</v>
      </c>
      <c r="C2183" t="s">
        <v>1741</v>
      </c>
      <c r="D2183" t="s">
        <v>1742</v>
      </c>
      <c r="E2183" t="s">
        <v>1743</v>
      </c>
      <c r="F2183" t="s">
        <v>1748</v>
      </c>
      <c r="G2183" t="s">
        <v>1749</v>
      </c>
      <c r="H2183" t="s">
        <v>2142</v>
      </c>
      <c r="I2183">
        <v>0.4375</v>
      </c>
      <c r="J2183">
        <v>0.625</v>
      </c>
    </row>
    <row r="2184" spans="1:10" x14ac:dyDescent="0.25">
      <c r="A2184" t="s">
        <v>16207</v>
      </c>
      <c r="B2184" t="s">
        <v>13426</v>
      </c>
      <c r="C2184" t="s">
        <v>1741</v>
      </c>
      <c r="D2184" t="s">
        <v>1742</v>
      </c>
      <c r="E2184" t="s">
        <v>1743</v>
      </c>
      <c r="F2184" t="s">
        <v>1748</v>
      </c>
      <c r="G2184" t="s">
        <v>1749</v>
      </c>
      <c r="H2184" t="s">
        <v>2144</v>
      </c>
      <c r="I2184">
        <v>0.24299065420560748</v>
      </c>
      <c r="J2184">
        <v>0.41121495327102803</v>
      </c>
    </row>
    <row r="2185" spans="1:10" x14ac:dyDescent="0.25">
      <c r="A2185" t="s">
        <v>16208</v>
      </c>
      <c r="B2185" t="s">
        <v>13427</v>
      </c>
      <c r="C2185" t="s">
        <v>1741</v>
      </c>
      <c r="D2185" t="s">
        <v>1742</v>
      </c>
      <c r="E2185" t="s">
        <v>1743</v>
      </c>
      <c r="F2185" t="s">
        <v>1748</v>
      </c>
      <c r="G2185" t="s">
        <v>1749</v>
      </c>
      <c r="H2185" t="s">
        <v>2146</v>
      </c>
      <c r="I2185">
        <v>0.26470588235294118</v>
      </c>
      <c r="J2185">
        <v>0.67647058823529416</v>
      </c>
    </row>
    <row r="2186" spans="1:10" x14ac:dyDescent="0.25">
      <c r="A2186" t="s">
        <v>16209</v>
      </c>
      <c r="B2186" t="s">
        <v>13428</v>
      </c>
      <c r="C2186" t="s">
        <v>1741</v>
      </c>
      <c r="D2186" t="s">
        <v>1742</v>
      </c>
      <c r="E2186" t="s">
        <v>1743</v>
      </c>
      <c r="F2186" t="s">
        <v>1748</v>
      </c>
      <c r="G2186" t="s">
        <v>1749</v>
      </c>
      <c r="H2186" t="s">
        <v>2148</v>
      </c>
      <c r="I2186">
        <v>0.15162454873646208</v>
      </c>
      <c r="J2186">
        <v>0.33212996389891697</v>
      </c>
    </row>
    <row r="2187" spans="1:10" x14ac:dyDescent="0.25">
      <c r="A2187" t="s">
        <v>16210</v>
      </c>
      <c r="B2187" t="s">
        <v>13429</v>
      </c>
      <c r="C2187" t="s">
        <v>1741</v>
      </c>
      <c r="D2187" t="s">
        <v>1742</v>
      </c>
      <c r="E2187" t="s">
        <v>1743</v>
      </c>
      <c r="F2187" t="s">
        <v>1748</v>
      </c>
      <c r="G2187" t="s">
        <v>1749</v>
      </c>
      <c r="H2187" t="s">
        <v>2150</v>
      </c>
      <c r="I2187">
        <v>0.25555555555555554</v>
      </c>
      <c r="J2187">
        <v>0.61111111111111116</v>
      </c>
    </row>
    <row r="2188" spans="1:10" x14ac:dyDescent="0.25">
      <c r="A2188" t="s">
        <v>16211</v>
      </c>
      <c r="B2188" t="s">
        <v>13430</v>
      </c>
      <c r="C2188" t="s">
        <v>1741</v>
      </c>
      <c r="D2188" t="s">
        <v>1742</v>
      </c>
      <c r="E2188" t="s">
        <v>1743</v>
      </c>
      <c r="F2188" t="s">
        <v>1748</v>
      </c>
      <c r="G2188" t="s">
        <v>1749</v>
      </c>
      <c r="H2188" t="s">
        <v>2151</v>
      </c>
      <c r="I2188">
        <v>0.42857142857142855</v>
      </c>
      <c r="J2188">
        <v>0.5714285714285714</v>
      </c>
    </row>
    <row r="2189" spans="1:10" x14ac:dyDescent="0.25">
      <c r="A2189" t="s">
        <v>16212</v>
      </c>
      <c r="B2189" t="s">
        <v>13431</v>
      </c>
      <c r="C2189" t="s">
        <v>1741</v>
      </c>
      <c r="D2189" t="s">
        <v>1742</v>
      </c>
      <c r="E2189" t="s">
        <v>1743</v>
      </c>
      <c r="F2189" t="s">
        <v>1748</v>
      </c>
      <c r="G2189" t="s">
        <v>1749</v>
      </c>
      <c r="H2189" t="s">
        <v>2152</v>
      </c>
      <c r="I2189">
        <v>0.33333333333333331</v>
      </c>
      <c r="J2189">
        <v>0.33333333333333331</v>
      </c>
    </row>
    <row r="2190" spans="1:10" x14ac:dyDescent="0.25">
      <c r="A2190" t="s">
        <v>16213</v>
      </c>
      <c r="B2190" t="s">
        <v>13432</v>
      </c>
      <c r="C2190" t="s">
        <v>1741</v>
      </c>
      <c r="D2190" t="s">
        <v>1742</v>
      </c>
      <c r="E2190" t="s">
        <v>1743</v>
      </c>
      <c r="F2190" t="s">
        <v>1748</v>
      </c>
      <c r="G2190" t="s">
        <v>1749</v>
      </c>
      <c r="H2190" t="s">
        <v>2154</v>
      </c>
      <c r="I2190">
        <v>0.33333333333333331</v>
      </c>
      <c r="J2190">
        <v>0.66666666666666663</v>
      </c>
    </row>
    <row r="2191" spans="1:10" x14ac:dyDescent="0.25">
      <c r="A2191" t="s">
        <v>16214</v>
      </c>
      <c r="B2191" t="s">
        <v>13433</v>
      </c>
      <c r="C2191" t="s">
        <v>1741</v>
      </c>
      <c r="D2191" t="s">
        <v>1742</v>
      </c>
      <c r="E2191" t="s">
        <v>1743</v>
      </c>
      <c r="F2191" t="s">
        <v>1748</v>
      </c>
      <c r="G2191" t="s">
        <v>1749</v>
      </c>
      <c r="H2191" t="s">
        <v>4419</v>
      </c>
      <c r="I2191">
        <v>8.6092715231788075E-2</v>
      </c>
      <c r="J2191">
        <v>8.6092715231788075E-2</v>
      </c>
    </row>
    <row r="2192" spans="1:10" x14ac:dyDescent="0.25">
      <c r="A2192" t="s">
        <v>16215</v>
      </c>
      <c r="B2192" t="s">
        <v>13434</v>
      </c>
      <c r="C2192" t="s">
        <v>1755</v>
      </c>
      <c r="D2192" t="s">
        <v>1742</v>
      </c>
      <c r="E2192" t="s">
        <v>1743</v>
      </c>
      <c r="F2192" t="s">
        <v>122</v>
      </c>
      <c r="G2192" t="s">
        <v>123</v>
      </c>
      <c r="H2192" t="s">
        <v>2131</v>
      </c>
      <c r="I2192">
        <v>0.25</v>
      </c>
      <c r="J2192">
        <v>0.25</v>
      </c>
    </row>
    <row r="2193" spans="1:10" x14ac:dyDescent="0.25">
      <c r="A2193" t="s">
        <v>16216</v>
      </c>
      <c r="B2193" t="s">
        <v>13435</v>
      </c>
      <c r="C2193" t="s">
        <v>1755</v>
      </c>
      <c r="D2193" t="s">
        <v>1742</v>
      </c>
      <c r="E2193" t="s">
        <v>1743</v>
      </c>
      <c r="F2193" t="s">
        <v>122</v>
      </c>
      <c r="G2193" t="s">
        <v>123</v>
      </c>
      <c r="H2193" t="s">
        <v>2132</v>
      </c>
      <c r="I2193">
        <v>0.25</v>
      </c>
      <c r="J2193">
        <v>0.25</v>
      </c>
    </row>
    <row r="2194" spans="1:10" x14ac:dyDescent="0.25">
      <c r="A2194" t="s">
        <v>16217</v>
      </c>
      <c r="B2194" t="s">
        <v>13436</v>
      </c>
      <c r="C2194" t="s">
        <v>1755</v>
      </c>
      <c r="D2194" t="s">
        <v>1742</v>
      </c>
      <c r="E2194" t="s">
        <v>1743</v>
      </c>
      <c r="F2194" t="s">
        <v>122</v>
      </c>
      <c r="G2194" t="s">
        <v>123</v>
      </c>
      <c r="H2194" t="s">
        <v>2138</v>
      </c>
      <c r="I2194">
        <v>0</v>
      </c>
      <c r="J2194">
        <v>0</v>
      </c>
    </row>
    <row r="2195" spans="1:10" x14ac:dyDescent="0.25">
      <c r="A2195" t="s">
        <v>16218</v>
      </c>
      <c r="B2195" t="s">
        <v>13437</v>
      </c>
      <c r="C2195" t="s">
        <v>1755</v>
      </c>
      <c r="D2195" t="s">
        <v>1742</v>
      </c>
      <c r="E2195" t="s">
        <v>1743</v>
      </c>
      <c r="F2195" t="s">
        <v>122</v>
      </c>
      <c r="G2195" t="s">
        <v>123</v>
      </c>
      <c r="H2195" t="s">
        <v>2140</v>
      </c>
      <c r="I2195">
        <v>0.33333333333333331</v>
      </c>
      <c r="J2195">
        <v>0.33333333333333331</v>
      </c>
    </row>
    <row r="2196" spans="1:10" x14ac:dyDescent="0.25">
      <c r="A2196" t="s">
        <v>16219</v>
      </c>
      <c r="B2196" t="s">
        <v>10873</v>
      </c>
      <c r="C2196" t="s">
        <v>1756</v>
      </c>
      <c r="D2196" t="s">
        <v>1757</v>
      </c>
      <c r="E2196" t="s">
        <v>1758</v>
      </c>
      <c r="F2196" t="s">
        <v>1748</v>
      </c>
      <c r="G2196" t="s">
        <v>1749</v>
      </c>
      <c r="H2196" t="s">
        <v>2131</v>
      </c>
      <c r="I2196">
        <v>0.25</v>
      </c>
      <c r="J2196">
        <v>0.5</v>
      </c>
    </row>
    <row r="2197" spans="1:10" x14ac:dyDescent="0.25">
      <c r="A2197" t="s">
        <v>16220</v>
      </c>
      <c r="B2197" t="s">
        <v>10875</v>
      </c>
      <c r="C2197" t="s">
        <v>1756</v>
      </c>
      <c r="D2197" t="s">
        <v>1757</v>
      </c>
      <c r="E2197" t="s">
        <v>1758</v>
      </c>
      <c r="F2197" t="s">
        <v>1748</v>
      </c>
      <c r="G2197" t="s">
        <v>1749</v>
      </c>
      <c r="H2197" t="s">
        <v>2132</v>
      </c>
      <c r="I2197">
        <v>1</v>
      </c>
      <c r="J2197">
        <v>1</v>
      </c>
    </row>
    <row r="2198" spans="1:10" x14ac:dyDescent="0.25">
      <c r="A2198" t="s">
        <v>16221</v>
      </c>
      <c r="B2198" t="s">
        <v>13447</v>
      </c>
      <c r="C2198" t="s">
        <v>1773</v>
      </c>
      <c r="D2198" t="s">
        <v>1767</v>
      </c>
      <c r="E2198" t="s">
        <v>2103</v>
      </c>
      <c r="F2198" t="s">
        <v>122</v>
      </c>
      <c r="G2198" t="s">
        <v>123</v>
      </c>
      <c r="H2198" t="s">
        <v>2131</v>
      </c>
      <c r="I2198">
        <v>0</v>
      </c>
      <c r="J2198">
        <v>0.5</v>
      </c>
    </row>
    <row r="2199" spans="1:10" x14ac:dyDescent="0.25">
      <c r="A2199" t="s">
        <v>16222</v>
      </c>
      <c r="B2199" t="s">
        <v>13448</v>
      </c>
      <c r="C2199" t="s">
        <v>1773</v>
      </c>
      <c r="D2199" t="s">
        <v>1767</v>
      </c>
      <c r="E2199" t="s">
        <v>2103</v>
      </c>
      <c r="F2199" t="s">
        <v>122</v>
      </c>
      <c r="G2199" t="s">
        <v>123</v>
      </c>
      <c r="H2199" t="s">
        <v>2132</v>
      </c>
      <c r="I2199">
        <v>0</v>
      </c>
      <c r="J2199">
        <v>0.5</v>
      </c>
    </row>
    <row r="2200" spans="1:10" x14ac:dyDescent="0.25">
      <c r="A2200" t="s">
        <v>16223</v>
      </c>
      <c r="B2200" t="s">
        <v>13449</v>
      </c>
      <c r="C2200" t="s">
        <v>1773</v>
      </c>
      <c r="D2200" t="s">
        <v>1767</v>
      </c>
      <c r="E2200" t="s">
        <v>2103</v>
      </c>
      <c r="F2200" t="s">
        <v>122</v>
      </c>
      <c r="G2200" t="s">
        <v>123</v>
      </c>
      <c r="H2200" t="s">
        <v>2138</v>
      </c>
      <c r="I2200">
        <v>0</v>
      </c>
      <c r="J2200">
        <v>0.33333333333333331</v>
      </c>
    </row>
    <row r="2201" spans="1:10" x14ac:dyDescent="0.25">
      <c r="A2201" t="s">
        <v>16224</v>
      </c>
      <c r="B2201" t="s">
        <v>13450</v>
      </c>
      <c r="C2201" t="s">
        <v>1773</v>
      </c>
      <c r="D2201" t="s">
        <v>1767</v>
      </c>
      <c r="E2201" t="s">
        <v>2103</v>
      </c>
      <c r="F2201" t="s">
        <v>122</v>
      </c>
      <c r="G2201" t="s">
        <v>123</v>
      </c>
      <c r="H2201" t="s">
        <v>2140</v>
      </c>
      <c r="I2201">
        <v>0</v>
      </c>
      <c r="J2201">
        <v>1</v>
      </c>
    </row>
    <row r="2202" spans="1:10" x14ac:dyDescent="0.25">
      <c r="A2202" t="s">
        <v>16225</v>
      </c>
      <c r="B2202" t="s">
        <v>13438</v>
      </c>
      <c r="C2202" t="s">
        <v>1774</v>
      </c>
      <c r="D2202" t="s">
        <v>1767</v>
      </c>
      <c r="E2202" t="s">
        <v>2103</v>
      </c>
      <c r="F2202" t="s">
        <v>1775</v>
      </c>
      <c r="G2202" t="s">
        <v>1776</v>
      </c>
      <c r="H2202" t="s">
        <v>2131</v>
      </c>
      <c r="I2202">
        <v>0</v>
      </c>
      <c r="J2202">
        <v>0</v>
      </c>
    </row>
    <row r="2203" spans="1:10" x14ac:dyDescent="0.25">
      <c r="A2203" t="s">
        <v>16226</v>
      </c>
      <c r="B2203" t="s">
        <v>13439</v>
      </c>
      <c r="C2203" t="s">
        <v>1774</v>
      </c>
      <c r="D2203" t="s">
        <v>1767</v>
      </c>
      <c r="E2203" t="s">
        <v>2103</v>
      </c>
      <c r="F2203" t="s">
        <v>1775</v>
      </c>
      <c r="G2203" t="s">
        <v>1776</v>
      </c>
      <c r="H2203" t="s">
        <v>2132</v>
      </c>
      <c r="I2203">
        <v>1</v>
      </c>
      <c r="J2203">
        <v>1.1111111111111112</v>
      </c>
    </row>
    <row r="2204" spans="1:10" x14ac:dyDescent="0.25">
      <c r="A2204" t="s">
        <v>16227</v>
      </c>
      <c r="B2204" t="s">
        <v>13440</v>
      </c>
      <c r="C2204" t="s">
        <v>1774</v>
      </c>
      <c r="D2204" t="s">
        <v>1767</v>
      </c>
      <c r="E2204" t="s">
        <v>2103</v>
      </c>
      <c r="F2204" t="s">
        <v>1775</v>
      </c>
      <c r="G2204" t="s">
        <v>1776</v>
      </c>
      <c r="H2204" t="s">
        <v>2136</v>
      </c>
      <c r="I2204">
        <v>0</v>
      </c>
      <c r="J2204">
        <v>0.68500000000000005</v>
      </c>
    </row>
    <row r="2205" spans="1:10" x14ac:dyDescent="0.25">
      <c r="A2205" t="s">
        <v>16228</v>
      </c>
      <c r="B2205" t="s">
        <v>13441</v>
      </c>
      <c r="C2205" t="s">
        <v>1774</v>
      </c>
      <c r="D2205" t="s">
        <v>1767</v>
      </c>
      <c r="E2205" t="s">
        <v>2103</v>
      </c>
      <c r="F2205" t="s">
        <v>1775</v>
      </c>
      <c r="G2205" t="s">
        <v>1776</v>
      </c>
      <c r="H2205" t="s">
        <v>2138</v>
      </c>
      <c r="I2205">
        <v>0.16666666666666666</v>
      </c>
      <c r="J2205">
        <v>0.8</v>
      </c>
    </row>
    <row r="2206" spans="1:10" x14ac:dyDescent="0.25">
      <c r="A2206" t="s">
        <v>16229</v>
      </c>
      <c r="B2206" t="s">
        <v>13442</v>
      </c>
      <c r="C2206" t="s">
        <v>1774</v>
      </c>
      <c r="D2206" t="s">
        <v>1767</v>
      </c>
      <c r="E2206" t="s">
        <v>2103</v>
      </c>
      <c r="F2206" t="s">
        <v>1775</v>
      </c>
      <c r="G2206" t="s">
        <v>1776</v>
      </c>
      <c r="H2206" t="s">
        <v>2140</v>
      </c>
      <c r="I2206">
        <v>0.16666666666666666</v>
      </c>
      <c r="J2206">
        <v>0.8</v>
      </c>
    </row>
    <row r="2207" spans="1:10" x14ac:dyDescent="0.25">
      <c r="A2207" t="s">
        <v>16230</v>
      </c>
      <c r="B2207" t="s">
        <v>13443</v>
      </c>
      <c r="C2207" t="s">
        <v>1774</v>
      </c>
      <c r="D2207" t="s">
        <v>1767</v>
      </c>
      <c r="E2207" t="s">
        <v>2103</v>
      </c>
      <c r="F2207" t="s">
        <v>1775</v>
      </c>
      <c r="G2207" t="s">
        <v>1776</v>
      </c>
      <c r="H2207" t="s">
        <v>2202</v>
      </c>
      <c r="I2207">
        <v>0.19767441860465115</v>
      </c>
      <c r="J2207">
        <v>0.89534883720930236</v>
      </c>
    </row>
    <row r="2208" spans="1:10" x14ac:dyDescent="0.25">
      <c r="A2208" t="s">
        <v>16231</v>
      </c>
      <c r="B2208" t="s">
        <v>13444</v>
      </c>
      <c r="C2208" t="s">
        <v>1774</v>
      </c>
      <c r="D2208" t="s">
        <v>1767</v>
      </c>
      <c r="E2208" t="s">
        <v>2103</v>
      </c>
      <c r="F2208" t="s">
        <v>1775</v>
      </c>
      <c r="G2208" t="s">
        <v>1776</v>
      </c>
      <c r="H2208" t="s">
        <v>2142</v>
      </c>
      <c r="I2208">
        <v>0.25</v>
      </c>
      <c r="J2208">
        <v>0.5</v>
      </c>
    </row>
    <row r="2209" spans="1:10" x14ac:dyDescent="0.25">
      <c r="A2209" t="s">
        <v>16232</v>
      </c>
      <c r="B2209" t="s">
        <v>13445</v>
      </c>
      <c r="C2209" t="s">
        <v>1774</v>
      </c>
      <c r="D2209" t="s">
        <v>1767</v>
      </c>
      <c r="E2209" t="s">
        <v>2103</v>
      </c>
      <c r="F2209" t="s">
        <v>1775</v>
      </c>
      <c r="G2209" t="s">
        <v>1776</v>
      </c>
      <c r="H2209" t="s">
        <v>2144</v>
      </c>
      <c r="I2209">
        <v>0.25</v>
      </c>
      <c r="J2209">
        <v>0.5</v>
      </c>
    </row>
    <row r="2210" spans="1:10" x14ac:dyDescent="0.25">
      <c r="A2210" t="s">
        <v>16233</v>
      </c>
      <c r="B2210" t="s">
        <v>13446</v>
      </c>
      <c r="C2210" t="s">
        <v>1774</v>
      </c>
      <c r="D2210" t="s">
        <v>1767</v>
      </c>
      <c r="E2210" t="s">
        <v>2103</v>
      </c>
      <c r="F2210" t="s">
        <v>1775</v>
      </c>
      <c r="G2210" t="s">
        <v>1776</v>
      </c>
      <c r="H2210" t="s">
        <v>2317</v>
      </c>
      <c r="I2210">
        <v>0.25272727272727274</v>
      </c>
      <c r="J2210">
        <v>0.76060606060606062</v>
      </c>
    </row>
    <row r="2211" spans="1:10" x14ac:dyDescent="0.25">
      <c r="A2211" t="s">
        <v>16234</v>
      </c>
      <c r="B2211" t="s">
        <v>11623</v>
      </c>
      <c r="C2211" t="s">
        <v>256</v>
      </c>
      <c r="D2211" t="s">
        <v>242</v>
      </c>
      <c r="E2211" t="s">
        <v>2051</v>
      </c>
      <c r="F2211" t="s">
        <v>257</v>
      </c>
      <c r="G2211" t="s">
        <v>258</v>
      </c>
      <c r="H2211" t="s">
        <v>2131</v>
      </c>
      <c r="I2211">
        <v>0.21819672131147541</v>
      </c>
      <c r="J2211">
        <v>0.5180327868852459</v>
      </c>
    </row>
    <row r="2212" spans="1:10" x14ac:dyDescent="0.25">
      <c r="A2212" t="s">
        <v>16235</v>
      </c>
      <c r="B2212" t="s">
        <v>11624</v>
      </c>
      <c r="C2212" t="s">
        <v>256</v>
      </c>
      <c r="D2212" t="s">
        <v>242</v>
      </c>
      <c r="E2212" t="s">
        <v>2051</v>
      </c>
      <c r="F2212" t="s">
        <v>257</v>
      </c>
      <c r="G2212" t="s">
        <v>258</v>
      </c>
      <c r="H2212" t="s">
        <v>2132</v>
      </c>
      <c r="I2212">
        <v>0.20833333333333334</v>
      </c>
      <c r="J2212">
        <v>0.54695181907571289</v>
      </c>
    </row>
    <row r="2213" spans="1:10" x14ac:dyDescent="0.25">
      <c r="A2213" t="s">
        <v>16236</v>
      </c>
      <c r="B2213" t="s">
        <v>11625</v>
      </c>
      <c r="C2213" t="s">
        <v>256</v>
      </c>
      <c r="D2213" t="s">
        <v>242</v>
      </c>
      <c r="E2213" t="s">
        <v>2051</v>
      </c>
      <c r="F2213" t="s">
        <v>257</v>
      </c>
      <c r="G2213" t="s">
        <v>258</v>
      </c>
      <c r="H2213" t="s">
        <v>2136</v>
      </c>
      <c r="I2213">
        <v>0.20833333333333334</v>
      </c>
      <c r="J2213">
        <v>0.51083478766724844</v>
      </c>
    </row>
    <row r="2214" spans="1:10" x14ac:dyDescent="0.25">
      <c r="A2214" t="s">
        <v>16237</v>
      </c>
      <c r="B2214" t="s">
        <v>11626</v>
      </c>
      <c r="C2214" t="s">
        <v>256</v>
      </c>
      <c r="D2214" t="s">
        <v>242</v>
      </c>
      <c r="E2214" t="s">
        <v>2051</v>
      </c>
      <c r="F2214" t="s">
        <v>257</v>
      </c>
      <c r="G2214" t="s">
        <v>258</v>
      </c>
      <c r="H2214" t="s">
        <v>2138</v>
      </c>
      <c r="I2214">
        <v>0.20349999999999999</v>
      </c>
      <c r="J2214">
        <v>0.3695</v>
      </c>
    </row>
    <row r="2215" spans="1:10" x14ac:dyDescent="0.25">
      <c r="A2215" t="s">
        <v>16238</v>
      </c>
      <c r="B2215" t="s">
        <v>11627</v>
      </c>
      <c r="C2215" t="s">
        <v>256</v>
      </c>
      <c r="D2215" t="s">
        <v>242</v>
      </c>
      <c r="E2215" t="s">
        <v>2051</v>
      </c>
      <c r="F2215" t="s">
        <v>257</v>
      </c>
      <c r="G2215" t="s">
        <v>258</v>
      </c>
      <c r="H2215" t="s">
        <v>2140</v>
      </c>
      <c r="I2215">
        <v>0.40260869565217389</v>
      </c>
      <c r="J2215">
        <v>0.65913043478260869</v>
      </c>
    </row>
    <row r="2216" spans="1:10" x14ac:dyDescent="0.25">
      <c r="A2216" t="s">
        <v>16239</v>
      </c>
      <c r="B2216" t="s">
        <v>11628</v>
      </c>
      <c r="C2216" t="s">
        <v>256</v>
      </c>
      <c r="D2216" t="s">
        <v>242</v>
      </c>
      <c r="E2216" t="s">
        <v>2051</v>
      </c>
      <c r="F2216" t="s">
        <v>257</v>
      </c>
      <c r="G2216" t="s">
        <v>258</v>
      </c>
      <c r="H2216" t="s">
        <v>2142</v>
      </c>
      <c r="I2216">
        <v>0.21700384615384616</v>
      </c>
      <c r="J2216">
        <v>0.54097923076923082</v>
      </c>
    </row>
    <row r="2217" spans="1:10" x14ac:dyDescent="0.25">
      <c r="A2217" t="s">
        <v>16240</v>
      </c>
      <c r="B2217" t="s">
        <v>11629</v>
      </c>
      <c r="C2217" t="s">
        <v>256</v>
      </c>
      <c r="D2217" t="s">
        <v>242</v>
      </c>
      <c r="E2217" t="s">
        <v>2051</v>
      </c>
      <c r="F2217" t="s">
        <v>257</v>
      </c>
      <c r="G2217" t="s">
        <v>258</v>
      </c>
      <c r="H2217" t="s">
        <v>2144</v>
      </c>
      <c r="I2217">
        <v>0.2361111111111111</v>
      </c>
      <c r="J2217">
        <v>0.53472222222222221</v>
      </c>
    </row>
    <row r="2218" spans="1:10" x14ac:dyDescent="0.25">
      <c r="A2218" t="s">
        <v>16241</v>
      </c>
      <c r="B2218" t="s">
        <v>11630</v>
      </c>
      <c r="C2218" t="s">
        <v>256</v>
      </c>
      <c r="D2218" t="s">
        <v>242</v>
      </c>
      <c r="E2218" t="s">
        <v>2051</v>
      </c>
      <c r="F2218" t="s">
        <v>257</v>
      </c>
      <c r="G2218" t="s">
        <v>258</v>
      </c>
      <c r="H2218" t="s">
        <v>2146</v>
      </c>
      <c r="I2218">
        <v>0.30764705882352938</v>
      </c>
      <c r="J2218">
        <v>0.53705882352941181</v>
      </c>
    </row>
    <row r="2219" spans="1:10" x14ac:dyDescent="0.25">
      <c r="A2219" t="s">
        <v>16242</v>
      </c>
      <c r="B2219" t="s">
        <v>11631</v>
      </c>
      <c r="C2219" t="s">
        <v>256</v>
      </c>
      <c r="D2219" t="s">
        <v>242</v>
      </c>
      <c r="E2219" t="s">
        <v>2051</v>
      </c>
      <c r="F2219" t="s">
        <v>257</v>
      </c>
      <c r="G2219" t="s">
        <v>258</v>
      </c>
      <c r="H2219" t="s">
        <v>2148</v>
      </c>
      <c r="I2219">
        <v>0.39</v>
      </c>
      <c r="J2219">
        <v>0.59666666666666668</v>
      </c>
    </row>
    <row r="2220" spans="1:10" x14ac:dyDescent="0.25">
      <c r="A2220" t="s">
        <v>16243</v>
      </c>
      <c r="B2220" t="s">
        <v>11632</v>
      </c>
      <c r="C2220" t="s">
        <v>256</v>
      </c>
      <c r="D2220" t="s">
        <v>242</v>
      </c>
      <c r="E2220" t="s">
        <v>2051</v>
      </c>
      <c r="F2220" t="s">
        <v>257</v>
      </c>
      <c r="G2220" t="s">
        <v>258</v>
      </c>
      <c r="H2220" t="s">
        <v>4416</v>
      </c>
      <c r="I2220">
        <v>0.318</v>
      </c>
      <c r="J2220">
        <v>0.60199999999999998</v>
      </c>
    </row>
    <row r="2221" spans="1:10" x14ac:dyDescent="0.25">
      <c r="A2221" t="s">
        <v>16244</v>
      </c>
      <c r="B2221" t="s">
        <v>11633</v>
      </c>
      <c r="C2221" t="s">
        <v>256</v>
      </c>
      <c r="D2221" t="s">
        <v>242</v>
      </c>
      <c r="E2221" t="s">
        <v>2051</v>
      </c>
      <c r="F2221" t="s">
        <v>257</v>
      </c>
      <c r="G2221" t="s">
        <v>258</v>
      </c>
      <c r="H2221" t="s">
        <v>4417</v>
      </c>
      <c r="I2221">
        <v>0</v>
      </c>
      <c r="J2221">
        <v>0</v>
      </c>
    </row>
    <row r="2222" spans="1:10" x14ac:dyDescent="0.25">
      <c r="A2222" t="s">
        <v>16245</v>
      </c>
      <c r="B2222" t="s">
        <v>11634</v>
      </c>
      <c r="C2222" t="s">
        <v>256</v>
      </c>
      <c r="D2222" t="s">
        <v>242</v>
      </c>
      <c r="E2222" t="s">
        <v>2051</v>
      </c>
      <c r="F2222" t="s">
        <v>257</v>
      </c>
      <c r="G2222" t="s">
        <v>258</v>
      </c>
      <c r="H2222" t="s">
        <v>4436</v>
      </c>
      <c r="I2222">
        <v>0.15</v>
      </c>
      <c r="J2222">
        <v>0.15</v>
      </c>
    </row>
    <row r="2223" spans="1:10" x14ac:dyDescent="0.25">
      <c r="A2223" t="s">
        <v>16246</v>
      </c>
      <c r="B2223" t="s">
        <v>11635</v>
      </c>
      <c r="C2223" t="s">
        <v>256</v>
      </c>
      <c r="D2223" t="s">
        <v>242</v>
      </c>
      <c r="E2223" t="s">
        <v>2051</v>
      </c>
      <c r="F2223" t="s">
        <v>257</v>
      </c>
      <c r="G2223" t="s">
        <v>258</v>
      </c>
      <c r="H2223" t="s">
        <v>4449</v>
      </c>
      <c r="I2223">
        <v>0.22545454545454546</v>
      </c>
      <c r="J2223">
        <v>0.45090909090909093</v>
      </c>
    </row>
    <row r="2224" spans="1:10" x14ac:dyDescent="0.25">
      <c r="A2224" t="s">
        <v>16247</v>
      </c>
      <c r="B2224" t="s">
        <v>11636</v>
      </c>
      <c r="C2224" t="s">
        <v>256</v>
      </c>
      <c r="D2224" t="s">
        <v>242</v>
      </c>
      <c r="E2224" t="s">
        <v>2051</v>
      </c>
      <c r="F2224" t="s">
        <v>257</v>
      </c>
      <c r="G2224" t="s">
        <v>258</v>
      </c>
      <c r="H2224" t="s">
        <v>2150</v>
      </c>
      <c r="I2224">
        <v>0</v>
      </c>
      <c r="J2224">
        <v>0</v>
      </c>
    </row>
    <row r="2225" spans="1:10" x14ac:dyDescent="0.25">
      <c r="A2225" t="s">
        <v>16248</v>
      </c>
      <c r="B2225" t="s">
        <v>11637</v>
      </c>
      <c r="C2225" t="s">
        <v>256</v>
      </c>
      <c r="D2225" t="s">
        <v>242</v>
      </c>
      <c r="E2225" t="s">
        <v>2051</v>
      </c>
      <c r="F2225" t="s">
        <v>257</v>
      </c>
      <c r="G2225" t="s">
        <v>258</v>
      </c>
      <c r="H2225" t="s">
        <v>2151</v>
      </c>
      <c r="I2225">
        <v>0.72727272727272729</v>
      </c>
      <c r="J2225">
        <v>0.72727272727272729</v>
      </c>
    </row>
    <row r="2226" spans="1:10" x14ac:dyDescent="0.25">
      <c r="A2226" t="s">
        <v>16249</v>
      </c>
      <c r="B2226" t="s">
        <v>11638</v>
      </c>
      <c r="C2226" t="s">
        <v>256</v>
      </c>
      <c r="D2226" t="s">
        <v>242</v>
      </c>
      <c r="E2226" t="s">
        <v>2051</v>
      </c>
      <c r="F2226" t="s">
        <v>257</v>
      </c>
      <c r="G2226" t="s">
        <v>258</v>
      </c>
      <c r="H2226" t="s">
        <v>2152</v>
      </c>
      <c r="I2226">
        <v>0</v>
      </c>
      <c r="J2226">
        <v>0.3</v>
      </c>
    </row>
    <row r="2227" spans="1:10" x14ac:dyDescent="0.25">
      <c r="A2227" t="s">
        <v>16250</v>
      </c>
      <c r="B2227" t="s">
        <v>11639</v>
      </c>
      <c r="C2227" t="s">
        <v>256</v>
      </c>
      <c r="D2227" t="s">
        <v>242</v>
      </c>
      <c r="E2227" t="s">
        <v>2051</v>
      </c>
      <c r="F2227" t="s">
        <v>257</v>
      </c>
      <c r="G2227" t="s">
        <v>258</v>
      </c>
      <c r="H2227" t="s">
        <v>2154</v>
      </c>
      <c r="I2227">
        <v>1</v>
      </c>
      <c r="J2227">
        <v>1</v>
      </c>
    </row>
    <row r="2228" spans="1:10" x14ac:dyDescent="0.25">
      <c r="A2228" t="s">
        <v>16251</v>
      </c>
      <c r="B2228" t="s">
        <v>11640</v>
      </c>
      <c r="C2228" t="s">
        <v>275</v>
      </c>
      <c r="D2228" t="s">
        <v>242</v>
      </c>
      <c r="E2228" t="s">
        <v>2051</v>
      </c>
      <c r="F2228" t="s">
        <v>276</v>
      </c>
      <c r="G2228" t="s">
        <v>277</v>
      </c>
      <c r="H2228" t="s">
        <v>2131</v>
      </c>
      <c r="I2228">
        <v>0.21877777777777777</v>
      </c>
      <c r="J2228">
        <v>0.41222222222222221</v>
      </c>
    </row>
    <row r="2229" spans="1:10" x14ac:dyDescent="0.25">
      <c r="A2229" t="s">
        <v>16252</v>
      </c>
      <c r="B2229" t="s">
        <v>11641</v>
      </c>
      <c r="C2229" t="s">
        <v>275</v>
      </c>
      <c r="D2229" t="s">
        <v>242</v>
      </c>
      <c r="E2229" t="s">
        <v>2051</v>
      </c>
      <c r="F2229" t="s">
        <v>276</v>
      </c>
      <c r="G2229" t="s">
        <v>277</v>
      </c>
      <c r="H2229" t="s">
        <v>2132</v>
      </c>
      <c r="I2229">
        <v>0.21877777777777777</v>
      </c>
      <c r="J2229">
        <v>0.39550000000000002</v>
      </c>
    </row>
    <row r="2230" spans="1:10" x14ac:dyDescent="0.25">
      <c r="A2230" t="s">
        <v>16253</v>
      </c>
      <c r="B2230" t="s">
        <v>11642</v>
      </c>
      <c r="C2230" t="s">
        <v>275</v>
      </c>
      <c r="D2230" t="s">
        <v>242</v>
      </c>
      <c r="E2230" t="s">
        <v>2051</v>
      </c>
      <c r="F2230" t="s">
        <v>276</v>
      </c>
      <c r="G2230" t="s">
        <v>277</v>
      </c>
      <c r="H2230" t="s">
        <v>2138</v>
      </c>
      <c r="I2230">
        <v>0.15887499999999999</v>
      </c>
      <c r="J2230">
        <v>0.324125</v>
      </c>
    </row>
    <row r="2231" spans="1:10" x14ac:dyDescent="0.25">
      <c r="A2231" t="s">
        <v>16254</v>
      </c>
      <c r="B2231" t="s">
        <v>11643</v>
      </c>
      <c r="C2231" t="s">
        <v>275</v>
      </c>
      <c r="D2231" t="s">
        <v>242</v>
      </c>
      <c r="E2231" t="s">
        <v>2051</v>
      </c>
      <c r="F2231" t="s">
        <v>276</v>
      </c>
      <c r="G2231" t="s">
        <v>277</v>
      </c>
      <c r="H2231" t="s">
        <v>2140</v>
      </c>
      <c r="I2231">
        <v>0.15887499999999999</v>
      </c>
      <c r="J2231">
        <v>0.324125</v>
      </c>
    </row>
    <row r="2232" spans="1:10" x14ac:dyDescent="0.25">
      <c r="A2232" t="s">
        <v>16255</v>
      </c>
      <c r="B2232" t="s">
        <v>11644</v>
      </c>
      <c r="C2232" t="s">
        <v>275</v>
      </c>
      <c r="D2232" t="s">
        <v>242</v>
      </c>
      <c r="E2232" t="s">
        <v>2051</v>
      </c>
      <c r="F2232" t="s">
        <v>276</v>
      </c>
      <c r="G2232" t="s">
        <v>277</v>
      </c>
      <c r="H2232" t="s">
        <v>2142</v>
      </c>
      <c r="I2232">
        <v>0.156</v>
      </c>
      <c r="J2232">
        <v>0.2944</v>
      </c>
    </row>
    <row r="2233" spans="1:10" x14ac:dyDescent="0.25">
      <c r="A2233" t="s">
        <v>16256</v>
      </c>
      <c r="B2233" t="s">
        <v>11645</v>
      </c>
      <c r="C2233" t="s">
        <v>275</v>
      </c>
      <c r="D2233" t="s">
        <v>242</v>
      </c>
      <c r="E2233" t="s">
        <v>2051</v>
      </c>
      <c r="F2233" t="s">
        <v>276</v>
      </c>
      <c r="G2233" t="s">
        <v>277</v>
      </c>
      <c r="H2233" t="s">
        <v>2144</v>
      </c>
      <c r="I2233">
        <v>0.156</v>
      </c>
      <c r="J2233">
        <v>0.2944</v>
      </c>
    </row>
    <row r="2234" spans="1:10" x14ac:dyDescent="0.25">
      <c r="A2234" t="s">
        <v>16257</v>
      </c>
      <c r="B2234" t="s">
        <v>11646</v>
      </c>
      <c r="C2234" t="s">
        <v>275</v>
      </c>
      <c r="D2234" t="s">
        <v>242</v>
      </c>
      <c r="E2234" t="s">
        <v>2051</v>
      </c>
      <c r="F2234" t="s">
        <v>276</v>
      </c>
      <c r="G2234" t="s">
        <v>277</v>
      </c>
      <c r="H2234" t="s">
        <v>2146</v>
      </c>
      <c r="I2234">
        <v>0.13400000000000001</v>
      </c>
      <c r="J2234">
        <v>0.184</v>
      </c>
    </row>
    <row r="2235" spans="1:10" x14ac:dyDescent="0.25">
      <c r="A2235" t="s">
        <v>16258</v>
      </c>
      <c r="B2235" t="s">
        <v>11647</v>
      </c>
      <c r="C2235" t="s">
        <v>275</v>
      </c>
      <c r="D2235" t="s">
        <v>242</v>
      </c>
      <c r="E2235" t="s">
        <v>2051</v>
      </c>
      <c r="F2235" t="s">
        <v>276</v>
      </c>
      <c r="G2235" t="s">
        <v>277</v>
      </c>
      <c r="H2235" t="s">
        <v>2148</v>
      </c>
      <c r="I2235">
        <v>0.13400000000000001</v>
      </c>
      <c r="J2235">
        <v>0.184</v>
      </c>
    </row>
    <row r="2236" spans="1:10" x14ac:dyDescent="0.25">
      <c r="A2236" t="s">
        <v>16259</v>
      </c>
      <c r="B2236" t="s">
        <v>11648</v>
      </c>
      <c r="C2236" t="s">
        <v>275</v>
      </c>
      <c r="D2236" t="s">
        <v>242</v>
      </c>
      <c r="E2236" t="s">
        <v>2051</v>
      </c>
      <c r="F2236" t="s">
        <v>276</v>
      </c>
      <c r="G2236" t="s">
        <v>277</v>
      </c>
      <c r="H2236" t="s">
        <v>2150</v>
      </c>
      <c r="I2236">
        <v>0.06</v>
      </c>
      <c r="J2236">
        <v>0.12</v>
      </c>
    </row>
    <row r="2237" spans="1:10" x14ac:dyDescent="0.25">
      <c r="A2237" t="s">
        <v>16260</v>
      </c>
      <c r="B2237" t="s">
        <v>11649</v>
      </c>
      <c r="C2237" t="s">
        <v>275</v>
      </c>
      <c r="D2237" t="s">
        <v>242</v>
      </c>
      <c r="E2237" t="s">
        <v>2051</v>
      </c>
      <c r="F2237" t="s">
        <v>276</v>
      </c>
      <c r="G2237" t="s">
        <v>277</v>
      </c>
      <c r="H2237" t="s">
        <v>2151</v>
      </c>
      <c r="I2237">
        <v>0.06</v>
      </c>
      <c r="J2237">
        <v>0.12</v>
      </c>
    </row>
    <row r="2238" spans="1:10" x14ac:dyDescent="0.25">
      <c r="A2238" t="s">
        <v>16261</v>
      </c>
      <c r="B2238" t="s">
        <v>11650</v>
      </c>
      <c r="C2238" t="s">
        <v>275</v>
      </c>
      <c r="D2238" t="s">
        <v>242</v>
      </c>
      <c r="E2238" t="s">
        <v>2051</v>
      </c>
      <c r="F2238" t="s">
        <v>276</v>
      </c>
      <c r="G2238" t="s">
        <v>277</v>
      </c>
      <c r="H2238" t="s">
        <v>2152</v>
      </c>
      <c r="I2238">
        <v>0.27800000000000002</v>
      </c>
      <c r="J2238">
        <v>0.54</v>
      </c>
    </row>
    <row r="2239" spans="1:10" x14ac:dyDescent="0.25">
      <c r="A2239" t="s">
        <v>16262</v>
      </c>
      <c r="B2239" t="s">
        <v>11651</v>
      </c>
      <c r="C2239" t="s">
        <v>275</v>
      </c>
      <c r="D2239" t="s">
        <v>242</v>
      </c>
      <c r="E2239" t="s">
        <v>2051</v>
      </c>
      <c r="F2239" t="s">
        <v>276</v>
      </c>
      <c r="G2239" t="s">
        <v>277</v>
      </c>
      <c r="H2239" t="s">
        <v>2154</v>
      </c>
      <c r="I2239">
        <v>0.27800000000000002</v>
      </c>
      <c r="J2239">
        <v>0.54</v>
      </c>
    </row>
    <row r="2240" spans="1:10" x14ac:dyDescent="0.25">
      <c r="A2240" t="s">
        <v>16263</v>
      </c>
      <c r="B2240" t="s">
        <v>11652</v>
      </c>
      <c r="C2240" t="s">
        <v>275</v>
      </c>
      <c r="D2240" t="s">
        <v>242</v>
      </c>
      <c r="E2240" t="s">
        <v>2051</v>
      </c>
      <c r="F2240" t="s">
        <v>276</v>
      </c>
      <c r="G2240" t="s">
        <v>277</v>
      </c>
      <c r="H2240" t="s">
        <v>2156</v>
      </c>
      <c r="I2240">
        <v>0</v>
      </c>
      <c r="J2240">
        <v>0</v>
      </c>
    </row>
    <row r="2241" spans="1:10" x14ac:dyDescent="0.25">
      <c r="A2241" t="s">
        <v>16264</v>
      </c>
      <c r="B2241" t="s">
        <v>11653</v>
      </c>
      <c r="C2241" t="s">
        <v>275</v>
      </c>
      <c r="D2241" t="s">
        <v>242</v>
      </c>
      <c r="E2241" t="s">
        <v>2051</v>
      </c>
      <c r="F2241" t="s">
        <v>276</v>
      </c>
      <c r="G2241" t="s">
        <v>277</v>
      </c>
      <c r="H2241" t="s">
        <v>2157</v>
      </c>
      <c r="I2241">
        <v>0</v>
      </c>
      <c r="J2241">
        <v>0</v>
      </c>
    </row>
    <row r="2242" spans="1:10" x14ac:dyDescent="0.25">
      <c r="A2242" t="s">
        <v>16265</v>
      </c>
      <c r="B2242" t="s">
        <v>11654</v>
      </c>
      <c r="C2242" t="s">
        <v>283</v>
      </c>
      <c r="D2242" t="s">
        <v>242</v>
      </c>
      <c r="E2242" t="s">
        <v>2051</v>
      </c>
      <c r="F2242" t="s">
        <v>284</v>
      </c>
      <c r="G2242" t="s">
        <v>285</v>
      </c>
      <c r="H2242" t="s">
        <v>2131</v>
      </c>
      <c r="I2242">
        <v>0.22963636363636364</v>
      </c>
      <c r="J2242">
        <v>0.43381818181818183</v>
      </c>
    </row>
    <row r="2243" spans="1:10" x14ac:dyDescent="0.25">
      <c r="A2243" t="s">
        <v>16266</v>
      </c>
      <c r="B2243" t="s">
        <v>11655</v>
      </c>
      <c r="C2243" t="s">
        <v>283</v>
      </c>
      <c r="D2243" t="s">
        <v>242</v>
      </c>
      <c r="E2243" t="s">
        <v>2051</v>
      </c>
      <c r="F2243" t="s">
        <v>284</v>
      </c>
      <c r="G2243" t="s">
        <v>285</v>
      </c>
      <c r="H2243" t="s">
        <v>2132</v>
      </c>
      <c r="I2243">
        <v>0.22963636363636364</v>
      </c>
      <c r="J2243">
        <v>0.43381818181818183</v>
      </c>
    </row>
    <row r="2244" spans="1:10" x14ac:dyDescent="0.25">
      <c r="A2244" t="s">
        <v>16267</v>
      </c>
      <c r="B2244" t="s">
        <v>11656</v>
      </c>
      <c r="C2244" t="s">
        <v>283</v>
      </c>
      <c r="D2244" t="s">
        <v>242</v>
      </c>
      <c r="E2244" t="s">
        <v>2051</v>
      </c>
      <c r="F2244" t="s">
        <v>284</v>
      </c>
      <c r="G2244" t="s">
        <v>285</v>
      </c>
      <c r="H2244" t="s">
        <v>2138</v>
      </c>
      <c r="I2244">
        <v>0.28720000000000001</v>
      </c>
      <c r="J2244">
        <v>0.48680000000000001</v>
      </c>
    </row>
    <row r="2245" spans="1:10" x14ac:dyDescent="0.25">
      <c r="A2245" t="s">
        <v>16268</v>
      </c>
      <c r="B2245" t="s">
        <v>11657</v>
      </c>
      <c r="C2245" t="s">
        <v>283</v>
      </c>
      <c r="D2245" t="s">
        <v>242</v>
      </c>
      <c r="E2245" t="s">
        <v>2051</v>
      </c>
      <c r="F2245" t="s">
        <v>284</v>
      </c>
      <c r="G2245" t="s">
        <v>285</v>
      </c>
      <c r="H2245" t="s">
        <v>2140</v>
      </c>
      <c r="I2245">
        <v>0.28720000000000001</v>
      </c>
      <c r="J2245">
        <v>0.48680000000000001</v>
      </c>
    </row>
    <row r="2246" spans="1:10" x14ac:dyDescent="0.25">
      <c r="A2246" t="s">
        <v>16269</v>
      </c>
      <c r="B2246" t="s">
        <v>11658</v>
      </c>
      <c r="C2246" t="s">
        <v>283</v>
      </c>
      <c r="D2246" t="s">
        <v>242</v>
      </c>
      <c r="E2246" t="s">
        <v>2051</v>
      </c>
      <c r="F2246" t="s">
        <v>284</v>
      </c>
      <c r="G2246" t="s">
        <v>285</v>
      </c>
      <c r="H2246" t="s">
        <v>2142</v>
      </c>
      <c r="I2246">
        <v>0.13950000000000001</v>
      </c>
      <c r="J2246">
        <v>0.312</v>
      </c>
    </row>
    <row r="2247" spans="1:10" x14ac:dyDescent="0.25">
      <c r="A2247" t="s">
        <v>16270</v>
      </c>
      <c r="B2247" t="s">
        <v>11659</v>
      </c>
      <c r="C2247" t="s">
        <v>283</v>
      </c>
      <c r="D2247" t="s">
        <v>242</v>
      </c>
      <c r="E2247" t="s">
        <v>2051</v>
      </c>
      <c r="F2247" t="s">
        <v>284</v>
      </c>
      <c r="G2247" t="s">
        <v>285</v>
      </c>
      <c r="H2247" t="s">
        <v>2144</v>
      </c>
      <c r="I2247">
        <v>0.13950000000000001</v>
      </c>
      <c r="J2247">
        <v>0.312</v>
      </c>
    </row>
    <row r="2248" spans="1:10" x14ac:dyDescent="0.25">
      <c r="A2248" t="s">
        <v>16271</v>
      </c>
      <c r="B2248" t="s">
        <v>11660</v>
      </c>
      <c r="C2248" t="s">
        <v>296</v>
      </c>
      <c r="D2248" t="s">
        <v>242</v>
      </c>
      <c r="E2248" t="s">
        <v>2051</v>
      </c>
      <c r="F2248" t="s">
        <v>297</v>
      </c>
      <c r="G2248" t="s">
        <v>298</v>
      </c>
      <c r="H2248" t="s">
        <v>2131</v>
      </c>
      <c r="I2248">
        <v>0.25484848484848482</v>
      </c>
      <c r="J2248">
        <v>0.50893939393939391</v>
      </c>
    </row>
    <row r="2249" spans="1:10" x14ac:dyDescent="0.25">
      <c r="A2249" t="s">
        <v>16272</v>
      </c>
      <c r="B2249" t="s">
        <v>11661</v>
      </c>
      <c r="C2249" t="s">
        <v>296</v>
      </c>
      <c r="D2249" t="s">
        <v>242</v>
      </c>
      <c r="E2249" t="s">
        <v>2051</v>
      </c>
      <c r="F2249" t="s">
        <v>297</v>
      </c>
      <c r="G2249" t="s">
        <v>298</v>
      </c>
      <c r="H2249" t="s">
        <v>2132</v>
      </c>
      <c r="I2249">
        <v>0.80142857142857138</v>
      </c>
      <c r="J2249">
        <v>0.80142857142857138</v>
      </c>
    </row>
    <row r="2250" spans="1:10" x14ac:dyDescent="0.25">
      <c r="A2250" t="s">
        <v>16273</v>
      </c>
      <c r="B2250" t="s">
        <v>11662</v>
      </c>
      <c r="C2250" t="s">
        <v>296</v>
      </c>
      <c r="D2250" t="s">
        <v>242</v>
      </c>
      <c r="E2250" t="s">
        <v>2051</v>
      </c>
      <c r="F2250" t="s">
        <v>297</v>
      </c>
      <c r="G2250" t="s">
        <v>298</v>
      </c>
      <c r="H2250" t="s">
        <v>2138</v>
      </c>
      <c r="I2250">
        <v>0.25488181818181821</v>
      </c>
      <c r="J2250">
        <v>0.52425454545454542</v>
      </c>
    </row>
    <row r="2251" spans="1:10" x14ac:dyDescent="0.25">
      <c r="A2251" t="s">
        <v>16274</v>
      </c>
      <c r="B2251" t="s">
        <v>11663</v>
      </c>
      <c r="C2251" t="s">
        <v>296</v>
      </c>
      <c r="D2251" t="s">
        <v>242</v>
      </c>
      <c r="E2251" t="s">
        <v>2051</v>
      </c>
      <c r="F2251" t="s">
        <v>297</v>
      </c>
      <c r="G2251" t="s">
        <v>298</v>
      </c>
      <c r="H2251" t="s">
        <v>2140</v>
      </c>
      <c r="I2251">
        <v>1</v>
      </c>
      <c r="J2251">
        <v>1</v>
      </c>
    </row>
    <row r="2252" spans="1:10" x14ac:dyDescent="0.25">
      <c r="A2252" t="s">
        <v>16275</v>
      </c>
      <c r="B2252" t="s">
        <v>11664</v>
      </c>
      <c r="C2252" t="s">
        <v>296</v>
      </c>
      <c r="D2252" t="s">
        <v>242</v>
      </c>
      <c r="E2252" t="s">
        <v>2051</v>
      </c>
      <c r="F2252" t="s">
        <v>297</v>
      </c>
      <c r="G2252" t="s">
        <v>298</v>
      </c>
      <c r="H2252" t="s">
        <v>2142</v>
      </c>
      <c r="I2252">
        <v>0.23529411764705882</v>
      </c>
      <c r="J2252">
        <v>0.47058823529411764</v>
      </c>
    </row>
    <row r="2253" spans="1:10" x14ac:dyDescent="0.25">
      <c r="A2253" t="s">
        <v>16276</v>
      </c>
      <c r="B2253" t="s">
        <v>11665</v>
      </c>
      <c r="C2253" t="s">
        <v>296</v>
      </c>
      <c r="D2253" t="s">
        <v>242</v>
      </c>
      <c r="E2253" t="s">
        <v>2051</v>
      </c>
      <c r="F2253" t="s">
        <v>297</v>
      </c>
      <c r="G2253" t="s">
        <v>298</v>
      </c>
      <c r="H2253" t="s">
        <v>2144</v>
      </c>
      <c r="I2253">
        <v>0.2413793103448276</v>
      </c>
      <c r="J2253">
        <v>0.48275862068965519</v>
      </c>
    </row>
    <row r="2254" spans="1:10" x14ac:dyDescent="0.25">
      <c r="A2254" t="s">
        <v>16277</v>
      </c>
      <c r="B2254" t="s">
        <v>11682</v>
      </c>
      <c r="C2254" t="s">
        <v>303</v>
      </c>
      <c r="D2254" t="s">
        <v>242</v>
      </c>
      <c r="E2254" t="s">
        <v>2051</v>
      </c>
      <c r="F2254" t="s">
        <v>304</v>
      </c>
      <c r="G2254" t="s">
        <v>305</v>
      </c>
      <c r="H2254" t="s">
        <v>2131</v>
      </c>
      <c r="I2254">
        <v>0.13333333333333333</v>
      </c>
      <c r="J2254">
        <v>0.33333333333333331</v>
      </c>
    </row>
    <row r="2255" spans="1:10" x14ac:dyDescent="0.25">
      <c r="A2255" t="s">
        <v>16278</v>
      </c>
      <c r="B2255" t="s">
        <v>11683</v>
      </c>
      <c r="C2255" t="s">
        <v>303</v>
      </c>
      <c r="D2255" t="s">
        <v>242</v>
      </c>
      <c r="E2255" t="s">
        <v>2051</v>
      </c>
      <c r="F2255" t="s">
        <v>304</v>
      </c>
      <c r="G2255" t="s">
        <v>305</v>
      </c>
      <c r="H2255" t="s">
        <v>2132</v>
      </c>
      <c r="I2255">
        <v>6.6666666666666666E-2</v>
      </c>
      <c r="J2255">
        <v>0.33333333333333331</v>
      </c>
    </row>
    <row r="2256" spans="1:10" x14ac:dyDescent="0.25">
      <c r="A2256" t="s">
        <v>16279</v>
      </c>
      <c r="B2256" t="s">
        <v>11684</v>
      </c>
      <c r="C2256" t="s">
        <v>303</v>
      </c>
      <c r="D2256" t="s">
        <v>242</v>
      </c>
      <c r="E2256" t="s">
        <v>2051</v>
      </c>
      <c r="F2256" t="s">
        <v>304</v>
      </c>
      <c r="G2256" t="s">
        <v>305</v>
      </c>
      <c r="H2256" t="s">
        <v>2136</v>
      </c>
      <c r="I2256">
        <v>0.13333333333333333</v>
      </c>
      <c r="J2256">
        <v>0.2</v>
      </c>
    </row>
    <row r="2257" spans="1:10" x14ac:dyDescent="0.25">
      <c r="A2257" t="s">
        <v>16280</v>
      </c>
      <c r="B2257" t="s">
        <v>11685</v>
      </c>
      <c r="C2257" t="s">
        <v>303</v>
      </c>
      <c r="D2257" t="s">
        <v>242</v>
      </c>
      <c r="E2257" t="s">
        <v>2051</v>
      </c>
      <c r="F2257" t="s">
        <v>304</v>
      </c>
      <c r="G2257" t="s">
        <v>305</v>
      </c>
      <c r="H2257" t="s">
        <v>2138</v>
      </c>
      <c r="I2257">
        <v>0.14285714285714285</v>
      </c>
      <c r="J2257">
        <v>0.17142857142857143</v>
      </c>
    </row>
    <row r="2258" spans="1:10" x14ac:dyDescent="0.25">
      <c r="A2258" t="s">
        <v>16281</v>
      </c>
      <c r="B2258" t="s">
        <v>11686</v>
      </c>
      <c r="C2258" t="s">
        <v>303</v>
      </c>
      <c r="D2258" t="s">
        <v>242</v>
      </c>
      <c r="E2258" t="s">
        <v>2051</v>
      </c>
      <c r="F2258" t="s">
        <v>304</v>
      </c>
      <c r="G2258" t="s">
        <v>305</v>
      </c>
      <c r="H2258" t="s">
        <v>2140</v>
      </c>
      <c r="I2258">
        <v>0.22</v>
      </c>
      <c r="J2258">
        <v>0.25</v>
      </c>
    </row>
    <row r="2259" spans="1:10" x14ac:dyDescent="0.25">
      <c r="A2259" t="s">
        <v>16282</v>
      </c>
      <c r="B2259" t="s">
        <v>11687</v>
      </c>
      <c r="C2259" t="s">
        <v>311</v>
      </c>
      <c r="D2259" t="s">
        <v>242</v>
      </c>
      <c r="E2259" t="s">
        <v>2051</v>
      </c>
      <c r="F2259" t="s">
        <v>312</v>
      </c>
      <c r="G2259" t="s">
        <v>313</v>
      </c>
      <c r="H2259" t="s">
        <v>2131</v>
      </c>
      <c r="I2259">
        <v>0.32301708081425562</v>
      </c>
      <c r="J2259">
        <v>0.6482297713825137</v>
      </c>
    </row>
    <row r="2260" spans="1:10" x14ac:dyDescent="0.25">
      <c r="A2260" t="s">
        <v>16283</v>
      </c>
      <c r="B2260" t="s">
        <v>11688</v>
      </c>
      <c r="C2260" t="s">
        <v>311</v>
      </c>
      <c r="D2260" t="s">
        <v>242</v>
      </c>
      <c r="E2260" t="s">
        <v>2051</v>
      </c>
      <c r="F2260" t="s">
        <v>312</v>
      </c>
      <c r="G2260" t="s">
        <v>313</v>
      </c>
      <c r="H2260" t="s">
        <v>2132</v>
      </c>
      <c r="I2260">
        <v>0.33812949640287771</v>
      </c>
      <c r="J2260">
        <v>0.33812949640287771</v>
      </c>
    </row>
    <row r="2261" spans="1:10" x14ac:dyDescent="0.25">
      <c r="A2261" t="s">
        <v>16284</v>
      </c>
      <c r="B2261" t="s">
        <v>11689</v>
      </c>
      <c r="C2261" t="s">
        <v>311</v>
      </c>
      <c r="D2261" t="s">
        <v>242</v>
      </c>
      <c r="E2261" t="s">
        <v>2051</v>
      </c>
      <c r="F2261" t="s">
        <v>312</v>
      </c>
      <c r="G2261" t="s">
        <v>313</v>
      </c>
      <c r="H2261" t="s">
        <v>2138</v>
      </c>
      <c r="I2261">
        <v>0.20318342800578992</v>
      </c>
      <c r="J2261">
        <v>0.67646281791379326</v>
      </c>
    </row>
    <row r="2262" spans="1:10" x14ac:dyDescent="0.25">
      <c r="A2262" t="s">
        <v>16285</v>
      </c>
      <c r="B2262" t="s">
        <v>11690</v>
      </c>
      <c r="C2262" t="s">
        <v>311</v>
      </c>
      <c r="D2262" t="s">
        <v>242</v>
      </c>
      <c r="E2262" t="s">
        <v>2051</v>
      </c>
      <c r="F2262" t="s">
        <v>312</v>
      </c>
      <c r="G2262" t="s">
        <v>313</v>
      </c>
      <c r="H2262" t="s">
        <v>2140</v>
      </c>
      <c r="I2262">
        <v>0.55757575757575761</v>
      </c>
      <c r="J2262">
        <v>0.55757575757575761</v>
      </c>
    </row>
    <row r="2263" spans="1:10" x14ac:dyDescent="0.25">
      <c r="A2263" t="s">
        <v>16286</v>
      </c>
      <c r="B2263" t="s">
        <v>11691</v>
      </c>
      <c r="C2263" t="s">
        <v>311</v>
      </c>
      <c r="D2263" t="s">
        <v>242</v>
      </c>
      <c r="E2263" t="s">
        <v>2051</v>
      </c>
      <c r="F2263" t="s">
        <v>312</v>
      </c>
      <c r="G2263" t="s">
        <v>313</v>
      </c>
      <c r="H2263" t="s">
        <v>2142</v>
      </c>
      <c r="I2263">
        <v>0</v>
      </c>
      <c r="J2263">
        <v>0</v>
      </c>
    </row>
    <row r="2264" spans="1:10" x14ac:dyDescent="0.25">
      <c r="A2264" t="s">
        <v>16287</v>
      </c>
      <c r="B2264" t="s">
        <v>11692</v>
      </c>
      <c r="C2264" t="s">
        <v>311</v>
      </c>
      <c r="D2264" t="s">
        <v>242</v>
      </c>
      <c r="E2264" t="s">
        <v>2051</v>
      </c>
      <c r="F2264" t="s">
        <v>312</v>
      </c>
      <c r="G2264" t="s">
        <v>313</v>
      </c>
      <c r="H2264" t="s">
        <v>2146</v>
      </c>
      <c r="I2264">
        <v>3.0238281117409458</v>
      </c>
      <c r="J2264">
        <v>3.4953365843356003</v>
      </c>
    </row>
    <row r="2265" spans="1:10" x14ac:dyDescent="0.25">
      <c r="A2265" t="s">
        <v>16288</v>
      </c>
      <c r="B2265" t="s">
        <v>11693</v>
      </c>
      <c r="C2265" t="s">
        <v>311</v>
      </c>
      <c r="D2265" t="s">
        <v>242</v>
      </c>
      <c r="E2265" t="s">
        <v>2051</v>
      </c>
      <c r="F2265" t="s">
        <v>312</v>
      </c>
      <c r="G2265" t="s">
        <v>313</v>
      </c>
      <c r="H2265" t="s">
        <v>2148</v>
      </c>
      <c r="I2265">
        <v>0.37777777777777777</v>
      </c>
      <c r="J2265">
        <v>0.37777777777777777</v>
      </c>
    </row>
    <row r="2266" spans="1:10" x14ac:dyDescent="0.25">
      <c r="A2266" t="s">
        <v>16289</v>
      </c>
      <c r="B2266" t="s">
        <v>11694</v>
      </c>
      <c r="C2266" t="s">
        <v>311</v>
      </c>
      <c r="D2266" t="s">
        <v>242</v>
      </c>
      <c r="E2266" t="s">
        <v>2051</v>
      </c>
      <c r="F2266" t="s">
        <v>312</v>
      </c>
      <c r="G2266" t="s">
        <v>313</v>
      </c>
      <c r="H2266" t="s">
        <v>2150</v>
      </c>
      <c r="I2266">
        <v>0.29981818181818182</v>
      </c>
      <c r="J2266">
        <v>0.63390909090909087</v>
      </c>
    </row>
    <row r="2267" spans="1:10" x14ac:dyDescent="0.25">
      <c r="A2267" t="s">
        <v>16290</v>
      </c>
      <c r="B2267" t="s">
        <v>11695</v>
      </c>
      <c r="C2267" t="s">
        <v>311</v>
      </c>
      <c r="D2267" t="s">
        <v>242</v>
      </c>
      <c r="E2267" t="s">
        <v>2051</v>
      </c>
      <c r="F2267" t="s">
        <v>312</v>
      </c>
      <c r="G2267" t="s">
        <v>313</v>
      </c>
      <c r="H2267" t="s">
        <v>2151</v>
      </c>
      <c r="I2267">
        <v>1.5800000000000002E-2</v>
      </c>
      <c r="J2267">
        <v>0.17635000000000001</v>
      </c>
    </row>
    <row r="2268" spans="1:10" x14ac:dyDescent="0.25">
      <c r="A2268" t="s">
        <v>16291</v>
      </c>
      <c r="B2268" t="s">
        <v>11696</v>
      </c>
      <c r="C2268" t="s">
        <v>311</v>
      </c>
      <c r="D2268" t="s">
        <v>242</v>
      </c>
      <c r="E2268" t="s">
        <v>2051</v>
      </c>
      <c r="F2268" t="s">
        <v>312</v>
      </c>
      <c r="G2268" t="s">
        <v>313</v>
      </c>
      <c r="H2268" t="s">
        <v>2152</v>
      </c>
      <c r="I2268">
        <v>0.34126984126984128</v>
      </c>
      <c r="J2268">
        <v>0.52380952380952384</v>
      </c>
    </row>
    <row r="2269" spans="1:10" x14ac:dyDescent="0.25">
      <c r="A2269" t="s">
        <v>16292</v>
      </c>
      <c r="B2269" t="s">
        <v>11697</v>
      </c>
      <c r="C2269" t="s">
        <v>311</v>
      </c>
      <c r="D2269" t="s">
        <v>242</v>
      </c>
      <c r="E2269" t="s">
        <v>2051</v>
      </c>
      <c r="F2269" t="s">
        <v>312</v>
      </c>
      <c r="G2269" t="s">
        <v>313</v>
      </c>
      <c r="H2269" t="s">
        <v>2154</v>
      </c>
      <c r="I2269">
        <v>0.2361111111111111</v>
      </c>
      <c r="J2269">
        <v>0.53472222222222221</v>
      </c>
    </row>
    <row r="2270" spans="1:10" x14ac:dyDescent="0.25">
      <c r="A2270" t="s">
        <v>16293</v>
      </c>
      <c r="B2270" t="s">
        <v>11698</v>
      </c>
      <c r="C2270" t="s">
        <v>311</v>
      </c>
      <c r="D2270" t="s">
        <v>242</v>
      </c>
      <c r="E2270" t="s">
        <v>2051</v>
      </c>
      <c r="F2270" t="s">
        <v>312</v>
      </c>
      <c r="G2270" t="s">
        <v>313</v>
      </c>
      <c r="H2270" t="s">
        <v>2156</v>
      </c>
      <c r="I2270">
        <v>0.44780714285714285</v>
      </c>
      <c r="J2270">
        <v>0.94186142857142852</v>
      </c>
    </row>
    <row r="2271" spans="1:10" x14ac:dyDescent="0.25">
      <c r="A2271" t="s">
        <v>16294</v>
      </c>
      <c r="B2271" t="s">
        <v>11699</v>
      </c>
      <c r="C2271" t="s">
        <v>311</v>
      </c>
      <c r="D2271" t="s">
        <v>242</v>
      </c>
      <c r="E2271" t="s">
        <v>2051</v>
      </c>
      <c r="F2271" t="s">
        <v>312</v>
      </c>
      <c r="G2271" t="s">
        <v>313</v>
      </c>
      <c r="H2271" t="s">
        <v>2157</v>
      </c>
      <c r="I2271">
        <v>3.7000000000000002E-3</v>
      </c>
      <c r="J2271">
        <v>0.55900000000000005</v>
      </c>
    </row>
    <row r="2272" spans="1:10" x14ac:dyDescent="0.25">
      <c r="A2272" t="s">
        <v>16295</v>
      </c>
      <c r="B2272" t="s">
        <v>11700</v>
      </c>
      <c r="C2272" t="s">
        <v>311</v>
      </c>
      <c r="D2272" t="s">
        <v>242</v>
      </c>
      <c r="E2272" t="s">
        <v>2051</v>
      </c>
      <c r="F2272" t="s">
        <v>312</v>
      </c>
      <c r="G2272" t="s">
        <v>313</v>
      </c>
      <c r="H2272" t="s">
        <v>2159</v>
      </c>
      <c r="I2272">
        <v>0.32319999999999999</v>
      </c>
      <c r="J2272">
        <v>0.76619999999999999</v>
      </c>
    </row>
    <row r="2273" spans="1:10" x14ac:dyDescent="0.25">
      <c r="A2273" t="s">
        <v>16296</v>
      </c>
      <c r="B2273" t="s">
        <v>11701</v>
      </c>
      <c r="C2273" t="s">
        <v>311</v>
      </c>
      <c r="D2273" t="s">
        <v>242</v>
      </c>
      <c r="E2273" t="s">
        <v>2051</v>
      </c>
      <c r="F2273" t="s">
        <v>312</v>
      </c>
      <c r="G2273" t="s">
        <v>313</v>
      </c>
      <c r="H2273" t="s">
        <v>2161</v>
      </c>
      <c r="I2273">
        <v>3.5714285714285713E-3</v>
      </c>
      <c r="J2273">
        <v>0.55700000000000005</v>
      </c>
    </row>
    <row r="2274" spans="1:10" x14ac:dyDescent="0.25">
      <c r="A2274" t="s">
        <v>16297</v>
      </c>
      <c r="B2274" t="s">
        <v>11702</v>
      </c>
      <c r="C2274" t="s">
        <v>311</v>
      </c>
      <c r="D2274" t="s">
        <v>242</v>
      </c>
      <c r="E2274" t="s">
        <v>2051</v>
      </c>
      <c r="F2274" t="s">
        <v>312</v>
      </c>
      <c r="G2274" t="s">
        <v>313</v>
      </c>
      <c r="H2274" t="s">
        <v>4423</v>
      </c>
      <c r="I2274" t="s">
        <v>9337</v>
      </c>
      <c r="J2274" t="s">
        <v>9337</v>
      </c>
    </row>
    <row r="2275" spans="1:10" x14ac:dyDescent="0.25">
      <c r="A2275" t="s">
        <v>16298</v>
      </c>
      <c r="B2275" t="s">
        <v>11703</v>
      </c>
      <c r="C2275" t="s">
        <v>311</v>
      </c>
      <c r="D2275" t="s">
        <v>242</v>
      </c>
      <c r="E2275" t="s">
        <v>2051</v>
      </c>
      <c r="F2275" t="s">
        <v>312</v>
      </c>
      <c r="G2275" t="s">
        <v>313</v>
      </c>
      <c r="H2275" t="s">
        <v>4424</v>
      </c>
      <c r="I2275">
        <v>0.18076923076923077</v>
      </c>
      <c r="J2275">
        <v>0.18076923076923077</v>
      </c>
    </row>
    <row r="2276" spans="1:10" x14ac:dyDescent="0.25">
      <c r="A2276" t="s">
        <v>16299</v>
      </c>
      <c r="B2276" t="s">
        <v>11704</v>
      </c>
      <c r="C2276" t="s">
        <v>311</v>
      </c>
      <c r="D2276" t="s">
        <v>242</v>
      </c>
      <c r="E2276" t="s">
        <v>2051</v>
      </c>
      <c r="F2276" t="s">
        <v>312</v>
      </c>
      <c r="G2276" t="s">
        <v>313</v>
      </c>
      <c r="H2276" t="s">
        <v>4427</v>
      </c>
      <c r="I2276">
        <v>0</v>
      </c>
      <c r="J2276">
        <v>0.45234708392603129</v>
      </c>
    </row>
    <row r="2277" spans="1:10" x14ac:dyDescent="0.25">
      <c r="A2277" t="s">
        <v>16300</v>
      </c>
      <c r="B2277" t="s">
        <v>11705</v>
      </c>
      <c r="C2277" t="s">
        <v>311</v>
      </c>
      <c r="D2277" t="s">
        <v>242</v>
      </c>
      <c r="E2277" t="s">
        <v>2051</v>
      </c>
      <c r="F2277" t="s">
        <v>312</v>
      </c>
      <c r="G2277" t="s">
        <v>313</v>
      </c>
      <c r="H2277" t="s">
        <v>4428</v>
      </c>
      <c r="I2277">
        <v>0</v>
      </c>
      <c r="J2277">
        <v>0</v>
      </c>
    </row>
    <row r="2278" spans="1:10" x14ac:dyDescent="0.25">
      <c r="A2278" t="s">
        <v>16301</v>
      </c>
      <c r="B2278" t="s">
        <v>11706</v>
      </c>
      <c r="C2278" t="s">
        <v>320</v>
      </c>
      <c r="D2278" t="s">
        <v>242</v>
      </c>
      <c r="E2278" t="s">
        <v>2051</v>
      </c>
      <c r="F2278" t="s">
        <v>122</v>
      </c>
      <c r="G2278" t="s">
        <v>123</v>
      </c>
      <c r="H2278" t="s">
        <v>2131</v>
      </c>
      <c r="I2278">
        <v>0.1</v>
      </c>
      <c r="J2278">
        <v>0.16</v>
      </c>
    </row>
    <row r="2279" spans="1:10" x14ac:dyDescent="0.25">
      <c r="A2279" t="s">
        <v>16302</v>
      </c>
      <c r="B2279" t="s">
        <v>11707</v>
      </c>
      <c r="C2279" t="s">
        <v>320</v>
      </c>
      <c r="D2279" t="s">
        <v>242</v>
      </c>
      <c r="E2279" t="s">
        <v>2051</v>
      </c>
      <c r="F2279" t="s">
        <v>122</v>
      </c>
      <c r="G2279" t="s">
        <v>123</v>
      </c>
      <c r="H2279" t="s">
        <v>2132</v>
      </c>
      <c r="I2279">
        <v>0.25252525252525254</v>
      </c>
      <c r="J2279">
        <v>0.90404040404040409</v>
      </c>
    </row>
    <row r="2280" spans="1:10" x14ac:dyDescent="0.25">
      <c r="A2280" t="s">
        <v>16303</v>
      </c>
      <c r="B2280" t="s">
        <v>11708</v>
      </c>
      <c r="C2280" t="s">
        <v>320</v>
      </c>
      <c r="D2280" t="s">
        <v>242</v>
      </c>
      <c r="E2280" t="s">
        <v>2051</v>
      </c>
      <c r="F2280" t="s">
        <v>122</v>
      </c>
      <c r="G2280" t="s">
        <v>123</v>
      </c>
      <c r="H2280" t="s">
        <v>2138</v>
      </c>
      <c r="I2280">
        <v>0.18449074074074073</v>
      </c>
      <c r="J2280">
        <v>0.2951388888888889</v>
      </c>
    </row>
    <row r="2281" spans="1:10" x14ac:dyDescent="0.25">
      <c r="A2281" t="s">
        <v>16304</v>
      </c>
      <c r="B2281" t="s">
        <v>11709</v>
      </c>
      <c r="C2281" t="s">
        <v>320</v>
      </c>
      <c r="D2281" t="s">
        <v>242</v>
      </c>
      <c r="E2281" t="s">
        <v>2051</v>
      </c>
      <c r="F2281" t="s">
        <v>122</v>
      </c>
      <c r="G2281" t="s">
        <v>123</v>
      </c>
      <c r="H2281" t="s">
        <v>2140</v>
      </c>
      <c r="I2281">
        <v>0.13657407407407407</v>
      </c>
      <c r="J2281">
        <v>0.2951388888888889</v>
      </c>
    </row>
    <row r="2282" spans="1:10" x14ac:dyDescent="0.25">
      <c r="A2282" t="s">
        <v>16305</v>
      </c>
      <c r="B2282" t="s">
        <v>11798</v>
      </c>
      <c r="C2282" t="s">
        <v>396</v>
      </c>
      <c r="D2282" t="s">
        <v>391</v>
      </c>
      <c r="E2282" t="s">
        <v>2054</v>
      </c>
      <c r="F2282" t="s">
        <v>257</v>
      </c>
      <c r="G2282" t="s">
        <v>258</v>
      </c>
      <c r="H2282" t="s">
        <v>2131</v>
      </c>
      <c r="I2282">
        <v>0.25</v>
      </c>
      <c r="J2282">
        <v>0.5</v>
      </c>
    </row>
    <row r="2283" spans="1:10" x14ac:dyDescent="0.25">
      <c r="A2283" t="s">
        <v>16306</v>
      </c>
      <c r="B2283" t="s">
        <v>11799</v>
      </c>
      <c r="C2283" t="s">
        <v>396</v>
      </c>
      <c r="D2283" t="s">
        <v>391</v>
      </c>
      <c r="E2283" t="s">
        <v>2054</v>
      </c>
      <c r="F2283" t="s">
        <v>257</v>
      </c>
      <c r="G2283" t="s">
        <v>258</v>
      </c>
      <c r="H2283" t="s">
        <v>2132</v>
      </c>
      <c r="I2283">
        <v>0.25</v>
      </c>
      <c r="J2283">
        <v>0.5</v>
      </c>
    </row>
    <row r="2284" spans="1:10" x14ac:dyDescent="0.25">
      <c r="A2284" t="s">
        <v>16307</v>
      </c>
      <c r="B2284" t="s">
        <v>11800</v>
      </c>
      <c r="C2284" t="s">
        <v>396</v>
      </c>
      <c r="D2284" t="s">
        <v>391</v>
      </c>
      <c r="E2284" t="s">
        <v>2054</v>
      </c>
      <c r="F2284" t="s">
        <v>257</v>
      </c>
      <c r="G2284" t="s">
        <v>258</v>
      </c>
      <c r="H2284" t="s">
        <v>2138</v>
      </c>
      <c r="I2284">
        <v>0.24999968350988686</v>
      </c>
      <c r="J2284">
        <v>0.4999997122817153</v>
      </c>
    </row>
    <row r="2285" spans="1:10" x14ac:dyDescent="0.25">
      <c r="A2285" t="s">
        <v>16308</v>
      </c>
      <c r="B2285" t="s">
        <v>11801</v>
      </c>
      <c r="C2285" t="s">
        <v>396</v>
      </c>
      <c r="D2285" t="s">
        <v>391</v>
      </c>
      <c r="E2285" t="s">
        <v>2054</v>
      </c>
      <c r="F2285" t="s">
        <v>257</v>
      </c>
      <c r="G2285" t="s">
        <v>258</v>
      </c>
      <c r="H2285" t="s">
        <v>2140</v>
      </c>
      <c r="I2285">
        <v>0.25</v>
      </c>
      <c r="J2285">
        <v>0.5</v>
      </c>
    </row>
    <row r="2286" spans="1:10" x14ac:dyDescent="0.25">
      <c r="A2286" t="s">
        <v>16309</v>
      </c>
      <c r="B2286" t="s">
        <v>11802</v>
      </c>
      <c r="C2286" t="s">
        <v>397</v>
      </c>
      <c r="D2286" t="s">
        <v>391</v>
      </c>
      <c r="E2286" t="s">
        <v>2054</v>
      </c>
      <c r="F2286" t="s">
        <v>267</v>
      </c>
      <c r="G2286" t="s">
        <v>268</v>
      </c>
      <c r="H2286" t="s">
        <v>2131</v>
      </c>
      <c r="I2286">
        <v>0.25</v>
      </c>
      <c r="J2286">
        <v>0.5</v>
      </c>
    </row>
    <row r="2287" spans="1:10" x14ac:dyDescent="0.25">
      <c r="A2287" t="s">
        <v>16310</v>
      </c>
      <c r="B2287" t="s">
        <v>11803</v>
      </c>
      <c r="C2287" t="s">
        <v>397</v>
      </c>
      <c r="D2287" t="s">
        <v>391</v>
      </c>
      <c r="E2287" t="s">
        <v>2054</v>
      </c>
      <c r="F2287" t="s">
        <v>267</v>
      </c>
      <c r="G2287" t="s">
        <v>268</v>
      </c>
      <c r="H2287" t="s">
        <v>2132</v>
      </c>
      <c r="I2287">
        <v>0.25</v>
      </c>
      <c r="J2287">
        <v>0.5</v>
      </c>
    </row>
    <row r="2288" spans="1:10" x14ac:dyDescent="0.25">
      <c r="A2288" t="s">
        <v>16311</v>
      </c>
      <c r="B2288" t="s">
        <v>11804</v>
      </c>
      <c r="C2288" t="s">
        <v>397</v>
      </c>
      <c r="D2288" t="s">
        <v>391</v>
      </c>
      <c r="E2288" t="s">
        <v>2054</v>
      </c>
      <c r="F2288" t="s">
        <v>267</v>
      </c>
      <c r="G2288" t="s">
        <v>268</v>
      </c>
      <c r="H2288" t="s">
        <v>2138</v>
      </c>
      <c r="I2288">
        <v>0.25247524752475248</v>
      </c>
      <c r="J2288">
        <v>0.5</v>
      </c>
    </row>
    <row r="2289" spans="1:10" x14ac:dyDescent="0.25">
      <c r="A2289" t="s">
        <v>16312</v>
      </c>
      <c r="B2289" t="s">
        <v>11805</v>
      </c>
      <c r="C2289" t="s">
        <v>397</v>
      </c>
      <c r="D2289" t="s">
        <v>391</v>
      </c>
      <c r="E2289" t="s">
        <v>2054</v>
      </c>
      <c r="F2289" t="s">
        <v>267</v>
      </c>
      <c r="G2289" t="s">
        <v>268</v>
      </c>
      <c r="H2289" t="s">
        <v>2142</v>
      </c>
      <c r="I2289">
        <v>0.25</v>
      </c>
      <c r="J2289">
        <v>0.5</v>
      </c>
    </row>
    <row r="2290" spans="1:10" x14ac:dyDescent="0.25">
      <c r="A2290" t="s">
        <v>16313</v>
      </c>
      <c r="B2290" t="s">
        <v>11806</v>
      </c>
      <c r="C2290" t="s">
        <v>397</v>
      </c>
      <c r="D2290" t="s">
        <v>391</v>
      </c>
      <c r="E2290" t="s">
        <v>2054</v>
      </c>
      <c r="F2290" t="s">
        <v>267</v>
      </c>
      <c r="G2290" t="s">
        <v>268</v>
      </c>
      <c r="H2290" t="s">
        <v>2144</v>
      </c>
      <c r="I2290">
        <v>1</v>
      </c>
      <c r="J2290">
        <v>1</v>
      </c>
    </row>
    <row r="2291" spans="1:10" x14ac:dyDescent="0.25">
      <c r="A2291" t="s">
        <v>16314</v>
      </c>
      <c r="B2291" t="s">
        <v>11807</v>
      </c>
      <c r="C2291" t="s">
        <v>398</v>
      </c>
      <c r="D2291" t="s">
        <v>391</v>
      </c>
      <c r="E2291" t="s">
        <v>2054</v>
      </c>
      <c r="F2291" t="s">
        <v>276</v>
      </c>
      <c r="G2291" t="s">
        <v>277</v>
      </c>
      <c r="H2291" t="s">
        <v>2131</v>
      </c>
      <c r="I2291">
        <v>0.25</v>
      </c>
      <c r="J2291">
        <v>0.5</v>
      </c>
    </row>
    <row r="2292" spans="1:10" x14ac:dyDescent="0.25">
      <c r="A2292" t="s">
        <v>16315</v>
      </c>
      <c r="B2292" t="s">
        <v>11808</v>
      </c>
      <c r="C2292" t="s">
        <v>398</v>
      </c>
      <c r="D2292" t="s">
        <v>391</v>
      </c>
      <c r="E2292" t="s">
        <v>2054</v>
      </c>
      <c r="F2292" t="s">
        <v>276</v>
      </c>
      <c r="G2292" t="s">
        <v>277</v>
      </c>
      <c r="H2292" t="s">
        <v>2132</v>
      </c>
      <c r="I2292">
        <v>0.25</v>
      </c>
      <c r="J2292">
        <v>0.5</v>
      </c>
    </row>
    <row r="2293" spans="1:10" x14ac:dyDescent="0.25">
      <c r="A2293" t="s">
        <v>16316</v>
      </c>
      <c r="B2293" t="s">
        <v>11809</v>
      </c>
      <c r="C2293" t="s">
        <v>398</v>
      </c>
      <c r="D2293" t="s">
        <v>391</v>
      </c>
      <c r="E2293" t="s">
        <v>2054</v>
      </c>
      <c r="F2293" t="s">
        <v>276</v>
      </c>
      <c r="G2293" t="s">
        <v>277</v>
      </c>
      <c r="H2293" t="s">
        <v>2136</v>
      </c>
      <c r="I2293">
        <v>0</v>
      </c>
      <c r="J2293">
        <v>0</v>
      </c>
    </row>
    <row r="2294" spans="1:10" x14ac:dyDescent="0.25">
      <c r="A2294" t="s">
        <v>16317</v>
      </c>
      <c r="B2294" t="s">
        <v>11810</v>
      </c>
      <c r="C2294" t="s">
        <v>398</v>
      </c>
      <c r="D2294" t="s">
        <v>391</v>
      </c>
      <c r="E2294" t="s">
        <v>2054</v>
      </c>
      <c r="F2294" t="s">
        <v>276</v>
      </c>
      <c r="G2294" t="s">
        <v>277</v>
      </c>
      <c r="H2294" t="s">
        <v>4450</v>
      </c>
      <c r="I2294">
        <v>0.25</v>
      </c>
      <c r="J2294">
        <v>0.5</v>
      </c>
    </row>
    <row r="2295" spans="1:10" x14ac:dyDescent="0.25">
      <c r="A2295" t="s">
        <v>16318</v>
      </c>
      <c r="B2295" t="s">
        <v>11811</v>
      </c>
      <c r="C2295" t="s">
        <v>398</v>
      </c>
      <c r="D2295" t="s">
        <v>391</v>
      </c>
      <c r="E2295" t="s">
        <v>2054</v>
      </c>
      <c r="F2295" t="s">
        <v>276</v>
      </c>
      <c r="G2295" t="s">
        <v>277</v>
      </c>
      <c r="H2295" t="s">
        <v>2140</v>
      </c>
      <c r="I2295">
        <v>0</v>
      </c>
      <c r="J2295">
        <v>0</v>
      </c>
    </row>
    <row r="2296" spans="1:10" x14ac:dyDescent="0.25">
      <c r="A2296" t="s">
        <v>16319</v>
      </c>
      <c r="B2296" t="s">
        <v>11812</v>
      </c>
      <c r="C2296" t="s">
        <v>398</v>
      </c>
      <c r="D2296" t="s">
        <v>391</v>
      </c>
      <c r="E2296" t="s">
        <v>2054</v>
      </c>
      <c r="F2296" t="s">
        <v>276</v>
      </c>
      <c r="G2296" t="s">
        <v>277</v>
      </c>
      <c r="H2296" t="s">
        <v>2142</v>
      </c>
      <c r="I2296">
        <v>0.25</v>
      </c>
      <c r="J2296">
        <v>0.25</v>
      </c>
    </row>
    <row r="2297" spans="1:10" x14ac:dyDescent="0.25">
      <c r="A2297" t="s">
        <v>16320</v>
      </c>
      <c r="B2297" t="s">
        <v>11813</v>
      </c>
      <c r="C2297" t="s">
        <v>398</v>
      </c>
      <c r="D2297" t="s">
        <v>391</v>
      </c>
      <c r="E2297" t="s">
        <v>2054</v>
      </c>
      <c r="F2297" t="s">
        <v>276</v>
      </c>
      <c r="G2297" t="s">
        <v>277</v>
      </c>
      <c r="H2297" t="s">
        <v>2144</v>
      </c>
      <c r="I2297">
        <v>0.25</v>
      </c>
      <c r="J2297">
        <v>0.25</v>
      </c>
    </row>
    <row r="2298" spans="1:10" x14ac:dyDescent="0.25">
      <c r="A2298" t="s">
        <v>16321</v>
      </c>
      <c r="B2298" t="s">
        <v>11814</v>
      </c>
      <c r="C2298" t="s">
        <v>399</v>
      </c>
      <c r="D2298" t="s">
        <v>391</v>
      </c>
      <c r="E2298" t="s">
        <v>2054</v>
      </c>
      <c r="F2298" t="s">
        <v>284</v>
      </c>
      <c r="G2298" t="s">
        <v>285</v>
      </c>
      <c r="H2298" t="s">
        <v>2131</v>
      </c>
      <c r="I2298">
        <v>0.25</v>
      </c>
      <c r="J2298">
        <v>0.5</v>
      </c>
    </row>
    <row r="2299" spans="1:10" x14ac:dyDescent="0.25">
      <c r="A2299" t="s">
        <v>16322</v>
      </c>
      <c r="B2299" t="s">
        <v>11815</v>
      </c>
      <c r="C2299" t="s">
        <v>399</v>
      </c>
      <c r="D2299" t="s">
        <v>391</v>
      </c>
      <c r="E2299" t="s">
        <v>2054</v>
      </c>
      <c r="F2299" t="s">
        <v>284</v>
      </c>
      <c r="G2299" t="s">
        <v>285</v>
      </c>
      <c r="H2299" t="s">
        <v>2132</v>
      </c>
      <c r="I2299">
        <v>0</v>
      </c>
      <c r="J2299">
        <v>0</v>
      </c>
    </row>
    <row r="2300" spans="1:10" x14ac:dyDescent="0.25">
      <c r="A2300" t="s">
        <v>16323</v>
      </c>
      <c r="B2300" t="s">
        <v>11816</v>
      </c>
      <c r="C2300" t="s">
        <v>399</v>
      </c>
      <c r="D2300" t="s">
        <v>391</v>
      </c>
      <c r="E2300" t="s">
        <v>2054</v>
      </c>
      <c r="F2300" t="s">
        <v>284</v>
      </c>
      <c r="G2300" t="s">
        <v>285</v>
      </c>
      <c r="H2300" t="s">
        <v>2138</v>
      </c>
      <c r="I2300">
        <v>0.25141242937853109</v>
      </c>
      <c r="J2300">
        <v>0.5</v>
      </c>
    </row>
    <row r="2301" spans="1:10" x14ac:dyDescent="0.25">
      <c r="A2301" t="s">
        <v>16324</v>
      </c>
      <c r="B2301" t="s">
        <v>11817</v>
      </c>
      <c r="C2301" t="s">
        <v>399</v>
      </c>
      <c r="D2301" t="s">
        <v>391</v>
      </c>
      <c r="E2301" t="s">
        <v>2054</v>
      </c>
      <c r="F2301" t="s">
        <v>284</v>
      </c>
      <c r="G2301" t="s">
        <v>285</v>
      </c>
      <c r="H2301" t="s">
        <v>2140</v>
      </c>
      <c r="I2301">
        <v>0.25141242937853109</v>
      </c>
      <c r="J2301">
        <v>0.5</v>
      </c>
    </row>
    <row r="2302" spans="1:10" x14ac:dyDescent="0.25">
      <c r="A2302" t="s">
        <v>16325</v>
      </c>
      <c r="B2302" t="s">
        <v>11818</v>
      </c>
      <c r="C2302" t="s">
        <v>400</v>
      </c>
      <c r="D2302" t="s">
        <v>391</v>
      </c>
      <c r="E2302" t="s">
        <v>2054</v>
      </c>
      <c r="F2302" t="s">
        <v>297</v>
      </c>
      <c r="G2302" t="s">
        <v>298</v>
      </c>
      <c r="H2302" t="s">
        <v>2131</v>
      </c>
      <c r="I2302">
        <v>0.47894736842105262</v>
      </c>
      <c r="J2302">
        <v>0.5</v>
      </c>
    </row>
    <row r="2303" spans="1:10" x14ac:dyDescent="0.25">
      <c r="A2303" t="s">
        <v>16326</v>
      </c>
      <c r="B2303" t="s">
        <v>11819</v>
      </c>
      <c r="C2303" t="s">
        <v>400</v>
      </c>
      <c r="D2303" t="s">
        <v>391</v>
      </c>
      <c r="E2303" t="s">
        <v>2054</v>
      </c>
      <c r="F2303" t="s">
        <v>297</v>
      </c>
      <c r="G2303" t="s">
        <v>298</v>
      </c>
      <c r="H2303" t="s">
        <v>2132</v>
      </c>
      <c r="I2303">
        <v>1</v>
      </c>
      <c r="J2303">
        <v>1</v>
      </c>
    </row>
    <row r="2304" spans="1:10" x14ac:dyDescent="0.25">
      <c r="A2304" t="s">
        <v>16327</v>
      </c>
      <c r="B2304" t="s">
        <v>11820</v>
      </c>
      <c r="C2304" t="s">
        <v>390</v>
      </c>
      <c r="D2304" t="s">
        <v>391</v>
      </c>
      <c r="E2304" t="s">
        <v>2054</v>
      </c>
      <c r="F2304" t="s">
        <v>247</v>
      </c>
      <c r="G2304" t="s">
        <v>248</v>
      </c>
      <c r="H2304" t="s">
        <v>2131</v>
      </c>
      <c r="I2304">
        <v>0.25005076142131982</v>
      </c>
      <c r="J2304">
        <v>0.5</v>
      </c>
    </row>
    <row r="2305" spans="1:10" x14ac:dyDescent="0.25">
      <c r="A2305" t="s">
        <v>16328</v>
      </c>
      <c r="B2305" t="s">
        <v>11821</v>
      </c>
      <c r="C2305" t="s">
        <v>390</v>
      </c>
      <c r="D2305" t="s">
        <v>391</v>
      </c>
      <c r="E2305" t="s">
        <v>2054</v>
      </c>
      <c r="F2305" t="s">
        <v>247</v>
      </c>
      <c r="G2305" t="s">
        <v>248</v>
      </c>
      <c r="H2305" t="s">
        <v>2132</v>
      </c>
      <c r="I2305">
        <v>0.25</v>
      </c>
      <c r="J2305">
        <v>0.5</v>
      </c>
    </row>
    <row r="2306" spans="1:10" x14ac:dyDescent="0.25">
      <c r="A2306" t="s">
        <v>16329</v>
      </c>
      <c r="B2306" t="s">
        <v>11822</v>
      </c>
      <c r="C2306" t="s">
        <v>390</v>
      </c>
      <c r="D2306" t="s">
        <v>391</v>
      </c>
      <c r="E2306" t="s">
        <v>2054</v>
      </c>
      <c r="F2306" t="s">
        <v>247</v>
      </c>
      <c r="G2306" t="s">
        <v>248</v>
      </c>
      <c r="H2306" t="s">
        <v>2138</v>
      </c>
      <c r="I2306">
        <v>0.25002247191011234</v>
      </c>
      <c r="J2306">
        <v>0.5</v>
      </c>
    </row>
    <row r="2307" spans="1:10" x14ac:dyDescent="0.25">
      <c r="A2307" t="s">
        <v>16330</v>
      </c>
      <c r="B2307" t="s">
        <v>11823</v>
      </c>
      <c r="C2307" t="s">
        <v>390</v>
      </c>
      <c r="D2307" t="s">
        <v>391</v>
      </c>
      <c r="E2307" t="s">
        <v>2054</v>
      </c>
      <c r="F2307" t="s">
        <v>247</v>
      </c>
      <c r="G2307" t="s">
        <v>248</v>
      </c>
      <c r="H2307" t="s">
        <v>2140</v>
      </c>
      <c r="I2307">
        <v>0.2499868039060438</v>
      </c>
      <c r="J2307">
        <v>0.50002639218791234</v>
      </c>
    </row>
    <row r="2308" spans="1:10" x14ac:dyDescent="0.25">
      <c r="A2308" t="s">
        <v>16331</v>
      </c>
      <c r="B2308" t="s">
        <v>11824</v>
      </c>
      <c r="C2308" t="s">
        <v>390</v>
      </c>
      <c r="D2308" t="s">
        <v>391</v>
      </c>
      <c r="E2308" t="s">
        <v>2054</v>
      </c>
      <c r="F2308" t="s">
        <v>247</v>
      </c>
      <c r="G2308" t="s">
        <v>248</v>
      </c>
      <c r="H2308" t="s">
        <v>2142</v>
      </c>
      <c r="I2308">
        <v>0.25111111111111112</v>
      </c>
      <c r="J2308">
        <v>0.5</v>
      </c>
    </row>
    <row r="2309" spans="1:10" x14ac:dyDescent="0.25">
      <c r="A2309" t="s">
        <v>16332</v>
      </c>
      <c r="B2309" t="s">
        <v>11825</v>
      </c>
      <c r="C2309" t="s">
        <v>390</v>
      </c>
      <c r="D2309" t="s">
        <v>391</v>
      </c>
      <c r="E2309" t="s">
        <v>2054</v>
      </c>
      <c r="F2309" t="s">
        <v>247</v>
      </c>
      <c r="G2309" t="s">
        <v>248</v>
      </c>
      <c r="H2309" t="s">
        <v>2144</v>
      </c>
      <c r="I2309">
        <v>0.25109170305676853</v>
      </c>
      <c r="J2309">
        <v>0.5</v>
      </c>
    </row>
    <row r="2310" spans="1:10" x14ac:dyDescent="0.25">
      <c r="A2310" t="s">
        <v>16333</v>
      </c>
      <c r="B2310" t="s">
        <v>11826</v>
      </c>
      <c r="C2310" t="s">
        <v>390</v>
      </c>
      <c r="D2310" t="s">
        <v>391</v>
      </c>
      <c r="E2310" t="s">
        <v>2054</v>
      </c>
      <c r="F2310" t="s">
        <v>247</v>
      </c>
      <c r="G2310" t="s">
        <v>248</v>
      </c>
      <c r="H2310" t="s">
        <v>2146</v>
      </c>
      <c r="I2310">
        <v>0.25000291242908235</v>
      </c>
      <c r="J2310">
        <v>0.5</v>
      </c>
    </row>
    <row r="2311" spans="1:10" x14ac:dyDescent="0.25">
      <c r="A2311" t="s">
        <v>16334</v>
      </c>
      <c r="B2311" t="s">
        <v>11827</v>
      </c>
      <c r="C2311" t="s">
        <v>390</v>
      </c>
      <c r="D2311" t="s">
        <v>391</v>
      </c>
      <c r="E2311" t="s">
        <v>2054</v>
      </c>
      <c r="F2311" t="s">
        <v>247</v>
      </c>
      <c r="G2311" t="s">
        <v>248</v>
      </c>
      <c r="H2311" t="s">
        <v>2148</v>
      </c>
      <c r="I2311">
        <v>0.25000289979469453</v>
      </c>
      <c r="J2311">
        <v>0.5</v>
      </c>
    </row>
    <row r="2312" spans="1:10" x14ac:dyDescent="0.25">
      <c r="A2312" t="s">
        <v>16335</v>
      </c>
      <c r="B2312" t="s">
        <v>11828</v>
      </c>
      <c r="C2312" t="s">
        <v>390</v>
      </c>
      <c r="D2312" t="s">
        <v>391</v>
      </c>
      <c r="E2312" t="s">
        <v>2054</v>
      </c>
      <c r="F2312" t="s">
        <v>247</v>
      </c>
      <c r="G2312" t="s">
        <v>248</v>
      </c>
      <c r="H2312" t="s">
        <v>2150</v>
      </c>
      <c r="I2312">
        <v>0.25042444821731746</v>
      </c>
      <c r="J2312">
        <v>0.5</v>
      </c>
    </row>
    <row r="2313" spans="1:10" x14ac:dyDescent="0.25">
      <c r="A2313" t="s">
        <v>16336</v>
      </c>
      <c r="B2313" t="s">
        <v>11829</v>
      </c>
      <c r="C2313" t="s">
        <v>390</v>
      </c>
      <c r="D2313" t="s">
        <v>391</v>
      </c>
      <c r="E2313" t="s">
        <v>2054</v>
      </c>
      <c r="F2313" t="s">
        <v>247</v>
      </c>
      <c r="G2313" t="s">
        <v>248</v>
      </c>
      <c r="H2313" t="s">
        <v>2151</v>
      </c>
      <c r="I2313">
        <v>0.25042444821731746</v>
      </c>
      <c r="J2313">
        <v>0.5</v>
      </c>
    </row>
    <row r="2314" spans="1:10" x14ac:dyDescent="0.25">
      <c r="A2314" t="s">
        <v>16337</v>
      </c>
      <c r="B2314" t="s">
        <v>11830</v>
      </c>
      <c r="C2314" t="s">
        <v>401</v>
      </c>
      <c r="D2314" t="s">
        <v>391</v>
      </c>
      <c r="E2314" t="s">
        <v>2054</v>
      </c>
      <c r="F2314" t="s">
        <v>304</v>
      </c>
      <c r="G2314" t="s">
        <v>305</v>
      </c>
      <c r="H2314" t="s">
        <v>2131</v>
      </c>
      <c r="I2314">
        <v>0.25028571428571428</v>
      </c>
      <c r="J2314">
        <v>0.50057142857142856</v>
      </c>
    </row>
    <row r="2315" spans="1:10" x14ac:dyDescent="0.25">
      <c r="A2315" t="s">
        <v>16338</v>
      </c>
      <c r="B2315" t="s">
        <v>11831</v>
      </c>
      <c r="C2315" t="s">
        <v>401</v>
      </c>
      <c r="D2315" t="s">
        <v>391</v>
      </c>
      <c r="E2315" t="s">
        <v>2054</v>
      </c>
      <c r="F2315" t="s">
        <v>304</v>
      </c>
      <c r="G2315" t="s">
        <v>305</v>
      </c>
      <c r="H2315" t="s">
        <v>2138</v>
      </c>
      <c r="I2315">
        <v>0.25</v>
      </c>
      <c r="J2315">
        <v>0.5</v>
      </c>
    </row>
    <row r="2316" spans="1:10" x14ac:dyDescent="0.25">
      <c r="A2316" t="s">
        <v>16339</v>
      </c>
      <c r="B2316" t="s">
        <v>11832</v>
      </c>
      <c r="C2316" t="s">
        <v>402</v>
      </c>
      <c r="D2316" t="s">
        <v>391</v>
      </c>
      <c r="E2316" t="s">
        <v>2054</v>
      </c>
      <c r="F2316" t="s">
        <v>312</v>
      </c>
      <c r="G2316" t="s">
        <v>313</v>
      </c>
      <c r="H2316" t="s">
        <v>2131</v>
      </c>
      <c r="I2316">
        <v>0.5</v>
      </c>
      <c r="J2316">
        <v>0.5</v>
      </c>
    </row>
    <row r="2317" spans="1:10" x14ac:dyDescent="0.25">
      <c r="A2317" t="s">
        <v>16340</v>
      </c>
      <c r="B2317" t="s">
        <v>11833</v>
      </c>
      <c r="C2317" t="s">
        <v>402</v>
      </c>
      <c r="D2317" t="s">
        <v>391</v>
      </c>
      <c r="E2317" t="s">
        <v>2054</v>
      </c>
      <c r="F2317" t="s">
        <v>312</v>
      </c>
      <c r="G2317" t="s">
        <v>313</v>
      </c>
      <c r="H2317" t="s">
        <v>2138</v>
      </c>
      <c r="I2317">
        <v>0.25</v>
      </c>
      <c r="J2317">
        <v>0.5</v>
      </c>
    </row>
    <row r="2318" spans="1:10" x14ac:dyDescent="0.25">
      <c r="A2318" t="s">
        <v>16341</v>
      </c>
      <c r="B2318" t="s">
        <v>11834</v>
      </c>
      <c r="C2318" t="s">
        <v>402</v>
      </c>
      <c r="D2318" t="s">
        <v>391</v>
      </c>
      <c r="E2318" t="s">
        <v>2054</v>
      </c>
      <c r="F2318" t="s">
        <v>312</v>
      </c>
      <c r="G2318" t="s">
        <v>313</v>
      </c>
      <c r="H2318" t="s">
        <v>2140</v>
      </c>
      <c r="I2318">
        <v>0.25</v>
      </c>
      <c r="J2318">
        <v>0.5</v>
      </c>
    </row>
    <row r="2319" spans="1:10" x14ac:dyDescent="0.25">
      <c r="A2319" t="s">
        <v>16342</v>
      </c>
      <c r="B2319" t="s">
        <v>11835</v>
      </c>
      <c r="C2319" t="s">
        <v>405</v>
      </c>
      <c r="D2319" t="s">
        <v>391</v>
      </c>
      <c r="E2319" t="s">
        <v>2054</v>
      </c>
      <c r="F2319" t="s">
        <v>122</v>
      </c>
      <c r="G2319" t="s">
        <v>123</v>
      </c>
      <c r="H2319" t="s">
        <v>2131</v>
      </c>
      <c r="I2319">
        <v>0.25</v>
      </c>
      <c r="J2319">
        <v>0.5</v>
      </c>
    </row>
    <row r="2320" spans="1:10" x14ac:dyDescent="0.25">
      <c r="A2320" t="s">
        <v>16343</v>
      </c>
      <c r="B2320" t="s">
        <v>11836</v>
      </c>
      <c r="C2320" t="s">
        <v>405</v>
      </c>
      <c r="D2320" t="s">
        <v>391</v>
      </c>
      <c r="E2320" t="s">
        <v>2054</v>
      </c>
      <c r="F2320" t="s">
        <v>122</v>
      </c>
      <c r="G2320" t="s">
        <v>123</v>
      </c>
      <c r="H2320" t="s">
        <v>2132</v>
      </c>
      <c r="I2320">
        <v>4.3</v>
      </c>
      <c r="J2320">
        <v>0.5</v>
      </c>
    </row>
    <row r="2321" spans="1:10" x14ac:dyDescent="0.25">
      <c r="A2321" t="s">
        <v>16344</v>
      </c>
      <c r="B2321" t="s">
        <v>11837</v>
      </c>
      <c r="C2321" t="s">
        <v>405</v>
      </c>
      <c r="D2321" t="s">
        <v>391</v>
      </c>
      <c r="E2321" t="s">
        <v>2054</v>
      </c>
      <c r="F2321" t="s">
        <v>122</v>
      </c>
      <c r="G2321" t="s">
        <v>123</v>
      </c>
      <c r="H2321" t="s">
        <v>2138</v>
      </c>
      <c r="I2321">
        <v>0.25</v>
      </c>
      <c r="J2321">
        <v>0.5</v>
      </c>
    </row>
    <row r="2322" spans="1:10" x14ac:dyDescent="0.25">
      <c r="A2322" t="s">
        <v>16345</v>
      </c>
      <c r="B2322" t="s">
        <v>11838</v>
      </c>
      <c r="C2322" t="s">
        <v>405</v>
      </c>
      <c r="D2322" t="s">
        <v>391</v>
      </c>
      <c r="E2322" t="s">
        <v>2054</v>
      </c>
      <c r="F2322" t="s">
        <v>122</v>
      </c>
      <c r="G2322" t="s">
        <v>123</v>
      </c>
      <c r="H2322" t="s">
        <v>2140</v>
      </c>
      <c r="I2322">
        <v>0.25</v>
      </c>
      <c r="J2322">
        <v>0.5</v>
      </c>
    </row>
    <row r="2323" spans="1:10" x14ac:dyDescent="0.25">
      <c r="A2323" t="s">
        <v>16346</v>
      </c>
      <c r="B2323" t="s">
        <v>11839</v>
      </c>
      <c r="C2323" t="s">
        <v>406</v>
      </c>
      <c r="D2323" t="s">
        <v>391</v>
      </c>
      <c r="E2323" t="s">
        <v>2054</v>
      </c>
      <c r="F2323" t="s">
        <v>322</v>
      </c>
      <c r="G2323" t="s">
        <v>323</v>
      </c>
      <c r="H2323" t="s">
        <v>2131</v>
      </c>
      <c r="I2323">
        <v>1</v>
      </c>
      <c r="J2323">
        <v>1</v>
      </c>
    </row>
    <row r="2324" spans="1:10" x14ac:dyDescent="0.25">
      <c r="A2324" t="s">
        <v>16347</v>
      </c>
      <c r="B2324" t="s">
        <v>11840</v>
      </c>
      <c r="C2324" t="s">
        <v>406</v>
      </c>
      <c r="D2324" t="s">
        <v>391</v>
      </c>
      <c r="E2324" t="s">
        <v>2054</v>
      </c>
      <c r="F2324" t="s">
        <v>322</v>
      </c>
      <c r="G2324" t="s">
        <v>323</v>
      </c>
      <c r="H2324" t="s">
        <v>2132</v>
      </c>
      <c r="I2324">
        <v>1</v>
      </c>
      <c r="J2324">
        <v>1</v>
      </c>
    </row>
    <row r="2325" spans="1:10" x14ac:dyDescent="0.25">
      <c r="A2325" t="s">
        <v>16348</v>
      </c>
      <c r="B2325" t="s">
        <v>11841</v>
      </c>
      <c r="C2325" t="s">
        <v>406</v>
      </c>
      <c r="D2325" t="s">
        <v>391</v>
      </c>
      <c r="E2325" t="s">
        <v>2054</v>
      </c>
      <c r="F2325" t="s">
        <v>322</v>
      </c>
      <c r="G2325" t="s">
        <v>323</v>
      </c>
      <c r="H2325" t="s">
        <v>2136</v>
      </c>
      <c r="I2325">
        <v>0.25153374233128833</v>
      </c>
      <c r="J2325">
        <v>0.50102249488752559</v>
      </c>
    </row>
    <row r="2326" spans="1:10" x14ac:dyDescent="0.25">
      <c r="A2326" t="s">
        <v>16349</v>
      </c>
      <c r="B2326" t="s">
        <v>11842</v>
      </c>
      <c r="C2326" t="s">
        <v>406</v>
      </c>
      <c r="D2326" t="s">
        <v>391</v>
      </c>
      <c r="E2326" t="s">
        <v>2054</v>
      </c>
      <c r="F2326" t="s">
        <v>322</v>
      </c>
      <c r="G2326" t="s">
        <v>323</v>
      </c>
      <c r="H2326" t="s">
        <v>2345</v>
      </c>
      <c r="I2326">
        <v>0.37878787878787878</v>
      </c>
      <c r="J2326">
        <v>0.5</v>
      </c>
    </row>
    <row r="2327" spans="1:10" x14ac:dyDescent="0.25">
      <c r="A2327" t="s">
        <v>16350</v>
      </c>
      <c r="B2327" t="s">
        <v>11845</v>
      </c>
      <c r="C2327" t="s">
        <v>408</v>
      </c>
      <c r="D2327" t="s">
        <v>391</v>
      </c>
      <c r="E2327" t="s">
        <v>2054</v>
      </c>
      <c r="F2327" t="s">
        <v>409</v>
      </c>
      <c r="G2327" t="s">
        <v>410</v>
      </c>
      <c r="H2327" t="s">
        <v>2138</v>
      </c>
      <c r="I2327">
        <v>0.25</v>
      </c>
      <c r="J2327">
        <v>0.5</v>
      </c>
    </row>
    <row r="2328" spans="1:10" x14ac:dyDescent="0.25">
      <c r="A2328" t="s">
        <v>16351</v>
      </c>
      <c r="B2328" t="s">
        <v>11846</v>
      </c>
      <c r="C2328" t="s">
        <v>408</v>
      </c>
      <c r="D2328" t="s">
        <v>391</v>
      </c>
      <c r="E2328" t="s">
        <v>2054</v>
      </c>
      <c r="F2328" t="s">
        <v>409</v>
      </c>
      <c r="G2328" t="s">
        <v>410</v>
      </c>
      <c r="H2328" t="s">
        <v>2140</v>
      </c>
      <c r="I2328">
        <v>1</v>
      </c>
      <c r="J2328">
        <v>1</v>
      </c>
    </row>
    <row r="2329" spans="1:10" x14ac:dyDescent="0.25">
      <c r="A2329" t="s">
        <v>16352</v>
      </c>
      <c r="B2329" t="s">
        <v>12171</v>
      </c>
      <c r="C2329" t="s">
        <v>521</v>
      </c>
      <c r="D2329" t="s">
        <v>516</v>
      </c>
      <c r="E2329" t="s">
        <v>2060</v>
      </c>
      <c r="F2329" t="s">
        <v>257</v>
      </c>
      <c r="G2329" t="s">
        <v>258</v>
      </c>
      <c r="H2329" t="s">
        <v>2131</v>
      </c>
      <c r="I2329">
        <v>0.25</v>
      </c>
      <c r="J2329">
        <v>0.5</v>
      </c>
    </row>
    <row r="2330" spans="1:10" x14ac:dyDescent="0.25">
      <c r="A2330" t="s">
        <v>16353</v>
      </c>
      <c r="B2330" t="s">
        <v>12172</v>
      </c>
      <c r="C2330" t="s">
        <v>521</v>
      </c>
      <c r="D2330" t="s">
        <v>516</v>
      </c>
      <c r="E2330" t="s">
        <v>2060</v>
      </c>
      <c r="F2330" t="s">
        <v>257</v>
      </c>
      <c r="G2330" t="s">
        <v>258</v>
      </c>
      <c r="H2330" t="s">
        <v>2132</v>
      </c>
      <c r="I2330">
        <v>0</v>
      </c>
      <c r="J2330">
        <v>0.95</v>
      </c>
    </row>
    <row r="2331" spans="1:10" x14ac:dyDescent="0.25">
      <c r="A2331" t="s">
        <v>16354</v>
      </c>
      <c r="B2331" t="s">
        <v>12173</v>
      </c>
      <c r="C2331" t="s">
        <v>521</v>
      </c>
      <c r="D2331" t="s">
        <v>516</v>
      </c>
      <c r="E2331" t="s">
        <v>2060</v>
      </c>
      <c r="F2331" t="s">
        <v>257</v>
      </c>
      <c r="G2331" t="s">
        <v>258</v>
      </c>
      <c r="H2331" t="s">
        <v>2138</v>
      </c>
      <c r="I2331">
        <v>0.18556701030927836</v>
      </c>
      <c r="J2331">
        <v>0.34020618556701032</v>
      </c>
    </row>
    <row r="2332" spans="1:10" x14ac:dyDescent="0.25">
      <c r="A2332" t="s">
        <v>16355</v>
      </c>
      <c r="B2332" t="s">
        <v>12174</v>
      </c>
      <c r="C2332" t="s">
        <v>521</v>
      </c>
      <c r="D2332" t="s">
        <v>516</v>
      </c>
      <c r="E2332" t="s">
        <v>2060</v>
      </c>
      <c r="F2332" t="s">
        <v>257</v>
      </c>
      <c r="G2332" t="s">
        <v>258</v>
      </c>
      <c r="H2332" t="s">
        <v>2140</v>
      </c>
      <c r="I2332">
        <v>0.12371134020618557</v>
      </c>
      <c r="J2332">
        <v>0.12371134020618557</v>
      </c>
    </row>
    <row r="2333" spans="1:10" x14ac:dyDescent="0.25">
      <c r="A2333" t="s">
        <v>16356</v>
      </c>
      <c r="B2333" t="s">
        <v>12175</v>
      </c>
      <c r="C2333" t="s">
        <v>521</v>
      </c>
      <c r="D2333" t="s">
        <v>516</v>
      </c>
      <c r="E2333" t="s">
        <v>2060</v>
      </c>
      <c r="F2333" t="s">
        <v>257</v>
      </c>
      <c r="G2333" t="s">
        <v>258</v>
      </c>
      <c r="H2333" t="s">
        <v>2142</v>
      </c>
      <c r="I2333">
        <v>0.24444444444444444</v>
      </c>
      <c r="J2333">
        <v>0.33333333333333331</v>
      </c>
    </row>
    <row r="2334" spans="1:10" x14ac:dyDescent="0.25">
      <c r="A2334" t="s">
        <v>16357</v>
      </c>
      <c r="B2334" t="s">
        <v>12176</v>
      </c>
      <c r="C2334" t="s">
        <v>521</v>
      </c>
      <c r="D2334" t="s">
        <v>516</v>
      </c>
      <c r="E2334" t="s">
        <v>2060</v>
      </c>
      <c r="F2334" t="s">
        <v>257</v>
      </c>
      <c r="G2334" t="s">
        <v>258</v>
      </c>
      <c r="H2334" t="s">
        <v>2144</v>
      </c>
      <c r="I2334">
        <v>0.25</v>
      </c>
      <c r="J2334">
        <v>0.25</v>
      </c>
    </row>
    <row r="2335" spans="1:10" x14ac:dyDescent="0.25">
      <c r="A2335" t="s">
        <v>16358</v>
      </c>
      <c r="B2335" t="s">
        <v>12177</v>
      </c>
      <c r="C2335" t="s">
        <v>521</v>
      </c>
      <c r="D2335" t="s">
        <v>516</v>
      </c>
      <c r="E2335" t="s">
        <v>2060</v>
      </c>
      <c r="F2335" t="s">
        <v>257</v>
      </c>
      <c r="G2335" t="s">
        <v>258</v>
      </c>
      <c r="H2335" t="s">
        <v>2146</v>
      </c>
      <c r="I2335">
        <v>0</v>
      </c>
      <c r="J2335">
        <v>2.7777777777777776E-2</v>
      </c>
    </row>
    <row r="2336" spans="1:10" x14ac:dyDescent="0.25">
      <c r="A2336" t="s">
        <v>16359</v>
      </c>
      <c r="B2336" t="s">
        <v>12178</v>
      </c>
      <c r="C2336" t="s">
        <v>521</v>
      </c>
      <c r="D2336" t="s">
        <v>516</v>
      </c>
      <c r="E2336" t="s">
        <v>2060</v>
      </c>
      <c r="F2336" t="s">
        <v>257</v>
      </c>
      <c r="G2336" t="s">
        <v>258</v>
      </c>
      <c r="H2336" t="s">
        <v>2148</v>
      </c>
      <c r="I2336">
        <v>0</v>
      </c>
      <c r="J2336">
        <v>2.7777777777777776E-2</v>
      </c>
    </row>
    <row r="2337" spans="1:10" x14ac:dyDescent="0.25">
      <c r="A2337" t="s">
        <v>16360</v>
      </c>
      <c r="B2337" t="s">
        <v>12179</v>
      </c>
      <c r="C2337" t="s">
        <v>521</v>
      </c>
      <c r="D2337" t="s">
        <v>516</v>
      </c>
      <c r="E2337" t="s">
        <v>2060</v>
      </c>
      <c r="F2337" t="s">
        <v>257</v>
      </c>
      <c r="G2337" t="s">
        <v>258</v>
      </c>
      <c r="H2337" t="s">
        <v>2150</v>
      </c>
      <c r="I2337">
        <v>0.25</v>
      </c>
      <c r="J2337">
        <v>0.5</v>
      </c>
    </row>
    <row r="2338" spans="1:10" x14ac:dyDescent="0.25">
      <c r="A2338" t="s">
        <v>16361</v>
      </c>
      <c r="B2338" t="s">
        <v>12180</v>
      </c>
      <c r="C2338" t="s">
        <v>521</v>
      </c>
      <c r="D2338" t="s">
        <v>516</v>
      </c>
      <c r="E2338" t="s">
        <v>2060</v>
      </c>
      <c r="F2338" t="s">
        <v>257</v>
      </c>
      <c r="G2338" t="s">
        <v>258</v>
      </c>
      <c r="H2338" t="s">
        <v>2152</v>
      </c>
      <c r="I2338">
        <v>0.25</v>
      </c>
      <c r="J2338">
        <v>0.41666666666666669</v>
      </c>
    </row>
    <row r="2339" spans="1:10" x14ac:dyDescent="0.25">
      <c r="A2339" t="s">
        <v>16362</v>
      </c>
      <c r="B2339" t="s">
        <v>12181</v>
      </c>
      <c r="C2339" t="s">
        <v>521</v>
      </c>
      <c r="D2339" t="s">
        <v>516</v>
      </c>
      <c r="E2339" t="s">
        <v>2060</v>
      </c>
      <c r="F2339" t="s">
        <v>257</v>
      </c>
      <c r="G2339" t="s">
        <v>258</v>
      </c>
      <c r="H2339" t="s">
        <v>2154</v>
      </c>
      <c r="I2339">
        <v>1</v>
      </c>
      <c r="J2339">
        <v>1</v>
      </c>
    </row>
    <row r="2340" spans="1:10" x14ac:dyDescent="0.25">
      <c r="A2340" t="s">
        <v>16363</v>
      </c>
      <c r="B2340" t="s">
        <v>12182</v>
      </c>
      <c r="C2340" t="s">
        <v>521</v>
      </c>
      <c r="D2340" t="s">
        <v>516</v>
      </c>
      <c r="E2340" t="s">
        <v>2060</v>
      </c>
      <c r="F2340" t="s">
        <v>257</v>
      </c>
      <c r="G2340" t="s">
        <v>258</v>
      </c>
      <c r="H2340" t="s">
        <v>2156</v>
      </c>
      <c r="I2340">
        <v>0</v>
      </c>
      <c r="J2340">
        <v>0</v>
      </c>
    </row>
    <row r="2341" spans="1:10" x14ac:dyDescent="0.25">
      <c r="A2341" t="s">
        <v>16364</v>
      </c>
      <c r="B2341" t="s">
        <v>12183</v>
      </c>
      <c r="C2341" t="s">
        <v>521</v>
      </c>
      <c r="D2341" t="s">
        <v>516</v>
      </c>
      <c r="E2341" t="s">
        <v>2060</v>
      </c>
      <c r="F2341" t="s">
        <v>257</v>
      </c>
      <c r="G2341" t="s">
        <v>258</v>
      </c>
      <c r="H2341" t="s">
        <v>2157</v>
      </c>
      <c r="I2341">
        <v>0</v>
      </c>
      <c r="J2341">
        <v>0</v>
      </c>
    </row>
    <row r="2342" spans="1:10" x14ac:dyDescent="0.25">
      <c r="A2342" t="s">
        <v>16365</v>
      </c>
      <c r="B2342" t="s">
        <v>12184</v>
      </c>
      <c r="C2342" t="s">
        <v>521</v>
      </c>
      <c r="D2342" t="s">
        <v>516</v>
      </c>
      <c r="E2342" t="s">
        <v>2060</v>
      </c>
      <c r="F2342" t="s">
        <v>257</v>
      </c>
      <c r="G2342" t="s">
        <v>258</v>
      </c>
      <c r="H2342" t="s">
        <v>2159</v>
      </c>
      <c r="I2342">
        <v>0</v>
      </c>
      <c r="J2342">
        <v>1</v>
      </c>
    </row>
    <row r="2343" spans="1:10" x14ac:dyDescent="0.25">
      <c r="A2343" t="s">
        <v>16366</v>
      </c>
      <c r="B2343" t="s">
        <v>12186</v>
      </c>
      <c r="C2343" t="s">
        <v>522</v>
      </c>
      <c r="D2343" t="s">
        <v>516</v>
      </c>
      <c r="E2343" t="s">
        <v>2060</v>
      </c>
      <c r="F2343" t="s">
        <v>267</v>
      </c>
      <c r="G2343" t="s">
        <v>268</v>
      </c>
      <c r="H2343" t="s">
        <v>2131</v>
      </c>
      <c r="I2343">
        <v>0.42</v>
      </c>
      <c r="J2343">
        <v>0.42</v>
      </c>
    </row>
    <row r="2344" spans="1:10" x14ac:dyDescent="0.25">
      <c r="A2344" t="s">
        <v>16367</v>
      </c>
      <c r="B2344" t="s">
        <v>12187</v>
      </c>
      <c r="C2344" t="s">
        <v>522</v>
      </c>
      <c r="D2344" t="s">
        <v>516</v>
      </c>
      <c r="E2344" t="s">
        <v>2060</v>
      </c>
      <c r="F2344" t="s">
        <v>267</v>
      </c>
      <c r="G2344" t="s">
        <v>268</v>
      </c>
      <c r="H2344" t="s">
        <v>2132</v>
      </c>
      <c r="I2344">
        <v>0.42</v>
      </c>
      <c r="J2344">
        <v>0.42</v>
      </c>
    </row>
    <row r="2345" spans="1:10" x14ac:dyDescent="0.25">
      <c r="A2345" t="s">
        <v>16368</v>
      </c>
      <c r="B2345" t="s">
        <v>12188</v>
      </c>
      <c r="C2345" t="s">
        <v>522</v>
      </c>
      <c r="D2345" t="s">
        <v>516</v>
      </c>
      <c r="E2345" t="s">
        <v>2060</v>
      </c>
      <c r="F2345" t="s">
        <v>267</v>
      </c>
      <c r="G2345" t="s">
        <v>268</v>
      </c>
      <c r="H2345" t="s">
        <v>2138</v>
      </c>
      <c r="I2345">
        <v>0</v>
      </c>
      <c r="J2345">
        <v>0</v>
      </c>
    </row>
    <row r="2346" spans="1:10" x14ac:dyDescent="0.25">
      <c r="A2346" t="s">
        <v>16369</v>
      </c>
      <c r="B2346" t="s">
        <v>12189</v>
      </c>
      <c r="C2346" t="s">
        <v>522</v>
      </c>
      <c r="D2346" t="s">
        <v>516</v>
      </c>
      <c r="E2346" t="s">
        <v>2060</v>
      </c>
      <c r="F2346" t="s">
        <v>267</v>
      </c>
      <c r="G2346" t="s">
        <v>268</v>
      </c>
      <c r="H2346" t="s">
        <v>2140</v>
      </c>
      <c r="I2346">
        <v>0</v>
      </c>
      <c r="J2346">
        <v>0</v>
      </c>
    </row>
    <row r="2347" spans="1:10" x14ac:dyDescent="0.25">
      <c r="A2347" t="s">
        <v>16370</v>
      </c>
      <c r="B2347" t="s">
        <v>12190</v>
      </c>
      <c r="C2347" t="s">
        <v>522</v>
      </c>
      <c r="D2347" t="s">
        <v>516</v>
      </c>
      <c r="E2347" t="s">
        <v>2060</v>
      </c>
      <c r="F2347" t="s">
        <v>267</v>
      </c>
      <c r="G2347" t="s">
        <v>268</v>
      </c>
      <c r="H2347" t="s">
        <v>2202</v>
      </c>
      <c r="I2347">
        <v>0</v>
      </c>
      <c r="J2347">
        <v>0</v>
      </c>
    </row>
    <row r="2348" spans="1:10" x14ac:dyDescent="0.25">
      <c r="A2348" t="s">
        <v>16371</v>
      </c>
      <c r="B2348" t="s">
        <v>12191</v>
      </c>
      <c r="C2348" t="s">
        <v>522</v>
      </c>
      <c r="D2348" t="s">
        <v>516</v>
      </c>
      <c r="E2348" t="s">
        <v>2060</v>
      </c>
      <c r="F2348" t="s">
        <v>267</v>
      </c>
      <c r="G2348" t="s">
        <v>268</v>
      </c>
      <c r="H2348" t="s">
        <v>2142</v>
      </c>
      <c r="I2348">
        <v>0</v>
      </c>
      <c r="J2348">
        <v>0</v>
      </c>
    </row>
    <row r="2349" spans="1:10" x14ac:dyDescent="0.25">
      <c r="A2349" t="s">
        <v>16372</v>
      </c>
      <c r="B2349" t="s">
        <v>12192</v>
      </c>
      <c r="C2349" t="s">
        <v>522</v>
      </c>
      <c r="D2349" t="s">
        <v>516</v>
      </c>
      <c r="E2349" t="s">
        <v>2060</v>
      </c>
      <c r="F2349" t="s">
        <v>267</v>
      </c>
      <c r="G2349" t="s">
        <v>268</v>
      </c>
      <c r="H2349" t="s">
        <v>2144</v>
      </c>
      <c r="I2349">
        <v>0</v>
      </c>
      <c r="J2349">
        <v>0</v>
      </c>
    </row>
    <row r="2350" spans="1:10" x14ac:dyDescent="0.25">
      <c r="A2350" t="s">
        <v>16373</v>
      </c>
      <c r="B2350" t="s">
        <v>12193</v>
      </c>
      <c r="C2350" t="s">
        <v>522</v>
      </c>
      <c r="D2350" t="s">
        <v>516</v>
      </c>
      <c r="E2350" t="s">
        <v>2060</v>
      </c>
      <c r="F2350" t="s">
        <v>267</v>
      </c>
      <c r="G2350" t="s">
        <v>268</v>
      </c>
      <c r="H2350" t="s">
        <v>2317</v>
      </c>
      <c r="I2350">
        <v>0</v>
      </c>
      <c r="J2350">
        <v>0</v>
      </c>
    </row>
    <row r="2351" spans="1:10" x14ac:dyDescent="0.25">
      <c r="A2351" t="s">
        <v>16374</v>
      </c>
      <c r="B2351" t="s">
        <v>12194</v>
      </c>
      <c r="C2351" t="s">
        <v>522</v>
      </c>
      <c r="D2351" t="s">
        <v>516</v>
      </c>
      <c r="E2351" t="s">
        <v>2060</v>
      </c>
      <c r="F2351" t="s">
        <v>267</v>
      </c>
      <c r="G2351" t="s">
        <v>268</v>
      </c>
      <c r="H2351" t="s">
        <v>2146</v>
      </c>
      <c r="I2351">
        <v>0</v>
      </c>
      <c r="J2351">
        <v>0</v>
      </c>
    </row>
    <row r="2352" spans="1:10" x14ac:dyDescent="0.25">
      <c r="A2352" t="s">
        <v>16375</v>
      </c>
      <c r="B2352" t="s">
        <v>12195</v>
      </c>
      <c r="C2352" t="s">
        <v>522</v>
      </c>
      <c r="D2352" t="s">
        <v>516</v>
      </c>
      <c r="E2352" t="s">
        <v>2060</v>
      </c>
      <c r="F2352" t="s">
        <v>267</v>
      </c>
      <c r="G2352" t="s">
        <v>268</v>
      </c>
      <c r="H2352" t="s">
        <v>2148</v>
      </c>
      <c r="I2352">
        <v>0</v>
      </c>
      <c r="J2352">
        <v>0</v>
      </c>
    </row>
    <row r="2353" spans="1:10" x14ac:dyDescent="0.25">
      <c r="A2353" t="s">
        <v>16376</v>
      </c>
      <c r="B2353" t="s">
        <v>12196</v>
      </c>
      <c r="C2353" t="s">
        <v>522</v>
      </c>
      <c r="D2353" t="s">
        <v>516</v>
      </c>
      <c r="E2353" t="s">
        <v>2060</v>
      </c>
      <c r="F2353" t="s">
        <v>267</v>
      </c>
      <c r="G2353" t="s">
        <v>268</v>
      </c>
      <c r="H2353" t="s">
        <v>4416</v>
      </c>
      <c r="I2353">
        <v>0</v>
      </c>
      <c r="J2353">
        <v>0</v>
      </c>
    </row>
    <row r="2354" spans="1:10" x14ac:dyDescent="0.25">
      <c r="A2354" t="s">
        <v>16377</v>
      </c>
      <c r="B2354" t="s">
        <v>12197</v>
      </c>
      <c r="C2354" t="s">
        <v>522</v>
      </c>
      <c r="D2354" t="s">
        <v>516</v>
      </c>
      <c r="E2354" t="s">
        <v>2060</v>
      </c>
      <c r="F2354" t="s">
        <v>267</v>
      </c>
      <c r="G2354" t="s">
        <v>268</v>
      </c>
      <c r="H2354" t="s">
        <v>2150</v>
      </c>
      <c r="I2354">
        <v>0</v>
      </c>
      <c r="J2354">
        <v>0</v>
      </c>
    </row>
    <row r="2355" spans="1:10" x14ac:dyDescent="0.25">
      <c r="A2355" t="s">
        <v>16378</v>
      </c>
      <c r="B2355" t="s">
        <v>12198</v>
      </c>
      <c r="C2355" t="s">
        <v>522</v>
      </c>
      <c r="D2355" t="s">
        <v>516</v>
      </c>
      <c r="E2355" t="s">
        <v>2060</v>
      </c>
      <c r="F2355" t="s">
        <v>267</v>
      </c>
      <c r="G2355" t="s">
        <v>268</v>
      </c>
      <c r="H2355" t="s">
        <v>2151</v>
      </c>
      <c r="I2355">
        <v>0</v>
      </c>
      <c r="J2355">
        <v>0</v>
      </c>
    </row>
    <row r="2356" spans="1:10" x14ac:dyDescent="0.25">
      <c r="A2356" t="s">
        <v>16379</v>
      </c>
      <c r="B2356" t="s">
        <v>12199</v>
      </c>
      <c r="C2356" t="s">
        <v>522</v>
      </c>
      <c r="D2356" t="s">
        <v>516</v>
      </c>
      <c r="E2356" t="s">
        <v>2060</v>
      </c>
      <c r="F2356" t="s">
        <v>267</v>
      </c>
      <c r="G2356" t="s">
        <v>268</v>
      </c>
      <c r="H2356" t="s">
        <v>4426</v>
      </c>
      <c r="I2356">
        <v>0</v>
      </c>
      <c r="J2356">
        <v>0</v>
      </c>
    </row>
    <row r="2357" spans="1:10" x14ac:dyDescent="0.25">
      <c r="A2357" t="s">
        <v>16380</v>
      </c>
      <c r="B2357" t="s">
        <v>12200</v>
      </c>
      <c r="C2357" t="s">
        <v>522</v>
      </c>
      <c r="D2357" t="s">
        <v>516</v>
      </c>
      <c r="E2357" t="s">
        <v>2060</v>
      </c>
      <c r="F2357" t="s">
        <v>267</v>
      </c>
      <c r="G2357" t="s">
        <v>268</v>
      </c>
      <c r="H2357" t="s">
        <v>2152</v>
      </c>
      <c r="I2357">
        <v>0</v>
      </c>
      <c r="J2357">
        <v>0</v>
      </c>
    </row>
    <row r="2358" spans="1:10" x14ac:dyDescent="0.25">
      <c r="A2358" t="s">
        <v>16381</v>
      </c>
      <c r="B2358" t="s">
        <v>12201</v>
      </c>
      <c r="C2358" t="s">
        <v>522</v>
      </c>
      <c r="D2358" t="s">
        <v>516</v>
      </c>
      <c r="E2358" t="s">
        <v>2060</v>
      </c>
      <c r="F2358" t="s">
        <v>267</v>
      </c>
      <c r="G2358" t="s">
        <v>268</v>
      </c>
      <c r="H2358" t="s">
        <v>2154</v>
      </c>
      <c r="I2358">
        <v>0</v>
      </c>
      <c r="J2358">
        <v>0</v>
      </c>
    </row>
    <row r="2359" spans="1:10" x14ac:dyDescent="0.25">
      <c r="A2359" t="s">
        <v>16382</v>
      </c>
      <c r="B2359" t="s">
        <v>12202</v>
      </c>
      <c r="C2359" t="s">
        <v>522</v>
      </c>
      <c r="D2359" t="s">
        <v>516</v>
      </c>
      <c r="E2359" t="s">
        <v>2060</v>
      </c>
      <c r="F2359" t="s">
        <v>267</v>
      </c>
      <c r="G2359" t="s">
        <v>268</v>
      </c>
      <c r="H2359" t="s">
        <v>4419</v>
      </c>
      <c r="I2359">
        <v>0</v>
      </c>
      <c r="J2359">
        <v>0</v>
      </c>
    </row>
    <row r="2360" spans="1:10" x14ac:dyDescent="0.25">
      <c r="A2360" t="s">
        <v>16383</v>
      </c>
      <c r="B2360" t="s">
        <v>12203</v>
      </c>
      <c r="C2360" t="s">
        <v>522</v>
      </c>
      <c r="D2360" t="s">
        <v>516</v>
      </c>
      <c r="E2360" t="s">
        <v>2060</v>
      </c>
      <c r="F2360" t="s">
        <v>267</v>
      </c>
      <c r="G2360" t="s">
        <v>268</v>
      </c>
      <c r="H2360" t="s">
        <v>2156</v>
      </c>
      <c r="I2360">
        <v>0</v>
      </c>
      <c r="J2360">
        <v>0</v>
      </c>
    </row>
    <row r="2361" spans="1:10" x14ac:dyDescent="0.25">
      <c r="A2361" t="s">
        <v>16384</v>
      </c>
      <c r="B2361" t="s">
        <v>12204</v>
      </c>
      <c r="C2361" t="s">
        <v>522</v>
      </c>
      <c r="D2361" t="s">
        <v>516</v>
      </c>
      <c r="E2361" t="s">
        <v>2060</v>
      </c>
      <c r="F2361" t="s">
        <v>267</v>
      </c>
      <c r="G2361" t="s">
        <v>268</v>
      </c>
      <c r="H2361" t="s">
        <v>2157</v>
      </c>
      <c r="I2361">
        <v>0</v>
      </c>
      <c r="J2361">
        <v>0</v>
      </c>
    </row>
    <row r="2362" spans="1:10" x14ac:dyDescent="0.25">
      <c r="A2362" t="s">
        <v>16385</v>
      </c>
      <c r="B2362" t="s">
        <v>12205</v>
      </c>
      <c r="C2362" t="s">
        <v>522</v>
      </c>
      <c r="D2362" t="s">
        <v>516</v>
      </c>
      <c r="E2362" t="s">
        <v>2060</v>
      </c>
      <c r="F2362" t="s">
        <v>267</v>
      </c>
      <c r="G2362" t="s">
        <v>268</v>
      </c>
      <c r="H2362" t="s">
        <v>2159</v>
      </c>
      <c r="I2362">
        <v>0</v>
      </c>
      <c r="J2362">
        <v>0</v>
      </c>
    </row>
    <row r="2363" spans="1:10" x14ac:dyDescent="0.25">
      <c r="A2363" t="s">
        <v>16386</v>
      </c>
      <c r="B2363" t="s">
        <v>12206</v>
      </c>
      <c r="C2363" t="s">
        <v>522</v>
      </c>
      <c r="D2363" t="s">
        <v>516</v>
      </c>
      <c r="E2363" t="s">
        <v>2060</v>
      </c>
      <c r="F2363" t="s">
        <v>267</v>
      </c>
      <c r="G2363" t="s">
        <v>268</v>
      </c>
      <c r="H2363" t="s">
        <v>2161</v>
      </c>
      <c r="I2363">
        <v>1</v>
      </c>
      <c r="J2363">
        <v>1</v>
      </c>
    </row>
    <row r="2364" spans="1:10" x14ac:dyDescent="0.25">
      <c r="A2364" t="s">
        <v>16387</v>
      </c>
      <c r="B2364" t="s">
        <v>12207</v>
      </c>
      <c r="C2364" t="s">
        <v>522</v>
      </c>
      <c r="D2364" t="s">
        <v>516</v>
      </c>
      <c r="E2364" t="s">
        <v>2060</v>
      </c>
      <c r="F2364" t="s">
        <v>267</v>
      </c>
      <c r="G2364" t="s">
        <v>268</v>
      </c>
      <c r="H2364" t="s">
        <v>4422</v>
      </c>
      <c r="I2364">
        <v>0</v>
      </c>
      <c r="J2364">
        <v>0</v>
      </c>
    </row>
    <row r="2365" spans="1:10" x14ac:dyDescent="0.25">
      <c r="A2365" t="s">
        <v>16388</v>
      </c>
      <c r="B2365" t="s">
        <v>12208</v>
      </c>
      <c r="C2365" t="s">
        <v>523</v>
      </c>
      <c r="D2365" t="s">
        <v>516</v>
      </c>
      <c r="E2365" t="s">
        <v>2060</v>
      </c>
      <c r="F2365" t="s">
        <v>276</v>
      </c>
      <c r="G2365" t="s">
        <v>277</v>
      </c>
      <c r="H2365" t="s">
        <v>2131</v>
      </c>
      <c r="I2365">
        <v>0.33333333333333331</v>
      </c>
      <c r="J2365">
        <v>0.56712036295703228</v>
      </c>
    </row>
    <row r="2366" spans="1:10" x14ac:dyDescent="0.25">
      <c r="A2366" t="s">
        <v>16389</v>
      </c>
      <c r="B2366" t="s">
        <v>12209</v>
      </c>
      <c r="C2366" t="s">
        <v>523</v>
      </c>
      <c r="D2366" t="s">
        <v>516</v>
      </c>
      <c r="E2366" t="s">
        <v>2060</v>
      </c>
      <c r="F2366" t="s">
        <v>276</v>
      </c>
      <c r="G2366" t="s">
        <v>277</v>
      </c>
      <c r="H2366" t="s">
        <v>2132</v>
      </c>
      <c r="I2366">
        <v>0.24</v>
      </c>
      <c r="J2366">
        <v>0.4</v>
      </c>
    </row>
    <row r="2367" spans="1:10" x14ac:dyDescent="0.25">
      <c r="A2367" t="s">
        <v>16390</v>
      </c>
      <c r="B2367" t="s">
        <v>12210</v>
      </c>
      <c r="C2367" t="s">
        <v>523</v>
      </c>
      <c r="D2367" t="s">
        <v>516</v>
      </c>
      <c r="E2367" t="s">
        <v>2060</v>
      </c>
      <c r="F2367" t="s">
        <v>276</v>
      </c>
      <c r="G2367" t="s">
        <v>277</v>
      </c>
      <c r="H2367" t="s">
        <v>2136</v>
      </c>
      <c r="I2367">
        <v>0.11600000000000001</v>
      </c>
      <c r="J2367">
        <v>0.31333333333333335</v>
      </c>
    </row>
    <row r="2368" spans="1:10" x14ac:dyDescent="0.25">
      <c r="A2368" t="s">
        <v>16391</v>
      </c>
      <c r="B2368" t="s">
        <v>12211</v>
      </c>
      <c r="C2368" t="s">
        <v>523</v>
      </c>
      <c r="D2368" t="s">
        <v>516</v>
      </c>
      <c r="E2368" t="s">
        <v>2060</v>
      </c>
      <c r="F2368" t="s">
        <v>276</v>
      </c>
      <c r="G2368" t="s">
        <v>277</v>
      </c>
      <c r="H2368" t="s">
        <v>2138</v>
      </c>
      <c r="I2368">
        <v>0.25750000000000001</v>
      </c>
      <c r="J2368">
        <v>0.46410000000000001</v>
      </c>
    </row>
    <row r="2369" spans="1:10" x14ac:dyDescent="0.25">
      <c r="A2369" t="s">
        <v>16392</v>
      </c>
      <c r="B2369" t="s">
        <v>12212</v>
      </c>
      <c r="C2369" t="s">
        <v>523</v>
      </c>
      <c r="D2369" t="s">
        <v>516</v>
      </c>
      <c r="E2369" t="s">
        <v>2060</v>
      </c>
      <c r="F2369" t="s">
        <v>276</v>
      </c>
      <c r="G2369" t="s">
        <v>277</v>
      </c>
      <c r="H2369" t="s">
        <v>2140</v>
      </c>
      <c r="I2369">
        <v>1</v>
      </c>
      <c r="J2369">
        <v>1</v>
      </c>
    </row>
    <row r="2370" spans="1:10" x14ac:dyDescent="0.25">
      <c r="A2370" t="s">
        <v>16393</v>
      </c>
      <c r="B2370" t="s">
        <v>12213</v>
      </c>
      <c r="C2370" t="s">
        <v>523</v>
      </c>
      <c r="D2370" t="s">
        <v>516</v>
      </c>
      <c r="E2370" t="s">
        <v>2060</v>
      </c>
      <c r="F2370" t="s">
        <v>276</v>
      </c>
      <c r="G2370" t="s">
        <v>277</v>
      </c>
      <c r="H2370" t="s">
        <v>2142</v>
      </c>
      <c r="I2370">
        <v>0.22600000000000001</v>
      </c>
      <c r="J2370">
        <v>0.99750000000000005</v>
      </c>
    </row>
    <row r="2371" spans="1:10" x14ac:dyDescent="0.25">
      <c r="A2371" t="s">
        <v>16394</v>
      </c>
      <c r="B2371" t="s">
        <v>12214</v>
      </c>
      <c r="C2371" t="s">
        <v>523</v>
      </c>
      <c r="D2371" t="s">
        <v>516</v>
      </c>
      <c r="E2371" t="s">
        <v>2060</v>
      </c>
      <c r="F2371" t="s">
        <v>276</v>
      </c>
      <c r="G2371" t="s">
        <v>277</v>
      </c>
      <c r="H2371" t="s">
        <v>2144</v>
      </c>
      <c r="I2371">
        <v>0.12</v>
      </c>
      <c r="J2371">
        <v>0.34499999999999997</v>
      </c>
    </row>
    <row r="2372" spans="1:10" x14ac:dyDescent="0.25">
      <c r="A2372" t="s">
        <v>16395</v>
      </c>
      <c r="B2372" t="s">
        <v>12215</v>
      </c>
      <c r="C2372" t="s">
        <v>523</v>
      </c>
      <c r="D2372" t="s">
        <v>516</v>
      </c>
      <c r="E2372" t="s">
        <v>2060</v>
      </c>
      <c r="F2372" t="s">
        <v>276</v>
      </c>
      <c r="G2372" t="s">
        <v>277</v>
      </c>
      <c r="H2372" t="s">
        <v>2146</v>
      </c>
      <c r="I2372">
        <v>0.2175</v>
      </c>
      <c r="J2372">
        <v>0.44924999999999998</v>
      </c>
    </row>
    <row r="2373" spans="1:10" x14ac:dyDescent="0.25">
      <c r="A2373" t="s">
        <v>16396</v>
      </c>
      <c r="B2373" t="s">
        <v>12216</v>
      </c>
      <c r="C2373" t="s">
        <v>523</v>
      </c>
      <c r="D2373" t="s">
        <v>516</v>
      </c>
      <c r="E2373" t="s">
        <v>2060</v>
      </c>
      <c r="F2373" t="s">
        <v>276</v>
      </c>
      <c r="G2373" t="s">
        <v>277</v>
      </c>
      <c r="H2373" t="s">
        <v>2148</v>
      </c>
      <c r="I2373">
        <v>1</v>
      </c>
      <c r="J2373">
        <v>1</v>
      </c>
    </row>
    <row r="2374" spans="1:10" x14ac:dyDescent="0.25">
      <c r="A2374" t="s">
        <v>16397</v>
      </c>
      <c r="B2374" t="s">
        <v>12217</v>
      </c>
      <c r="C2374" t="s">
        <v>523</v>
      </c>
      <c r="D2374" t="s">
        <v>516</v>
      </c>
      <c r="E2374" t="s">
        <v>2060</v>
      </c>
      <c r="F2374" t="s">
        <v>276</v>
      </c>
      <c r="G2374" t="s">
        <v>277</v>
      </c>
      <c r="H2374" t="s">
        <v>2150</v>
      </c>
      <c r="I2374">
        <v>0</v>
      </c>
      <c r="J2374">
        <v>0</v>
      </c>
    </row>
    <row r="2375" spans="1:10" x14ac:dyDescent="0.25">
      <c r="A2375" t="s">
        <v>16398</v>
      </c>
      <c r="B2375" t="s">
        <v>12218</v>
      </c>
      <c r="C2375" t="s">
        <v>523</v>
      </c>
      <c r="D2375" t="s">
        <v>516</v>
      </c>
      <c r="E2375" t="s">
        <v>2060</v>
      </c>
      <c r="F2375" t="s">
        <v>276</v>
      </c>
      <c r="G2375" t="s">
        <v>277</v>
      </c>
      <c r="H2375" t="s">
        <v>2151</v>
      </c>
      <c r="I2375">
        <v>1</v>
      </c>
      <c r="J2375">
        <v>1</v>
      </c>
    </row>
    <row r="2376" spans="1:10" x14ac:dyDescent="0.25">
      <c r="A2376" t="s">
        <v>16399</v>
      </c>
      <c r="B2376" t="s">
        <v>12219</v>
      </c>
      <c r="C2376" t="s">
        <v>523</v>
      </c>
      <c r="D2376" t="s">
        <v>516</v>
      </c>
      <c r="E2376" t="s">
        <v>2060</v>
      </c>
      <c r="F2376" t="s">
        <v>276</v>
      </c>
      <c r="G2376" t="s">
        <v>277</v>
      </c>
      <c r="H2376" t="s">
        <v>4426</v>
      </c>
      <c r="I2376">
        <v>0</v>
      </c>
      <c r="J2376">
        <v>0</v>
      </c>
    </row>
    <row r="2377" spans="1:10" x14ac:dyDescent="0.25">
      <c r="A2377" t="s">
        <v>16400</v>
      </c>
      <c r="B2377" t="s">
        <v>12220</v>
      </c>
      <c r="C2377" t="s">
        <v>523</v>
      </c>
      <c r="D2377" t="s">
        <v>516</v>
      </c>
      <c r="E2377" t="s">
        <v>2060</v>
      </c>
      <c r="F2377" t="s">
        <v>276</v>
      </c>
      <c r="G2377" t="s">
        <v>277</v>
      </c>
      <c r="H2377" t="s">
        <v>2152</v>
      </c>
      <c r="I2377">
        <v>0</v>
      </c>
      <c r="J2377">
        <v>0</v>
      </c>
    </row>
    <row r="2378" spans="1:10" x14ac:dyDescent="0.25">
      <c r="A2378" t="s">
        <v>16401</v>
      </c>
      <c r="B2378" t="s">
        <v>12221</v>
      </c>
      <c r="C2378" t="s">
        <v>523</v>
      </c>
      <c r="D2378" t="s">
        <v>516</v>
      </c>
      <c r="E2378" t="s">
        <v>2060</v>
      </c>
      <c r="F2378" t="s">
        <v>276</v>
      </c>
      <c r="G2378" t="s">
        <v>277</v>
      </c>
      <c r="H2378" t="s">
        <v>2154</v>
      </c>
      <c r="I2378">
        <v>0</v>
      </c>
      <c r="J2378">
        <v>0</v>
      </c>
    </row>
    <row r="2379" spans="1:10" x14ac:dyDescent="0.25">
      <c r="A2379" t="s">
        <v>16402</v>
      </c>
      <c r="B2379" t="s">
        <v>12222</v>
      </c>
      <c r="C2379" t="s">
        <v>523</v>
      </c>
      <c r="D2379" t="s">
        <v>516</v>
      </c>
      <c r="E2379" t="s">
        <v>2060</v>
      </c>
      <c r="F2379" t="s">
        <v>276</v>
      </c>
      <c r="G2379" t="s">
        <v>277</v>
      </c>
      <c r="H2379" t="s">
        <v>4419</v>
      </c>
      <c r="I2379">
        <v>0</v>
      </c>
      <c r="J2379">
        <v>0</v>
      </c>
    </row>
    <row r="2380" spans="1:10" x14ac:dyDescent="0.25">
      <c r="A2380" t="s">
        <v>16403</v>
      </c>
      <c r="B2380" t="s">
        <v>12223</v>
      </c>
      <c r="C2380" t="s">
        <v>523</v>
      </c>
      <c r="D2380" t="s">
        <v>516</v>
      </c>
      <c r="E2380" t="s">
        <v>2060</v>
      </c>
      <c r="F2380" t="s">
        <v>276</v>
      </c>
      <c r="G2380" t="s">
        <v>277</v>
      </c>
      <c r="H2380" t="s">
        <v>2156</v>
      </c>
      <c r="I2380">
        <v>0</v>
      </c>
      <c r="J2380">
        <v>0.25142857142857145</v>
      </c>
    </row>
    <row r="2381" spans="1:10" x14ac:dyDescent="0.25">
      <c r="A2381" t="s">
        <v>16404</v>
      </c>
      <c r="B2381" t="s">
        <v>12224</v>
      </c>
      <c r="C2381" t="s">
        <v>523</v>
      </c>
      <c r="D2381" t="s">
        <v>516</v>
      </c>
      <c r="E2381" t="s">
        <v>2060</v>
      </c>
      <c r="F2381" t="s">
        <v>276</v>
      </c>
      <c r="G2381" t="s">
        <v>277</v>
      </c>
      <c r="H2381" t="s">
        <v>2157</v>
      </c>
      <c r="I2381">
        <v>0</v>
      </c>
      <c r="J2381">
        <v>0.35363636363636364</v>
      </c>
    </row>
    <row r="2382" spans="1:10" x14ac:dyDescent="0.25">
      <c r="A2382" t="s">
        <v>16405</v>
      </c>
      <c r="B2382" t="s">
        <v>12225</v>
      </c>
      <c r="C2382" t="s">
        <v>523</v>
      </c>
      <c r="D2382" t="s">
        <v>516</v>
      </c>
      <c r="E2382" t="s">
        <v>2060</v>
      </c>
      <c r="F2382" t="s">
        <v>276</v>
      </c>
      <c r="G2382" t="s">
        <v>277</v>
      </c>
      <c r="H2382" t="s">
        <v>2159</v>
      </c>
      <c r="I2382">
        <v>0</v>
      </c>
      <c r="J2382">
        <v>0.33333333333333331</v>
      </c>
    </row>
    <row r="2383" spans="1:10" x14ac:dyDescent="0.25">
      <c r="A2383" t="s">
        <v>16406</v>
      </c>
      <c r="B2383" t="s">
        <v>12226</v>
      </c>
      <c r="C2383" t="s">
        <v>524</v>
      </c>
      <c r="D2383" t="s">
        <v>516</v>
      </c>
      <c r="E2383" t="s">
        <v>2060</v>
      </c>
      <c r="F2383" t="s">
        <v>284</v>
      </c>
      <c r="G2383" t="s">
        <v>285</v>
      </c>
      <c r="H2383" t="s">
        <v>2131</v>
      </c>
      <c r="I2383">
        <v>1.1363636363636364E-2</v>
      </c>
      <c r="J2383">
        <v>0.23832923832923833</v>
      </c>
    </row>
    <row r="2384" spans="1:10" x14ac:dyDescent="0.25">
      <c r="A2384" t="s">
        <v>16407</v>
      </c>
      <c r="B2384" t="s">
        <v>12227</v>
      </c>
      <c r="C2384" t="s">
        <v>524</v>
      </c>
      <c r="D2384" t="s">
        <v>516</v>
      </c>
      <c r="E2384" t="s">
        <v>2060</v>
      </c>
      <c r="F2384" t="s">
        <v>284</v>
      </c>
      <c r="G2384" t="s">
        <v>285</v>
      </c>
      <c r="H2384" t="s">
        <v>2138</v>
      </c>
      <c r="I2384">
        <v>0.33333333333333331</v>
      </c>
      <c r="J2384">
        <v>0.33333333333333331</v>
      </c>
    </row>
    <row r="2385" spans="1:10" x14ac:dyDescent="0.25">
      <c r="A2385" t="s">
        <v>16408</v>
      </c>
      <c r="B2385" t="s">
        <v>12228</v>
      </c>
      <c r="C2385" t="s">
        <v>524</v>
      </c>
      <c r="D2385" t="s">
        <v>516</v>
      </c>
      <c r="E2385" t="s">
        <v>2060</v>
      </c>
      <c r="F2385" t="s">
        <v>284</v>
      </c>
      <c r="G2385" t="s">
        <v>285</v>
      </c>
      <c r="H2385" t="s">
        <v>2140</v>
      </c>
      <c r="I2385">
        <v>0.33333333333333331</v>
      </c>
      <c r="J2385">
        <v>0.13416666666666666</v>
      </c>
    </row>
    <row r="2386" spans="1:10" x14ac:dyDescent="0.25">
      <c r="A2386" t="s">
        <v>16409</v>
      </c>
      <c r="B2386" t="s">
        <v>12229</v>
      </c>
      <c r="C2386" t="s">
        <v>524</v>
      </c>
      <c r="D2386" t="s">
        <v>516</v>
      </c>
      <c r="E2386" t="s">
        <v>2060</v>
      </c>
      <c r="F2386" t="s">
        <v>284</v>
      </c>
      <c r="G2386" t="s">
        <v>285</v>
      </c>
      <c r="H2386" t="s">
        <v>2202</v>
      </c>
      <c r="I2386">
        <v>0</v>
      </c>
      <c r="J2386">
        <v>0</v>
      </c>
    </row>
    <row r="2387" spans="1:10" x14ac:dyDescent="0.25">
      <c r="A2387" t="s">
        <v>16410</v>
      </c>
      <c r="B2387" t="s">
        <v>12237</v>
      </c>
      <c r="C2387" t="s">
        <v>515</v>
      </c>
      <c r="D2387" t="s">
        <v>516</v>
      </c>
      <c r="E2387" t="s">
        <v>2060</v>
      </c>
      <c r="F2387" t="s">
        <v>247</v>
      </c>
      <c r="G2387" t="s">
        <v>248</v>
      </c>
      <c r="H2387" t="s">
        <v>2131</v>
      </c>
      <c r="I2387">
        <v>0.25</v>
      </c>
      <c r="J2387">
        <v>0.5</v>
      </c>
    </row>
    <row r="2388" spans="1:10" x14ac:dyDescent="0.25">
      <c r="A2388" t="s">
        <v>16411</v>
      </c>
      <c r="B2388" t="s">
        <v>12238</v>
      </c>
      <c r="C2388" t="s">
        <v>515</v>
      </c>
      <c r="D2388" t="s">
        <v>516</v>
      </c>
      <c r="E2388" t="s">
        <v>2060</v>
      </c>
      <c r="F2388" t="s">
        <v>247</v>
      </c>
      <c r="G2388" t="s">
        <v>248</v>
      </c>
      <c r="H2388" t="s">
        <v>2132</v>
      </c>
      <c r="I2388">
        <v>0.25</v>
      </c>
      <c r="J2388">
        <v>0.5</v>
      </c>
    </row>
    <row r="2389" spans="1:10" x14ac:dyDescent="0.25">
      <c r="A2389" t="s">
        <v>16412</v>
      </c>
      <c r="B2389" t="s">
        <v>12239</v>
      </c>
      <c r="C2389" t="s">
        <v>515</v>
      </c>
      <c r="D2389" t="s">
        <v>516</v>
      </c>
      <c r="E2389" t="s">
        <v>2060</v>
      </c>
      <c r="F2389" t="s">
        <v>247</v>
      </c>
      <c r="G2389" t="s">
        <v>248</v>
      </c>
      <c r="H2389" t="s">
        <v>2138</v>
      </c>
      <c r="I2389">
        <v>0.18</v>
      </c>
      <c r="J2389">
        <v>0.15333333333333332</v>
      </c>
    </row>
    <row r="2390" spans="1:10" x14ac:dyDescent="0.25">
      <c r="A2390" t="s">
        <v>16413</v>
      </c>
      <c r="B2390" t="s">
        <v>12240</v>
      </c>
      <c r="C2390" t="s">
        <v>515</v>
      </c>
      <c r="D2390" t="s">
        <v>516</v>
      </c>
      <c r="E2390" t="s">
        <v>2060</v>
      </c>
      <c r="F2390" t="s">
        <v>247</v>
      </c>
      <c r="G2390" t="s">
        <v>248</v>
      </c>
      <c r="H2390" t="s">
        <v>2142</v>
      </c>
      <c r="I2390">
        <v>0</v>
      </c>
      <c r="J2390">
        <v>0</v>
      </c>
    </row>
    <row r="2391" spans="1:10" x14ac:dyDescent="0.25">
      <c r="A2391" t="s">
        <v>16414</v>
      </c>
      <c r="B2391" t="s">
        <v>12241</v>
      </c>
      <c r="C2391" t="s">
        <v>515</v>
      </c>
      <c r="D2391" t="s">
        <v>516</v>
      </c>
      <c r="E2391" t="s">
        <v>2060</v>
      </c>
      <c r="F2391" t="s">
        <v>247</v>
      </c>
      <c r="G2391" t="s">
        <v>248</v>
      </c>
      <c r="H2391" t="s">
        <v>2144</v>
      </c>
      <c r="I2391">
        <v>0</v>
      </c>
      <c r="J2391">
        <v>0</v>
      </c>
    </row>
    <row r="2392" spans="1:10" x14ac:dyDescent="0.25">
      <c r="A2392" t="s">
        <v>16415</v>
      </c>
      <c r="B2392" t="s">
        <v>12242</v>
      </c>
      <c r="C2392" t="s">
        <v>515</v>
      </c>
      <c r="D2392" t="s">
        <v>516</v>
      </c>
      <c r="E2392" t="s">
        <v>2060</v>
      </c>
      <c r="F2392" t="s">
        <v>247</v>
      </c>
      <c r="G2392" t="s">
        <v>248</v>
      </c>
      <c r="H2392" t="s">
        <v>2317</v>
      </c>
      <c r="I2392">
        <v>0</v>
      </c>
      <c r="J2392">
        <v>0</v>
      </c>
    </row>
    <row r="2393" spans="1:10" x14ac:dyDescent="0.25">
      <c r="A2393" t="s">
        <v>16416</v>
      </c>
      <c r="B2393" t="s">
        <v>12243</v>
      </c>
      <c r="C2393" t="s">
        <v>515</v>
      </c>
      <c r="D2393" t="s">
        <v>516</v>
      </c>
      <c r="E2393" t="s">
        <v>2060</v>
      </c>
      <c r="F2393" t="s">
        <v>247</v>
      </c>
      <c r="G2393" t="s">
        <v>248</v>
      </c>
      <c r="H2393" t="s">
        <v>2146</v>
      </c>
      <c r="I2393">
        <v>3.5714285714285712E-2</v>
      </c>
      <c r="J2393">
        <v>3.5714285714285712E-2</v>
      </c>
    </row>
    <row r="2394" spans="1:10" x14ac:dyDescent="0.25">
      <c r="A2394" t="s">
        <v>16417</v>
      </c>
      <c r="B2394" t="s">
        <v>12244</v>
      </c>
      <c r="C2394" t="s">
        <v>515</v>
      </c>
      <c r="D2394" t="s">
        <v>516</v>
      </c>
      <c r="E2394" t="s">
        <v>2060</v>
      </c>
      <c r="F2394" t="s">
        <v>247</v>
      </c>
      <c r="G2394" t="s">
        <v>248</v>
      </c>
      <c r="H2394" t="s">
        <v>4451</v>
      </c>
      <c r="I2394">
        <v>2.3809523809523812E-3</v>
      </c>
      <c r="J2394">
        <v>4.7619047619047623E-3</v>
      </c>
    </row>
    <row r="2395" spans="1:10" x14ac:dyDescent="0.25">
      <c r="A2395" t="s">
        <v>16418</v>
      </c>
      <c r="B2395" t="s">
        <v>12245</v>
      </c>
      <c r="C2395" t="s">
        <v>515</v>
      </c>
      <c r="D2395" t="s">
        <v>516</v>
      </c>
      <c r="E2395" t="s">
        <v>2060</v>
      </c>
      <c r="F2395" t="s">
        <v>247</v>
      </c>
      <c r="G2395" t="s">
        <v>248</v>
      </c>
      <c r="H2395" t="s">
        <v>2150</v>
      </c>
      <c r="I2395">
        <v>0.24931506849315069</v>
      </c>
      <c r="J2395">
        <v>0.24931506849315069</v>
      </c>
    </row>
    <row r="2396" spans="1:10" x14ac:dyDescent="0.25">
      <c r="A2396" t="s">
        <v>16419</v>
      </c>
      <c r="B2396" t="s">
        <v>12246</v>
      </c>
      <c r="C2396" t="s">
        <v>515</v>
      </c>
      <c r="D2396" t="s">
        <v>516</v>
      </c>
      <c r="E2396" t="s">
        <v>2060</v>
      </c>
      <c r="F2396" t="s">
        <v>247</v>
      </c>
      <c r="G2396" t="s">
        <v>248</v>
      </c>
      <c r="H2396" t="s">
        <v>4452</v>
      </c>
      <c r="I2396">
        <v>0.24931506849315069</v>
      </c>
      <c r="J2396">
        <v>0.24931506849315069</v>
      </c>
    </row>
    <row r="2397" spans="1:10" x14ac:dyDescent="0.25">
      <c r="A2397" t="s">
        <v>16420</v>
      </c>
      <c r="B2397" t="s">
        <v>12247</v>
      </c>
      <c r="C2397" t="s">
        <v>515</v>
      </c>
      <c r="D2397" t="s">
        <v>516</v>
      </c>
      <c r="E2397" t="s">
        <v>2060</v>
      </c>
      <c r="F2397" t="s">
        <v>247</v>
      </c>
      <c r="G2397" t="s">
        <v>248</v>
      </c>
      <c r="H2397" t="s">
        <v>2152</v>
      </c>
      <c r="I2397">
        <v>0.25</v>
      </c>
      <c r="J2397">
        <v>0.25458996328029376</v>
      </c>
    </row>
    <row r="2398" spans="1:10" x14ac:dyDescent="0.25">
      <c r="A2398" t="s">
        <v>16421</v>
      </c>
      <c r="B2398" t="s">
        <v>12248</v>
      </c>
      <c r="C2398" t="s">
        <v>515</v>
      </c>
      <c r="D2398" t="s">
        <v>516</v>
      </c>
      <c r="E2398" t="s">
        <v>2060</v>
      </c>
      <c r="F2398" t="s">
        <v>247</v>
      </c>
      <c r="G2398" t="s">
        <v>248</v>
      </c>
      <c r="H2398" t="s">
        <v>2154</v>
      </c>
      <c r="I2398">
        <v>0.25</v>
      </c>
      <c r="J2398">
        <v>0.25458996328029376</v>
      </c>
    </row>
    <row r="2399" spans="1:10" x14ac:dyDescent="0.25">
      <c r="A2399" t="s">
        <v>16422</v>
      </c>
      <c r="B2399" t="s">
        <v>12249</v>
      </c>
      <c r="C2399" t="s">
        <v>515</v>
      </c>
      <c r="D2399" t="s">
        <v>516</v>
      </c>
      <c r="E2399" t="s">
        <v>2060</v>
      </c>
      <c r="F2399" t="s">
        <v>247</v>
      </c>
      <c r="G2399" t="s">
        <v>248</v>
      </c>
      <c r="H2399" t="s">
        <v>2156</v>
      </c>
      <c r="I2399">
        <v>0.3402857142857143</v>
      </c>
      <c r="J2399">
        <v>0.3402857142857143</v>
      </c>
    </row>
    <row r="2400" spans="1:10" x14ac:dyDescent="0.25">
      <c r="A2400" t="s">
        <v>16423</v>
      </c>
      <c r="B2400" t="s">
        <v>12250</v>
      </c>
      <c r="C2400" t="s">
        <v>515</v>
      </c>
      <c r="D2400" t="s">
        <v>516</v>
      </c>
      <c r="E2400" t="s">
        <v>2060</v>
      </c>
      <c r="F2400" t="s">
        <v>247</v>
      </c>
      <c r="G2400" t="s">
        <v>248</v>
      </c>
      <c r="H2400" t="s">
        <v>2157</v>
      </c>
      <c r="I2400">
        <v>0.3402857142857143</v>
      </c>
      <c r="J2400">
        <v>0.3402857142857143</v>
      </c>
    </row>
    <row r="2401" spans="1:10" x14ac:dyDescent="0.25">
      <c r="A2401" t="s">
        <v>16424</v>
      </c>
      <c r="B2401" t="s">
        <v>12251</v>
      </c>
      <c r="C2401" t="s">
        <v>515</v>
      </c>
      <c r="D2401" t="s">
        <v>516</v>
      </c>
      <c r="E2401" t="s">
        <v>2060</v>
      </c>
      <c r="F2401" t="s">
        <v>247</v>
      </c>
      <c r="G2401" t="s">
        <v>248</v>
      </c>
      <c r="H2401" t="s">
        <v>2159</v>
      </c>
      <c r="I2401">
        <v>0.26350000000000001</v>
      </c>
      <c r="J2401">
        <v>0.26350000000000001</v>
      </c>
    </row>
    <row r="2402" spans="1:10" x14ac:dyDescent="0.25">
      <c r="A2402" t="s">
        <v>16425</v>
      </c>
      <c r="B2402" t="s">
        <v>12252</v>
      </c>
      <c r="C2402" t="s">
        <v>515</v>
      </c>
      <c r="D2402" t="s">
        <v>516</v>
      </c>
      <c r="E2402" t="s">
        <v>2060</v>
      </c>
      <c r="F2402" t="s">
        <v>247</v>
      </c>
      <c r="G2402" t="s">
        <v>248</v>
      </c>
      <c r="H2402" t="s">
        <v>2161</v>
      </c>
      <c r="I2402">
        <v>0.26350000000000001</v>
      </c>
      <c r="J2402">
        <v>0.26350000000000001</v>
      </c>
    </row>
    <row r="2403" spans="1:10" x14ac:dyDescent="0.25">
      <c r="A2403" t="s">
        <v>16426</v>
      </c>
      <c r="B2403" t="s">
        <v>12253</v>
      </c>
      <c r="C2403" t="s">
        <v>515</v>
      </c>
      <c r="D2403" t="s">
        <v>516</v>
      </c>
      <c r="E2403" t="s">
        <v>2060</v>
      </c>
      <c r="F2403" t="s">
        <v>247</v>
      </c>
      <c r="G2403" t="s">
        <v>248</v>
      </c>
      <c r="H2403" t="s">
        <v>4423</v>
      </c>
      <c r="I2403">
        <v>0</v>
      </c>
      <c r="J2403">
        <v>0</v>
      </c>
    </row>
    <row r="2404" spans="1:10" x14ac:dyDescent="0.25">
      <c r="A2404" t="s">
        <v>16427</v>
      </c>
      <c r="B2404" t="s">
        <v>12255</v>
      </c>
      <c r="C2404" t="s">
        <v>526</v>
      </c>
      <c r="D2404" t="s">
        <v>516</v>
      </c>
      <c r="E2404" t="s">
        <v>2060</v>
      </c>
      <c r="F2404" t="s">
        <v>304</v>
      </c>
      <c r="G2404" t="s">
        <v>305</v>
      </c>
      <c r="H2404" t="s">
        <v>2131</v>
      </c>
      <c r="I2404">
        <v>0.3</v>
      </c>
      <c r="J2404">
        <v>0.3</v>
      </c>
    </row>
    <row r="2405" spans="1:10" x14ac:dyDescent="0.25">
      <c r="A2405" t="s">
        <v>16428</v>
      </c>
      <c r="B2405" t="s">
        <v>12256</v>
      </c>
      <c r="C2405" t="s">
        <v>526</v>
      </c>
      <c r="D2405" t="s">
        <v>516</v>
      </c>
      <c r="E2405" t="s">
        <v>2060</v>
      </c>
      <c r="F2405" t="s">
        <v>304</v>
      </c>
      <c r="G2405" t="s">
        <v>305</v>
      </c>
      <c r="H2405" t="s">
        <v>2132</v>
      </c>
      <c r="I2405">
        <v>0.5</v>
      </c>
      <c r="J2405">
        <v>0.5</v>
      </c>
    </row>
    <row r="2406" spans="1:10" x14ac:dyDescent="0.25">
      <c r="A2406" t="s">
        <v>16429</v>
      </c>
      <c r="B2406" t="s">
        <v>12257</v>
      </c>
      <c r="C2406" t="s">
        <v>526</v>
      </c>
      <c r="D2406" t="s">
        <v>516</v>
      </c>
      <c r="E2406" t="s">
        <v>2060</v>
      </c>
      <c r="F2406" t="s">
        <v>304</v>
      </c>
      <c r="G2406" t="s">
        <v>305</v>
      </c>
      <c r="H2406" t="s">
        <v>2138</v>
      </c>
      <c r="I2406">
        <v>0</v>
      </c>
      <c r="J2406">
        <v>0</v>
      </c>
    </row>
    <row r="2407" spans="1:10" x14ac:dyDescent="0.25">
      <c r="A2407" t="s">
        <v>16430</v>
      </c>
      <c r="B2407" t="s">
        <v>12258</v>
      </c>
      <c r="C2407" t="s">
        <v>526</v>
      </c>
      <c r="D2407" t="s">
        <v>516</v>
      </c>
      <c r="E2407" t="s">
        <v>2060</v>
      </c>
      <c r="F2407" t="s">
        <v>304</v>
      </c>
      <c r="G2407" t="s">
        <v>305</v>
      </c>
      <c r="H2407" t="s">
        <v>2140</v>
      </c>
      <c r="I2407">
        <v>0</v>
      </c>
      <c r="J2407">
        <v>0</v>
      </c>
    </row>
    <row r="2408" spans="1:10" x14ac:dyDescent="0.25">
      <c r="A2408" t="s">
        <v>16431</v>
      </c>
      <c r="B2408" t="s">
        <v>12259</v>
      </c>
      <c r="C2408" t="s">
        <v>526</v>
      </c>
      <c r="D2408" t="s">
        <v>516</v>
      </c>
      <c r="E2408" t="s">
        <v>2060</v>
      </c>
      <c r="F2408" t="s">
        <v>304</v>
      </c>
      <c r="G2408" t="s">
        <v>305</v>
      </c>
      <c r="H2408" t="s">
        <v>2317</v>
      </c>
      <c r="I2408">
        <v>0</v>
      </c>
      <c r="J2408">
        <v>0</v>
      </c>
    </row>
    <row r="2409" spans="1:10" x14ac:dyDescent="0.25">
      <c r="A2409" t="s">
        <v>16432</v>
      </c>
      <c r="B2409" t="s">
        <v>12260</v>
      </c>
      <c r="C2409" t="s">
        <v>526</v>
      </c>
      <c r="D2409" t="s">
        <v>516</v>
      </c>
      <c r="E2409" t="s">
        <v>2060</v>
      </c>
      <c r="F2409" t="s">
        <v>304</v>
      </c>
      <c r="G2409" t="s">
        <v>305</v>
      </c>
      <c r="H2409" t="s">
        <v>2146</v>
      </c>
      <c r="I2409">
        <v>0</v>
      </c>
      <c r="J2409">
        <v>0</v>
      </c>
    </row>
    <row r="2410" spans="1:10" x14ac:dyDescent="0.25">
      <c r="A2410" t="s">
        <v>16433</v>
      </c>
      <c r="B2410" t="s">
        <v>12261</v>
      </c>
      <c r="C2410" t="s">
        <v>526</v>
      </c>
      <c r="D2410" t="s">
        <v>516</v>
      </c>
      <c r="E2410" t="s">
        <v>2060</v>
      </c>
      <c r="F2410" t="s">
        <v>304</v>
      </c>
      <c r="G2410" t="s">
        <v>305</v>
      </c>
      <c r="H2410" t="s">
        <v>2148</v>
      </c>
      <c r="I2410">
        <v>0</v>
      </c>
      <c r="J2410">
        <v>0</v>
      </c>
    </row>
    <row r="2411" spans="1:10" x14ac:dyDescent="0.25">
      <c r="A2411" t="s">
        <v>16434</v>
      </c>
      <c r="B2411" t="s">
        <v>12262</v>
      </c>
      <c r="C2411" t="s">
        <v>526</v>
      </c>
      <c r="D2411" t="s">
        <v>516</v>
      </c>
      <c r="E2411" t="s">
        <v>2060</v>
      </c>
      <c r="F2411" t="s">
        <v>304</v>
      </c>
      <c r="G2411" t="s">
        <v>305</v>
      </c>
      <c r="H2411" t="s">
        <v>4416</v>
      </c>
      <c r="I2411">
        <v>0</v>
      </c>
      <c r="J2411">
        <v>0</v>
      </c>
    </row>
    <row r="2412" spans="1:10" x14ac:dyDescent="0.25">
      <c r="A2412" t="s">
        <v>16435</v>
      </c>
      <c r="B2412" t="s">
        <v>12270</v>
      </c>
      <c r="C2412" t="s">
        <v>531</v>
      </c>
      <c r="D2412" t="s">
        <v>516</v>
      </c>
      <c r="E2412" t="s">
        <v>2060</v>
      </c>
      <c r="F2412" t="s">
        <v>322</v>
      </c>
      <c r="G2412" t="s">
        <v>323</v>
      </c>
      <c r="H2412" t="s">
        <v>2131</v>
      </c>
      <c r="I2412">
        <v>1</v>
      </c>
      <c r="J2412">
        <v>1</v>
      </c>
    </row>
    <row r="2413" spans="1:10" x14ac:dyDescent="0.25">
      <c r="A2413" t="s">
        <v>16436</v>
      </c>
      <c r="B2413" t="s">
        <v>12271</v>
      </c>
      <c r="C2413" t="s">
        <v>531</v>
      </c>
      <c r="D2413" t="s">
        <v>516</v>
      </c>
      <c r="E2413" t="s">
        <v>2060</v>
      </c>
      <c r="F2413" t="s">
        <v>322</v>
      </c>
      <c r="G2413" t="s">
        <v>323</v>
      </c>
      <c r="H2413" t="s">
        <v>2132</v>
      </c>
      <c r="I2413">
        <v>1</v>
      </c>
      <c r="J2413">
        <v>1</v>
      </c>
    </row>
    <row r="2414" spans="1:10" x14ac:dyDescent="0.25">
      <c r="A2414" t="s">
        <v>16437</v>
      </c>
      <c r="B2414" t="s">
        <v>12272</v>
      </c>
      <c r="C2414" t="s">
        <v>531</v>
      </c>
      <c r="D2414" t="s">
        <v>516</v>
      </c>
      <c r="E2414" t="s">
        <v>2060</v>
      </c>
      <c r="F2414" t="s">
        <v>322</v>
      </c>
      <c r="G2414" t="s">
        <v>323</v>
      </c>
      <c r="H2414" t="s">
        <v>2138</v>
      </c>
      <c r="I2414">
        <v>1</v>
      </c>
      <c r="J2414">
        <v>1</v>
      </c>
    </row>
    <row r="2415" spans="1:10" x14ac:dyDescent="0.25">
      <c r="A2415" t="s">
        <v>16438</v>
      </c>
      <c r="B2415" t="s">
        <v>12273</v>
      </c>
      <c r="C2415" t="s">
        <v>531</v>
      </c>
      <c r="D2415" t="s">
        <v>516</v>
      </c>
      <c r="E2415" t="s">
        <v>2060</v>
      </c>
      <c r="F2415" t="s">
        <v>322</v>
      </c>
      <c r="G2415" t="s">
        <v>323</v>
      </c>
      <c r="H2415" t="s">
        <v>2140</v>
      </c>
      <c r="I2415">
        <v>1</v>
      </c>
      <c r="J2415">
        <v>0.25</v>
      </c>
    </row>
    <row r="2416" spans="1:10" x14ac:dyDescent="0.25">
      <c r="A2416" t="s">
        <v>16439</v>
      </c>
      <c r="B2416" t="s">
        <v>11723</v>
      </c>
      <c r="C2416" t="s">
        <v>266</v>
      </c>
      <c r="D2416" t="s">
        <v>242</v>
      </c>
      <c r="E2416" t="s">
        <v>2051</v>
      </c>
      <c r="F2416" t="s">
        <v>267</v>
      </c>
      <c r="G2416" t="s">
        <v>268</v>
      </c>
      <c r="H2416" t="s">
        <v>2131</v>
      </c>
      <c r="I2416">
        <v>0.1</v>
      </c>
      <c r="J2416">
        <v>1.37425</v>
      </c>
    </row>
    <row r="2417" spans="1:10" x14ac:dyDescent="0.25">
      <c r="A2417" t="s">
        <v>16440</v>
      </c>
      <c r="B2417" t="s">
        <v>11724</v>
      </c>
      <c r="C2417" t="s">
        <v>266</v>
      </c>
      <c r="D2417" t="s">
        <v>242</v>
      </c>
      <c r="E2417" t="s">
        <v>2051</v>
      </c>
      <c r="F2417" t="s">
        <v>267</v>
      </c>
      <c r="G2417" t="s">
        <v>268</v>
      </c>
      <c r="H2417" t="s">
        <v>2132</v>
      </c>
      <c r="I2417">
        <v>0.1</v>
      </c>
      <c r="J2417">
        <v>0.25465263157894735</v>
      </c>
    </row>
    <row r="2418" spans="1:10" x14ac:dyDescent="0.25">
      <c r="A2418" t="s">
        <v>16441</v>
      </c>
      <c r="B2418" t="s">
        <v>11725</v>
      </c>
      <c r="C2418" t="s">
        <v>266</v>
      </c>
      <c r="D2418" t="s">
        <v>242</v>
      </c>
      <c r="E2418" t="s">
        <v>2051</v>
      </c>
      <c r="F2418" t="s">
        <v>267</v>
      </c>
      <c r="G2418" t="s">
        <v>268</v>
      </c>
      <c r="H2418" t="s">
        <v>2138</v>
      </c>
      <c r="I2418">
        <v>0.25</v>
      </c>
      <c r="J2418">
        <v>1.8716666666666666</v>
      </c>
    </row>
    <row r="2419" spans="1:10" x14ac:dyDescent="0.25">
      <c r="A2419" t="s">
        <v>16442</v>
      </c>
      <c r="B2419" t="s">
        <v>11726</v>
      </c>
      <c r="C2419" t="s">
        <v>266</v>
      </c>
      <c r="D2419" t="s">
        <v>242</v>
      </c>
      <c r="E2419" t="s">
        <v>2051</v>
      </c>
      <c r="F2419" t="s">
        <v>267</v>
      </c>
      <c r="G2419" t="s">
        <v>268</v>
      </c>
      <c r="H2419" t="s">
        <v>2140</v>
      </c>
      <c r="I2419">
        <v>0.1</v>
      </c>
      <c r="J2419">
        <v>0.36684705882352941</v>
      </c>
    </row>
    <row r="2420" spans="1:10" x14ac:dyDescent="0.25">
      <c r="A2420" t="s">
        <v>16443</v>
      </c>
      <c r="B2420" t="s">
        <v>11727</v>
      </c>
      <c r="C2420" t="s">
        <v>266</v>
      </c>
      <c r="D2420" t="s">
        <v>242</v>
      </c>
      <c r="E2420" t="s">
        <v>2051</v>
      </c>
      <c r="F2420" t="s">
        <v>267</v>
      </c>
      <c r="G2420" t="s">
        <v>268</v>
      </c>
      <c r="H2420" t="s">
        <v>2142</v>
      </c>
      <c r="I2420">
        <v>0</v>
      </c>
      <c r="J2420">
        <v>1</v>
      </c>
    </row>
    <row r="2421" spans="1:10" x14ac:dyDescent="0.25">
      <c r="A2421" t="s">
        <v>16444</v>
      </c>
      <c r="B2421" t="s">
        <v>11728</v>
      </c>
      <c r="C2421" t="s">
        <v>266</v>
      </c>
      <c r="D2421" t="s">
        <v>242</v>
      </c>
      <c r="E2421" t="s">
        <v>2051</v>
      </c>
      <c r="F2421" t="s">
        <v>267</v>
      </c>
      <c r="G2421" t="s">
        <v>268</v>
      </c>
      <c r="H2421" t="s">
        <v>2144</v>
      </c>
      <c r="I2421">
        <v>1.54E-2</v>
      </c>
      <c r="J2421">
        <v>7.2690000000000005E-2</v>
      </c>
    </row>
    <row r="2422" spans="1:10" x14ac:dyDescent="0.25">
      <c r="A2422" t="s">
        <v>16445</v>
      </c>
      <c r="B2422" t="s">
        <v>11729</v>
      </c>
      <c r="C2422" t="s">
        <v>266</v>
      </c>
      <c r="D2422" t="s">
        <v>242</v>
      </c>
      <c r="E2422" t="s">
        <v>2051</v>
      </c>
      <c r="F2422" t="s">
        <v>267</v>
      </c>
      <c r="G2422" t="s">
        <v>268</v>
      </c>
      <c r="H2422" t="s">
        <v>2317</v>
      </c>
      <c r="I2422">
        <v>0.1</v>
      </c>
      <c r="J2422">
        <v>0.3241484375</v>
      </c>
    </row>
    <row r="2423" spans="1:10" x14ac:dyDescent="0.25">
      <c r="A2423" t="s">
        <v>16446</v>
      </c>
      <c r="B2423" t="s">
        <v>11730</v>
      </c>
      <c r="C2423" t="s">
        <v>266</v>
      </c>
      <c r="D2423" t="s">
        <v>242</v>
      </c>
      <c r="E2423" t="s">
        <v>2051</v>
      </c>
      <c r="F2423" t="s">
        <v>267</v>
      </c>
      <c r="G2423" t="s">
        <v>268</v>
      </c>
      <c r="H2423" t="s">
        <v>2146</v>
      </c>
      <c r="I2423">
        <v>0.13333333333333333</v>
      </c>
      <c r="J2423">
        <v>0.42499999999999999</v>
      </c>
    </row>
    <row r="2424" spans="1:10" x14ac:dyDescent="0.25">
      <c r="A2424" t="s">
        <v>16447</v>
      </c>
      <c r="B2424" t="s">
        <v>11731</v>
      </c>
      <c r="C2424" t="s">
        <v>266</v>
      </c>
      <c r="D2424" t="s">
        <v>242</v>
      </c>
      <c r="E2424" t="s">
        <v>2051</v>
      </c>
      <c r="F2424" t="s">
        <v>267</v>
      </c>
      <c r="G2424" t="s">
        <v>268</v>
      </c>
      <c r="H2424" t="s">
        <v>2148</v>
      </c>
      <c r="I2424">
        <v>0.18181818181818182</v>
      </c>
      <c r="J2424">
        <v>0.63636363636363635</v>
      </c>
    </row>
    <row r="2425" spans="1:10" x14ac:dyDescent="0.25">
      <c r="A2425" t="s">
        <v>16448</v>
      </c>
      <c r="B2425" t="s">
        <v>11732</v>
      </c>
      <c r="C2425" t="s">
        <v>266</v>
      </c>
      <c r="D2425" t="s">
        <v>242</v>
      </c>
      <c r="E2425" t="s">
        <v>2051</v>
      </c>
      <c r="F2425" t="s">
        <v>267</v>
      </c>
      <c r="G2425" t="s">
        <v>268</v>
      </c>
      <c r="H2425" t="s">
        <v>2150</v>
      </c>
      <c r="I2425">
        <v>3.5647058823529414E-2</v>
      </c>
      <c r="J2425">
        <v>0.81299999999999994</v>
      </c>
    </row>
    <row r="2426" spans="1:10" x14ac:dyDescent="0.25">
      <c r="A2426" t="s">
        <v>16449</v>
      </c>
      <c r="B2426" t="s">
        <v>11733</v>
      </c>
      <c r="C2426" t="s">
        <v>266</v>
      </c>
      <c r="D2426" t="s">
        <v>242</v>
      </c>
      <c r="E2426" t="s">
        <v>2051</v>
      </c>
      <c r="F2426" t="s">
        <v>267</v>
      </c>
      <c r="G2426" t="s">
        <v>268</v>
      </c>
      <c r="H2426" t="s">
        <v>2151</v>
      </c>
      <c r="I2426">
        <v>0.3</v>
      </c>
      <c r="J2426">
        <v>0.3</v>
      </c>
    </row>
    <row r="2427" spans="1:10" x14ac:dyDescent="0.25">
      <c r="A2427" t="s">
        <v>16450</v>
      </c>
      <c r="B2427" t="s">
        <v>11734</v>
      </c>
      <c r="C2427" t="s">
        <v>266</v>
      </c>
      <c r="D2427" t="s">
        <v>242</v>
      </c>
      <c r="E2427" t="s">
        <v>2051</v>
      </c>
      <c r="F2427" t="s">
        <v>267</v>
      </c>
      <c r="G2427" t="s">
        <v>268</v>
      </c>
      <c r="H2427" t="s">
        <v>2152</v>
      </c>
      <c r="I2427">
        <v>0</v>
      </c>
      <c r="J2427">
        <v>0</v>
      </c>
    </row>
    <row r="2428" spans="1:10" x14ac:dyDescent="0.25">
      <c r="A2428" t="s">
        <v>16451</v>
      </c>
      <c r="B2428" t="s">
        <v>11735</v>
      </c>
      <c r="C2428" t="s">
        <v>266</v>
      </c>
      <c r="D2428" t="s">
        <v>242</v>
      </c>
      <c r="E2428" t="s">
        <v>2051</v>
      </c>
      <c r="F2428" t="s">
        <v>267</v>
      </c>
      <c r="G2428" t="s">
        <v>268</v>
      </c>
      <c r="H2428" t="s">
        <v>2154</v>
      </c>
      <c r="I2428">
        <v>0</v>
      </c>
      <c r="J2428">
        <v>0</v>
      </c>
    </row>
    <row r="2429" spans="1:10" x14ac:dyDescent="0.25">
      <c r="A2429" t="s">
        <v>16452</v>
      </c>
      <c r="B2429" t="s">
        <v>11736</v>
      </c>
      <c r="C2429" t="s">
        <v>266</v>
      </c>
      <c r="D2429" t="s">
        <v>242</v>
      </c>
      <c r="E2429" t="s">
        <v>2051</v>
      </c>
      <c r="F2429" t="s">
        <v>267</v>
      </c>
      <c r="G2429" t="s">
        <v>268</v>
      </c>
      <c r="H2429" t="s">
        <v>2156</v>
      </c>
      <c r="I2429">
        <v>1.478908188585608E-2</v>
      </c>
      <c r="J2429">
        <v>4.7377998345740281E-2</v>
      </c>
    </row>
    <row r="2430" spans="1:10" x14ac:dyDescent="0.25">
      <c r="A2430" t="s">
        <v>16453</v>
      </c>
      <c r="B2430" t="s">
        <v>11737</v>
      </c>
      <c r="C2430" t="s">
        <v>266</v>
      </c>
      <c r="D2430" t="s">
        <v>242</v>
      </c>
      <c r="E2430" t="s">
        <v>2051</v>
      </c>
      <c r="F2430" t="s">
        <v>267</v>
      </c>
      <c r="G2430" t="s">
        <v>268</v>
      </c>
      <c r="H2430" t="s">
        <v>2157</v>
      </c>
      <c r="I2430">
        <v>0.05</v>
      </c>
      <c r="J2430">
        <v>0.2</v>
      </c>
    </row>
    <row r="2431" spans="1:10" x14ac:dyDescent="0.25">
      <c r="A2431" t="s">
        <v>16454</v>
      </c>
      <c r="B2431" t="s">
        <v>11738</v>
      </c>
      <c r="C2431" t="s">
        <v>266</v>
      </c>
      <c r="D2431" t="s">
        <v>242</v>
      </c>
      <c r="E2431" t="s">
        <v>2051</v>
      </c>
      <c r="F2431" t="s">
        <v>267</v>
      </c>
      <c r="G2431" t="s">
        <v>268</v>
      </c>
      <c r="H2431" t="s">
        <v>2159</v>
      </c>
      <c r="I2431">
        <v>8.4848484848484854E-2</v>
      </c>
      <c r="J2431">
        <v>0.37674037674037675</v>
      </c>
    </row>
    <row r="2432" spans="1:10" x14ac:dyDescent="0.25">
      <c r="A2432" t="s">
        <v>16455</v>
      </c>
      <c r="B2432" t="s">
        <v>11739</v>
      </c>
      <c r="C2432" t="s">
        <v>266</v>
      </c>
      <c r="D2432" t="s">
        <v>242</v>
      </c>
      <c r="E2432" t="s">
        <v>2051</v>
      </c>
      <c r="F2432" t="s">
        <v>267</v>
      </c>
      <c r="G2432" t="s">
        <v>268</v>
      </c>
      <c r="H2432" t="s">
        <v>2161</v>
      </c>
      <c r="I2432">
        <v>0.05</v>
      </c>
      <c r="J2432">
        <v>0.2</v>
      </c>
    </row>
    <row r="2433" spans="1:10" x14ac:dyDescent="0.25">
      <c r="A2433" t="s">
        <v>16456</v>
      </c>
      <c r="B2433" t="s">
        <v>11666</v>
      </c>
      <c r="C2433" t="s">
        <v>241</v>
      </c>
      <c r="D2433" t="s">
        <v>242</v>
      </c>
      <c r="E2433" t="s">
        <v>2051</v>
      </c>
      <c r="F2433" t="s">
        <v>247</v>
      </c>
      <c r="G2433" t="s">
        <v>248</v>
      </c>
      <c r="H2433" t="s">
        <v>2131</v>
      </c>
      <c r="I2433">
        <v>0.29910999999999999</v>
      </c>
      <c r="J2433">
        <v>0.57532000000000005</v>
      </c>
    </row>
    <row r="2434" spans="1:10" x14ac:dyDescent="0.25">
      <c r="A2434" t="s">
        <v>16457</v>
      </c>
      <c r="B2434" t="s">
        <v>11667</v>
      </c>
      <c r="C2434" t="s">
        <v>241</v>
      </c>
      <c r="D2434" t="s">
        <v>242</v>
      </c>
      <c r="E2434" t="s">
        <v>2051</v>
      </c>
      <c r="F2434" t="s">
        <v>247</v>
      </c>
      <c r="G2434" t="s">
        <v>248</v>
      </c>
      <c r="H2434" t="s">
        <v>2132</v>
      </c>
      <c r="I2434">
        <v>299.11</v>
      </c>
      <c r="J2434">
        <v>575.32000000000005</v>
      </c>
    </row>
    <row r="2435" spans="1:10" x14ac:dyDescent="0.25">
      <c r="A2435" t="s">
        <v>16458</v>
      </c>
      <c r="B2435" t="s">
        <v>11668</v>
      </c>
      <c r="C2435" t="s">
        <v>241</v>
      </c>
      <c r="D2435" t="s">
        <v>242</v>
      </c>
      <c r="E2435" t="s">
        <v>2051</v>
      </c>
      <c r="F2435" t="s">
        <v>247</v>
      </c>
      <c r="G2435" t="s">
        <v>248</v>
      </c>
      <c r="H2435" t="s">
        <v>2138</v>
      </c>
      <c r="I2435">
        <v>0.4152777777777778</v>
      </c>
      <c r="J2435">
        <v>0.67638888888888893</v>
      </c>
    </row>
    <row r="2436" spans="1:10" x14ac:dyDescent="0.25">
      <c r="A2436" t="s">
        <v>16459</v>
      </c>
      <c r="B2436" t="s">
        <v>11669</v>
      </c>
      <c r="C2436" t="s">
        <v>241</v>
      </c>
      <c r="D2436" t="s">
        <v>242</v>
      </c>
      <c r="E2436" t="s">
        <v>2051</v>
      </c>
      <c r="F2436" t="s">
        <v>247</v>
      </c>
      <c r="G2436" t="s">
        <v>248</v>
      </c>
      <c r="H2436" t="s">
        <v>2140</v>
      </c>
      <c r="I2436">
        <v>0.4152777777777778</v>
      </c>
      <c r="J2436">
        <v>0.67638888888888893</v>
      </c>
    </row>
    <row r="2437" spans="1:10" x14ac:dyDescent="0.25">
      <c r="A2437" t="s">
        <v>16460</v>
      </c>
      <c r="B2437" t="s">
        <v>11670</v>
      </c>
      <c r="C2437" t="s">
        <v>241</v>
      </c>
      <c r="D2437" t="s">
        <v>242</v>
      </c>
      <c r="E2437" t="s">
        <v>2051</v>
      </c>
      <c r="F2437" t="s">
        <v>247</v>
      </c>
      <c r="G2437" t="s">
        <v>248</v>
      </c>
      <c r="H2437" t="s">
        <v>2142</v>
      </c>
      <c r="I2437">
        <v>0.23599999999999999</v>
      </c>
      <c r="J2437">
        <v>0.42399999999999999</v>
      </c>
    </row>
    <row r="2438" spans="1:10" x14ac:dyDescent="0.25">
      <c r="A2438" t="s">
        <v>16461</v>
      </c>
      <c r="B2438" t="s">
        <v>11671</v>
      </c>
      <c r="C2438" t="s">
        <v>241</v>
      </c>
      <c r="D2438" t="s">
        <v>242</v>
      </c>
      <c r="E2438" t="s">
        <v>2051</v>
      </c>
      <c r="F2438" t="s">
        <v>247</v>
      </c>
      <c r="G2438" t="s">
        <v>248</v>
      </c>
      <c r="H2438" t="s">
        <v>2144</v>
      </c>
      <c r="I2438">
        <v>2.9999999999999997E-4</v>
      </c>
      <c r="J2438">
        <v>0.51839000000000002</v>
      </c>
    </row>
    <row r="2439" spans="1:10" x14ac:dyDescent="0.25">
      <c r="A2439" t="s">
        <v>16462</v>
      </c>
      <c r="B2439" t="s">
        <v>11672</v>
      </c>
      <c r="C2439" t="s">
        <v>241</v>
      </c>
      <c r="D2439" t="s">
        <v>242</v>
      </c>
      <c r="E2439" t="s">
        <v>2051</v>
      </c>
      <c r="F2439" t="s">
        <v>247</v>
      </c>
      <c r="G2439" t="s">
        <v>248</v>
      </c>
      <c r="H2439" t="s">
        <v>2146</v>
      </c>
      <c r="I2439">
        <v>0.67142857142857137</v>
      </c>
      <c r="J2439">
        <v>1.5285714285714285</v>
      </c>
    </row>
    <row r="2440" spans="1:10" x14ac:dyDescent="0.25">
      <c r="A2440" t="s">
        <v>16463</v>
      </c>
      <c r="B2440" t="s">
        <v>11673</v>
      </c>
      <c r="C2440" t="s">
        <v>241</v>
      </c>
      <c r="D2440" t="s">
        <v>242</v>
      </c>
      <c r="E2440" t="s">
        <v>2051</v>
      </c>
      <c r="F2440" t="s">
        <v>247</v>
      </c>
      <c r="G2440" t="s">
        <v>248</v>
      </c>
      <c r="H2440" t="s">
        <v>2148</v>
      </c>
      <c r="I2440">
        <v>0.67142857142857137</v>
      </c>
      <c r="J2440">
        <v>1.5285714285714285</v>
      </c>
    </row>
    <row r="2441" spans="1:10" x14ac:dyDescent="0.25">
      <c r="A2441" t="s">
        <v>16464</v>
      </c>
      <c r="B2441" t="s">
        <v>11674</v>
      </c>
      <c r="C2441" t="s">
        <v>241</v>
      </c>
      <c r="D2441" t="s">
        <v>242</v>
      </c>
      <c r="E2441" t="s">
        <v>2051</v>
      </c>
      <c r="F2441" t="s">
        <v>247</v>
      </c>
      <c r="G2441" t="s">
        <v>248</v>
      </c>
      <c r="H2441" t="s">
        <v>2150</v>
      </c>
      <c r="I2441">
        <v>0.14407942238267149</v>
      </c>
      <c r="J2441">
        <v>0.3083393501805054</v>
      </c>
    </row>
    <row r="2442" spans="1:10" x14ac:dyDescent="0.25">
      <c r="A2442" t="s">
        <v>16465</v>
      </c>
      <c r="B2442" t="s">
        <v>11675</v>
      </c>
      <c r="C2442" t="s">
        <v>241</v>
      </c>
      <c r="D2442" t="s">
        <v>242</v>
      </c>
      <c r="E2442" t="s">
        <v>2051</v>
      </c>
      <c r="F2442" t="s">
        <v>247</v>
      </c>
      <c r="G2442" t="s">
        <v>248</v>
      </c>
      <c r="H2442" t="s">
        <v>2151</v>
      </c>
      <c r="I2442">
        <v>0.14407942238267149</v>
      </c>
      <c r="J2442">
        <v>0.3083393501805054</v>
      </c>
    </row>
    <row r="2443" spans="1:10" x14ac:dyDescent="0.25">
      <c r="A2443" t="s">
        <v>16466</v>
      </c>
      <c r="B2443" t="s">
        <v>11676</v>
      </c>
      <c r="C2443" t="s">
        <v>241</v>
      </c>
      <c r="D2443" t="s">
        <v>242</v>
      </c>
      <c r="E2443" t="s">
        <v>2051</v>
      </c>
      <c r="F2443" t="s">
        <v>247</v>
      </c>
      <c r="G2443" t="s">
        <v>248</v>
      </c>
      <c r="H2443" t="s">
        <v>2152</v>
      </c>
      <c r="I2443">
        <v>0.28403225806451615</v>
      </c>
      <c r="J2443">
        <v>0.63596774193548389</v>
      </c>
    </row>
    <row r="2444" spans="1:10" x14ac:dyDescent="0.25">
      <c r="A2444" t="s">
        <v>16467</v>
      </c>
      <c r="B2444" t="s">
        <v>11677</v>
      </c>
      <c r="C2444" t="s">
        <v>241</v>
      </c>
      <c r="D2444" t="s">
        <v>242</v>
      </c>
      <c r="E2444" t="s">
        <v>2051</v>
      </c>
      <c r="F2444" t="s">
        <v>247</v>
      </c>
      <c r="G2444" t="s">
        <v>248</v>
      </c>
      <c r="H2444" t="s">
        <v>2154</v>
      </c>
      <c r="I2444">
        <v>0.2763306451612903</v>
      </c>
      <c r="J2444">
        <v>0.56258064516129036</v>
      </c>
    </row>
    <row r="2445" spans="1:10" x14ac:dyDescent="0.25">
      <c r="A2445" t="s">
        <v>16468</v>
      </c>
      <c r="B2445" t="s">
        <v>11678</v>
      </c>
      <c r="C2445" t="s">
        <v>241</v>
      </c>
      <c r="D2445" t="s">
        <v>242</v>
      </c>
      <c r="E2445" t="s">
        <v>2051</v>
      </c>
      <c r="F2445" t="s">
        <v>247</v>
      </c>
      <c r="G2445" t="s">
        <v>248</v>
      </c>
      <c r="H2445" t="s">
        <v>2156</v>
      </c>
      <c r="I2445">
        <v>0.375</v>
      </c>
      <c r="J2445">
        <v>0.5625</v>
      </c>
    </row>
    <row r="2446" spans="1:10" x14ac:dyDescent="0.25">
      <c r="A2446" t="s">
        <v>16469</v>
      </c>
      <c r="B2446" t="s">
        <v>11679</v>
      </c>
      <c r="C2446" t="s">
        <v>241</v>
      </c>
      <c r="D2446" t="s">
        <v>242</v>
      </c>
      <c r="E2446" t="s">
        <v>2051</v>
      </c>
      <c r="F2446" t="s">
        <v>247</v>
      </c>
      <c r="G2446" t="s">
        <v>248</v>
      </c>
      <c r="H2446" t="s">
        <v>2157</v>
      </c>
      <c r="I2446">
        <v>0.23666666666666666</v>
      </c>
      <c r="J2446">
        <v>0.54</v>
      </c>
    </row>
    <row r="2447" spans="1:10" x14ac:dyDescent="0.25">
      <c r="A2447" t="s">
        <v>16470</v>
      </c>
      <c r="B2447" t="s">
        <v>11680</v>
      </c>
      <c r="C2447" t="s">
        <v>241</v>
      </c>
      <c r="D2447" t="s">
        <v>242</v>
      </c>
      <c r="E2447" t="s">
        <v>2051</v>
      </c>
      <c r="F2447" t="s">
        <v>247</v>
      </c>
      <c r="G2447" t="s">
        <v>248</v>
      </c>
      <c r="H2447" t="s">
        <v>2159</v>
      </c>
      <c r="I2447">
        <v>0.37142857142857144</v>
      </c>
      <c r="J2447">
        <v>0.6</v>
      </c>
    </row>
    <row r="2448" spans="1:10" x14ac:dyDescent="0.25">
      <c r="A2448" t="s">
        <v>16471</v>
      </c>
      <c r="B2448" t="s">
        <v>11681</v>
      </c>
      <c r="C2448" t="s">
        <v>241</v>
      </c>
      <c r="D2448" t="s">
        <v>242</v>
      </c>
      <c r="E2448" t="s">
        <v>2051</v>
      </c>
      <c r="F2448" t="s">
        <v>247</v>
      </c>
      <c r="G2448" t="s">
        <v>248</v>
      </c>
      <c r="H2448" t="s">
        <v>2161</v>
      </c>
      <c r="I2448">
        <v>6.8333333333333329E-2</v>
      </c>
      <c r="J2448">
        <v>0.60733333333333328</v>
      </c>
    </row>
    <row r="2449" spans="1:10" x14ac:dyDescent="0.25">
      <c r="A2449" t="s">
        <v>16472</v>
      </c>
      <c r="B2449" t="s">
        <v>12230</v>
      </c>
      <c r="C2449" t="s">
        <v>525</v>
      </c>
      <c r="D2449" t="s">
        <v>516</v>
      </c>
      <c r="E2449" t="s">
        <v>2060</v>
      </c>
      <c r="F2449" t="s">
        <v>297</v>
      </c>
      <c r="G2449" t="s">
        <v>298</v>
      </c>
      <c r="H2449" t="s">
        <v>2131</v>
      </c>
      <c r="I2449">
        <v>0.25</v>
      </c>
      <c r="J2449">
        <v>24.347826086956523</v>
      </c>
    </row>
    <row r="2450" spans="1:10" x14ac:dyDescent="0.25">
      <c r="A2450" t="s">
        <v>16473</v>
      </c>
      <c r="B2450" t="s">
        <v>12231</v>
      </c>
      <c r="C2450" t="s">
        <v>525</v>
      </c>
      <c r="D2450" t="s">
        <v>516</v>
      </c>
      <c r="E2450" t="s">
        <v>2060</v>
      </c>
      <c r="F2450" t="s">
        <v>297</v>
      </c>
      <c r="G2450" t="s">
        <v>298</v>
      </c>
      <c r="H2450" t="s">
        <v>2132</v>
      </c>
      <c r="I2450">
        <v>1</v>
      </c>
      <c r="J2450">
        <v>1.2173913043478262</v>
      </c>
    </row>
    <row r="2451" spans="1:10" x14ac:dyDescent="0.25">
      <c r="A2451" t="s">
        <v>16474</v>
      </c>
      <c r="B2451" t="s">
        <v>12232</v>
      </c>
      <c r="C2451" t="s">
        <v>525</v>
      </c>
      <c r="D2451" t="s">
        <v>516</v>
      </c>
      <c r="E2451" t="s">
        <v>2060</v>
      </c>
      <c r="F2451" t="s">
        <v>297</v>
      </c>
      <c r="G2451" t="s">
        <v>298</v>
      </c>
      <c r="H2451" t="s">
        <v>2138</v>
      </c>
      <c r="I2451">
        <v>0</v>
      </c>
      <c r="J2451">
        <v>0</v>
      </c>
    </row>
    <row r="2452" spans="1:10" x14ac:dyDescent="0.25">
      <c r="A2452" t="s">
        <v>16475</v>
      </c>
      <c r="B2452" t="s">
        <v>12233</v>
      </c>
      <c r="C2452" t="s">
        <v>525</v>
      </c>
      <c r="D2452" t="s">
        <v>516</v>
      </c>
      <c r="E2452" t="s">
        <v>2060</v>
      </c>
      <c r="F2452" t="s">
        <v>297</v>
      </c>
      <c r="G2452" t="s">
        <v>298</v>
      </c>
      <c r="H2452" t="s">
        <v>2140</v>
      </c>
      <c r="I2452">
        <v>0</v>
      </c>
      <c r="J2452">
        <v>0</v>
      </c>
    </row>
    <row r="2453" spans="1:10" x14ac:dyDescent="0.25">
      <c r="A2453" t="s">
        <v>16476</v>
      </c>
      <c r="B2453" t="s">
        <v>12234</v>
      </c>
      <c r="C2453" t="s">
        <v>525</v>
      </c>
      <c r="D2453" t="s">
        <v>516</v>
      </c>
      <c r="E2453" t="s">
        <v>2060</v>
      </c>
      <c r="F2453" t="s">
        <v>297</v>
      </c>
      <c r="G2453" t="s">
        <v>298</v>
      </c>
      <c r="H2453" t="s">
        <v>2142</v>
      </c>
      <c r="I2453">
        <v>0</v>
      </c>
      <c r="J2453">
        <v>0</v>
      </c>
    </row>
    <row r="2454" spans="1:10" x14ac:dyDescent="0.25">
      <c r="A2454" t="s">
        <v>16477</v>
      </c>
      <c r="B2454" t="s">
        <v>12235</v>
      </c>
      <c r="C2454" t="s">
        <v>525</v>
      </c>
      <c r="D2454" t="s">
        <v>516</v>
      </c>
      <c r="E2454" t="s">
        <v>2060</v>
      </c>
      <c r="F2454" t="s">
        <v>297</v>
      </c>
      <c r="G2454" t="s">
        <v>298</v>
      </c>
      <c r="H2454" t="s">
        <v>2144</v>
      </c>
      <c r="I2454">
        <v>0</v>
      </c>
      <c r="J2454">
        <v>0</v>
      </c>
    </row>
    <row r="2455" spans="1:10" x14ac:dyDescent="0.25">
      <c r="A2455" t="s">
        <v>16478</v>
      </c>
      <c r="B2455" t="s">
        <v>12236</v>
      </c>
      <c r="C2455" t="s">
        <v>525</v>
      </c>
      <c r="D2455" t="s">
        <v>516</v>
      </c>
      <c r="E2455" t="s">
        <v>2060</v>
      </c>
      <c r="F2455" t="s">
        <v>297</v>
      </c>
      <c r="G2455" t="s">
        <v>298</v>
      </c>
      <c r="H2455" t="s">
        <v>2317</v>
      </c>
      <c r="I2455">
        <v>0</v>
      </c>
      <c r="J2455">
        <v>0</v>
      </c>
    </row>
    <row r="2456" spans="1:10" x14ac:dyDescent="0.25">
      <c r="A2456" t="s">
        <v>16479</v>
      </c>
      <c r="B2456" t="s">
        <v>10738</v>
      </c>
      <c r="C2456" t="s">
        <v>540</v>
      </c>
      <c r="D2456" t="s">
        <v>535</v>
      </c>
      <c r="E2456" t="s">
        <v>2061</v>
      </c>
      <c r="F2456" t="s">
        <v>257</v>
      </c>
      <c r="G2456" t="s">
        <v>258</v>
      </c>
      <c r="H2456" t="s">
        <v>2131</v>
      </c>
      <c r="I2456">
        <v>0.2595318710437215</v>
      </c>
      <c r="J2456">
        <v>0.39861783984041038</v>
      </c>
    </row>
    <row r="2457" spans="1:10" x14ac:dyDescent="0.25">
      <c r="A2457" t="s">
        <v>16480</v>
      </c>
      <c r="B2457" t="s">
        <v>10740</v>
      </c>
      <c r="C2457" t="s">
        <v>540</v>
      </c>
      <c r="D2457" t="s">
        <v>535</v>
      </c>
      <c r="E2457" t="s">
        <v>2061</v>
      </c>
      <c r="F2457" t="s">
        <v>257</v>
      </c>
      <c r="G2457" t="s">
        <v>258</v>
      </c>
      <c r="H2457" t="s">
        <v>2132</v>
      </c>
      <c r="I2457">
        <v>0.24931506849315069</v>
      </c>
      <c r="J2457">
        <v>0.49863013698630138</v>
      </c>
    </row>
    <row r="2458" spans="1:10" x14ac:dyDescent="0.25">
      <c r="A2458" t="s">
        <v>16481</v>
      </c>
      <c r="B2458" t="s">
        <v>10741</v>
      </c>
      <c r="C2458" t="s">
        <v>540</v>
      </c>
      <c r="D2458" t="s">
        <v>535</v>
      </c>
      <c r="E2458" t="s">
        <v>2061</v>
      </c>
      <c r="F2458" t="s">
        <v>257</v>
      </c>
      <c r="G2458" t="s">
        <v>258</v>
      </c>
      <c r="H2458" t="s">
        <v>2218</v>
      </c>
      <c r="I2458">
        <v>9.3447473499755823E-2</v>
      </c>
      <c r="J2458">
        <v>0.18054637901812645</v>
      </c>
    </row>
    <row r="2459" spans="1:10" x14ac:dyDescent="0.25">
      <c r="A2459" t="s">
        <v>16482</v>
      </c>
      <c r="B2459" t="s">
        <v>10742</v>
      </c>
      <c r="C2459" t="s">
        <v>540</v>
      </c>
      <c r="D2459" t="s">
        <v>535</v>
      </c>
      <c r="E2459" t="s">
        <v>2061</v>
      </c>
      <c r="F2459" t="s">
        <v>257</v>
      </c>
      <c r="G2459" t="s">
        <v>258</v>
      </c>
      <c r="H2459" t="s">
        <v>2140</v>
      </c>
      <c r="I2459">
        <v>0.24931506849315069</v>
      </c>
      <c r="J2459">
        <v>0.49863013698630138</v>
      </c>
    </row>
    <row r="2460" spans="1:10" x14ac:dyDescent="0.25">
      <c r="A2460" t="s">
        <v>16483</v>
      </c>
      <c r="B2460" t="s">
        <v>10743</v>
      </c>
      <c r="C2460" t="s">
        <v>540</v>
      </c>
      <c r="D2460" t="s">
        <v>535</v>
      </c>
      <c r="E2460" t="s">
        <v>2061</v>
      </c>
      <c r="F2460" t="s">
        <v>257</v>
      </c>
      <c r="G2460" t="s">
        <v>258</v>
      </c>
      <c r="H2460" t="s">
        <v>2142</v>
      </c>
      <c r="I2460">
        <v>0.25</v>
      </c>
      <c r="J2460">
        <v>0.25</v>
      </c>
    </row>
    <row r="2461" spans="1:10" x14ac:dyDescent="0.25">
      <c r="A2461" t="s">
        <v>16484</v>
      </c>
      <c r="B2461" t="s">
        <v>10746</v>
      </c>
      <c r="C2461" t="s">
        <v>540</v>
      </c>
      <c r="D2461" t="s">
        <v>535</v>
      </c>
      <c r="E2461" t="s">
        <v>2061</v>
      </c>
      <c r="F2461" t="s">
        <v>257</v>
      </c>
      <c r="G2461" t="s">
        <v>258</v>
      </c>
      <c r="H2461" t="s">
        <v>2144</v>
      </c>
      <c r="I2461">
        <v>0.24931506849315069</v>
      </c>
      <c r="J2461">
        <v>0.49863013698630138</v>
      </c>
    </row>
    <row r="2462" spans="1:10" x14ac:dyDescent="0.25">
      <c r="A2462" t="s">
        <v>16485</v>
      </c>
      <c r="B2462" t="s">
        <v>10747</v>
      </c>
      <c r="C2462" t="s">
        <v>540</v>
      </c>
      <c r="D2462" t="s">
        <v>535</v>
      </c>
      <c r="E2462" t="s">
        <v>2061</v>
      </c>
      <c r="F2462" t="s">
        <v>257</v>
      </c>
      <c r="G2462" t="s">
        <v>258</v>
      </c>
      <c r="H2462" t="s">
        <v>2223</v>
      </c>
      <c r="I2462">
        <v>0.12583333333333332</v>
      </c>
      <c r="J2462">
        <v>0.26193939393939392</v>
      </c>
    </row>
    <row r="2463" spans="1:10" x14ac:dyDescent="0.25">
      <c r="A2463" t="s">
        <v>16486</v>
      </c>
      <c r="B2463" t="s">
        <v>10750</v>
      </c>
      <c r="C2463" t="s">
        <v>540</v>
      </c>
      <c r="D2463" t="s">
        <v>535</v>
      </c>
      <c r="E2463" t="s">
        <v>2061</v>
      </c>
      <c r="F2463" t="s">
        <v>257</v>
      </c>
      <c r="G2463" t="s">
        <v>258</v>
      </c>
      <c r="H2463" t="s">
        <v>2148</v>
      </c>
      <c r="I2463">
        <v>0.24931506849315069</v>
      </c>
      <c r="J2463">
        <v>0.49863013698630138</v>
      </c>
    </row>
    <row r="2464" spans="1:10" x14ac:dyDescent="0.25">
      <c r="A2464" t="s">
        <v>16487</v>
      </c>
      <c r="B2464" t="s">
        <v>10751</v>
      </c>
      <c r="C2464" t="s">
        <v>540</v>
      </c>
      <c r="D2464" t="s">
        <v>535</v>
      </c>
      <c r="E2464" t="s">
        <v>2061</v>
      </c>
      <c r="F2464" t="s">
        <v>257</v>
      </c>
      <c r="G2464" t="s">
        <v>258</v>
      </c>
      <c r="H2464" t="s">
        <v>2234</v>
      </c>
      <c r="I2464">
        <v>0.27725250000000001</v>
      </c>
      <c r="J2464">
        <v>0.60050555555555551</v>
      </c>
    </row>
    <row r="2465" spans="1:10" x14ac:dyDescent="0.25">
      <c r="A2465" t="s">
        <v>16488</v>
      </c>
      <c r="B2465" t="s">
        <v>10754</v>
      </c>
      <c r="C2465" t="s">
        <v>540</v>
      </c>
      <c r="D2465" t="s">
        <v>535</v>
      </c>
      <c r="E2465" t="s">
        <v>2061</v>
      </c>
      <c r="F2465" t="s">
        <v>257</v>
      </c>
      <c r="G2465" t="s">
        <v>258</v>
      </c>
      <c r="H2465" t="s">
        <v>2151</v>
      </c>
      <c r="I2465">
        <v>0.24931506849315069</v>
      </c>
      <c r="J2465">
        <v>0.49863013698630138</v>
      </c>
    </row>
    <row r="2466" spans="1:10" x14ac:dyDescent="0.25">
      <c r="A2466" t="s">
        <v>16489</v>
      </c>
      <c r="B2466" t="s">
        <v>10755</v>
      </c>
      <c r="C2466" t="s">
        <v>540</v>
      </c>
      <c r="D2466" t="s">
        <v>535</v>
      </c>
      <c r="E2466" t="s">
        <v>2061</v>
      </c>
      <c r="F2466" t="s">
        <v>257</v>
      </c>
      <c r="G2466" t="s">
        <v>258</v>
      </c>
      <c r="H2466" t="s">
        <v>4446</v>
      </c>
      <c r="I2466">
        <v>0.24659650759408799</v>
      </c>
      <c r="J2466">
        <v>0.48913724747106668</v>
      </c>
    </row>
    <row r="2467" spans="1:10" x14ac:dyDescent="0.25">
      <c r="A2467" t="s">
        <v>16490</v>
      </c>
      <c r="B2467" t="s">
        <v>10758</v>
      </c>
      <c r="C2467" t="s">
        <v>540</v>
      </c>
      <c r="D2467" t="s">
        <v>535</v>
      </c>
      <c r="E2467" t="s">
        <v>2061</v>
      </c>
      <c r="F2467" t="s">
        <v>257</v>
      </c>
      <c r="G2467" t="s">
        <v>258</v>
      </c>
      <c r="H2467" t="s">
        <v>2154</v>
      </c>
      <c r="I2467">
        <v>0.24863387978142076</v>
      </c>
      <c r="J2467">
        <v>0.49726775956284153</v>
      </c>
    </row>
    <row r="2468" spans="1:10" x14ac:dyDescent="0.25">
      <c r="A2468" t="s">
        <v>16491</v>
      </c>
      <c r="B2468" s="63" t="s">
        <v>12542</v>
      </c>
      <c r="C2468" s="63" t="s">
        <v>632</v>
      </c>
      <c r="D2468" s="63" t="s">
        <v>618</v>
      </c>
      <c r="E2468" s="63" t="s">
        <v>2065</v>
      </c>
      <c r="F2468" s="63" t="s">
        <v>122</v>
      </c>
      <c r="G2468" s="63"/>
      <c r="H2468" s="63" t="s">
        <v>2131</v>
      </c>
      <c r="I2468" s="63">
        <v>0.24</v>
      </c>
      <c r="J2468">
        <v>0.40864864864864864</v>
      </c>
    </row>
    <row r="2469" spans="1:10" x14ac:dyDescent="0.25">
      <c r="A2469" t="s">
        <v>16492</v>
      </c>
      <c r="B2469" s="63" t="s">
        <v>12543</v>
      </c>
      <c r="C2469" s="63" t="s">
        <v>632</v>
      </c>
      <c r="D2469" s="63" t="s">
        <v>618</v>
      </c>
      <c r="E2469" s="63" t="s">
        <v>2065</v>
      </c>
      <c r="F2469" s="63" t="s">
        <v>122</v>
      </c>
      <c r="G2469" s="63"/>
      <c r="H2469" s="63" t="s">
        <v>2132</v>
      </c>
      <c r="I2469" s="63">
        <v>0.33</v>
      </c>
      <c r="J2469">
        <v>0.66666666666666663</v>
      </c>
    </row>
    <row r="2470" spans="1:10" x14ac:dyDescent="0.25">
      <c r="A2470" t="s">
        <v>16493</v>
      </c>
      <c r="B2470" s="63" t="s">
        <v>12544</v>
      </c>
      <c r="C2470" s="63" t="s">
        <v>632</v>
      </c>
      <c r="D2470" s="63" t="s">
        <v>618</v>
      </c>
      <c r="E2470" s="63" t="s">
        <v>2065</v>
      </c>
      <c r="F2470" s="63" t="s">
        <v>122</v>
      </c>
      <c r="G2470" s="63"/>
      <c r="H2470" s="63" t="s">
        <v>2138</v>
      </c>
      <c r="I2470" s="63">
        <v>0.25</v>
      </c>
      <c r="J2470">
        <v>0.42307692307692307</v>
      </c>
    </row>
    <row r="2471" spans="1:10" x14ac:dyDescent="0.25">
      <c r="A2471" t="s">
        <v>16494</v>
      </c>
      <c r="B2471" s="63" t="s">
        <v>12545</v>
      </c>
      <c r="C2471" s="63" t="s">
        <v>632</v>
      </c>
      <c r="D2471" s="63" t="s">
        <v>618</v>
      </c>
      <c r="E2471" s="63" t="s">
        <v>2065</v>
      </c>
      <c r="F2471" s="63" t="s">
        <v>122</v>
      </c>
      <c r="G2471" s="63"/>
      <c r="H2471" s="63" t="s">
        <v>2140</v>
      </c>
      <c r="I2471" s="63">
        <v>0.23</v>
      </c>
      <c r="J2471">
        <v>0.31666666666666665</v>
      </c>
    </row>
    <row r="2472" spans="1:10" x14ac:dyDescent="0.25">
      <c r="A2472" t="s">
        <v>16495</v>
      </c>
      <c r="B2472" t="s">
        <v>10450</v>
      </c>
      <c r="C2472" t="s">
        <v>1658</v>
      </c>
      <c r="D2472" t="s">
        <v>1659</v>
      </c>
      <c r="E2472" t="s">
        <v>10478</v>
      </c>
      <c r="F2472" t="s">
        <v>1664</v>
      </c>
      <c r="G2472" t="s">
        <v>10451</v>
      </c>
      <c r="H2472" t="s">
        <v>2131</v>
      </c>
      <c r="I2472">
        <v>0</v>
      </c>
      <c r="J2472">
        <v>0.68475862068965521</v>
      </c>
    </row>
    <row r="2473" spans="1:10" x14ac:dyDescent="0.25">
      <c r="A2473" t="s">
        <v>16496</v>
      </c>
      <c r="B2473" t="s">
        <v>10454</v>
      </c>
      <c r="C2473" t="s">
        <v>1658</v>
      </c>
      <c r="D2473" t="s">
        <v>1659</v>
      </c>
      <c r="E2473" t="s">
        <v>10478</v>
      </c>
      <c r="F2473" t="s">
        <v>1664</v>
      </c>
      <c r="G2473" t="s">
        <v>10455</v>
      </c>
      <c r="H2473" t="s">
        <v>2132</v>
      </c>
      <c r="I2473">
        <v>0</v>
      </c>
      <c r="J2473">
        <v>0.37674999999999997</v>
      </c>
    </row>
    <row r="2474" spans="1:10" x14ac:dyDescent="0.25">
      <c r="A2474" t="s">
        <v>16497</v>
      </c>
      <c r="B2474" t="s">
        <v>10458</v>
      </c>
      <c r="C2474" t="s">
        <v>1658</v>
      </c>
      <c r="D2474" t="s">
        <v>1659</v>
      </c>
      <c r="E2474" t="s">
        <v>10478</v>
      </c>
      <c r="F2474" t="s">
        <v>1664</v>
      </c>
      <c r="G2474" t="s">
        <v>10459</v>
      </c>
      <c r="H2474" t="s">
        <v>2136</v>
      </c>
      <c r="I2474">
        <v>0</v>
      </c>
      <c r="J2474">
        <v>0.52058823529411768</v>
      </c>
    </row>
    <row r="2475" spans="1:10" x14ac:dyDescent="0.25">
      <c r="A2475" t="s">
        <v>16498</v>
      </c>
      <c r="B2475" t="s">
        <v>10462</v>
      </c>
      <c r="C2475" t="s">
        <v>1658</v>
      </c>
      <c r="D2475" t="s">
        <v>1659</v>
      </c>
      <c r="E2475" t="s">
        <v>10478</v>
      </c>
      <c r="F2475" t="s">
        <v>1664</v>
      </c>
      <c r="G2475" t="s">
        <v>10463</v>
      </c>
      <c r="H2475" t="s">
        <v>2138</v>
      </c>
      <c r="I2475">
        <v>0</v>
      </c>
      <c r="J2475">
        <v>0.49682170542635656</v>
      </c>
    </row>
    <row r="2476" spans="1:10" x14ac:dyDescent="0.25">
      <c r="A2476" t="s">
        <v>16499</v>
      </c>
      <c r="B2476" t="s">
        <v>10466</v>
      </c>
      <c r="C2476" t="s">
        <v>1658</v>
      </c>
      <c r="D2476" t="s">
        <v>1659</v>
      </c>
      <c r="E2476" t="s">
        <v>10478</v>
      </c>
      <c r="F2476" t="s">
        <v>1664</v>
      </c>
      <c r="G2476" t="s">
        <v>10467</v>
      </c>
      <c r="H2476" t="s">
        <v>2202</v>
      </c>
      <c r="I2476">
        <v>0</v>
      </c>
      <c r="J2476">
        <v>0.49682170542635656</v>
      </c>
    </row>
    <row r="2477" spans="1:10" x14ac:dyDescent="0.25">
      <c r="A2477" t="s">
        <v>16500</v>
      </c>
      <c r="B2477" t="s">
        <v>10470</v>
      </c>
      <c r="C2477" t="s">
        <v>1658</v>
      </c>
      <c r="D2477" t="s">
        <v>1659</v>
      </c>
      <c r="E2477" t="s">
        <v>10478</v>
      </c>
      <c r="F2477" t="s">
        <v>1664</v>
      </c>
      <c r="G2477" t="s">
        <v>10471</v>
      </c>
      <c r="H2477" t="s">
        <v>2142</v>
      </c>
      <c r="I2477">
        <v>0</v>
      </c>
      <c r="J2477">
        <v>0.44333333333333336</v>
      </c>
    </row>
    <row r="2478" spans="1:10" x14ac:dyDescent="0.25">
      <c r="A2478" t="s">
        <v>16501</v>
      </c>
      <c r="B2478" t="s">
        <v>10474</v>
      </c>
      <c r="C2478" t="s">
        <v>1658</v>
      </c>
      <c r="D2478" t="s">
        <v>1659</v>
      </c>
      <c r="E2478" t="s">
        <v>10478</v>
      </c>
      <c r="F2478" t="s">
        <v>1664</v>
      </c>
      <c r="G2478" t="s">
        <v>10475</v>
      </c>
      <c r="H2478" t="s">
        <v>2144</v>
      </c>
      <c r="I2478">
        <v>0</v>
      </c>
      <c r="J2478">
        <v>0.37</v>
      </c>
    </row>
    <row r="2479" spans="1:10" x14ac:dyDescent="0.25">
      <c r="A2479" t="s">
        <v>16502</v>
      </c>
      <c r="B2479" t="s">
        <v>13874</v>
      </c>
      <c r="C2479" t="s">
        <v>141</v>
      </c>
      <c r="D2479" t="s">
        <v>142</v>
      </c>
      <c r="E2479" t="s">
        <v>143</v>
      </c>
      <c r="F2479" t="s">
        <v>148</v>
      </c>
      <c r="H2479" t="s">
        <v>2138</v>
      </c>
      <c r="I2479">
        <v>0</v>
      </c>
      <c r="J2479">
        <v>0.51317650010907423</v>
      </c>
    </row>
    <row r="2480" spans="1:10" x14ac:dyDescent="0.25">
      <c r="A2480" t="s">
        <v>16503</v>
      </c>
      <c r="B2480" t="s">
        <v>13875</v>
      </c>
      <c r="C2480" t="s">
        <v>141</v>
      </c>
      <c r="D2480" t="s">
        <v>142</v>
      </c>
      <c r="E2480" t="s">
        <v>143</v>
      </c>
      <c r="F2480" t="s">
        <v>148</v>
      </c>
      <c r="H2480" t="s">
        <v>2140</v>
      </c>
      <c r="I2480">
        <v>0</v>
      </c>
      <c r="J2480">
        <v>0.52635510988051581</v>
      </c>
    </row>
    <row r="2481" spans="1:10" x14ac:dyDescent="0.25">
      <c r="A2481" t="s">
        <v>16504</v>
      </c>
      <c r="B2481" t="s">
        <v>13876</v>
      </c>
      <c r="C2481" t="s">
        <v>141</v>
      </c>
      <c r="D2481" t="s">
        <v>142</v>
      </c>
      <c r="E2481" t="s">
        <v>143</v>
      </c>
      <c r="F2481" t="s">
        <v>148</v>
      </c>
      <c r="H2481" t="s">
        <v>2202</v>
      </c>
      <c r="I2481">
        <v>0</v>
      </c>
      <c r="J2481">
        <v>0.39618816080996333</v>
      </c>
    </row>
    <row r="2482" spans="1:10" x14ac:dyDescent="0.25">
      <c r="A2482" t="s">
        <v>16505</v>
      </c>
      <c r="B2482" t="s">
        <v>13877</v>
      </c>
      <c r="C2482" t="s">
        <v>141</v>
      </c>
      <c r="D2482" t="s">
        <v>142</v>
      </c>
      <c r="E2482" t="s">
        <v>143</v>
      </c>
      <c r="F2482" t="s">
        <v>148</v>
      </c>
      <c r="H2482" t="s">
        <v>2142</v>
      </c>
      <c r="I2482">
        <v>0</v>
      </c>
      <c r="J2482">
        <v>0.46155013611830437</v>
      </c>
    </row>
    <row r="2483" spans="1:10" x14ac:dyDescent="0.25">
      <c r="A2483" t="s">
        <v>16506</v>
      </c>
      <c r="B2483" t="s">
        <v>13878</v>
      </c>
      <c r="C2483" t="s">
        <v>141</v>
      </c>
      <c r="D2483" t="s">
        <v>142</v>
      </c>
      <c r="E2483" t="s">
        <v>143</v>
      </c>
      <c r="F2483" t="s">
        <v>148</v>
      </c>
      <c r="H2483" t="s">
        <v>2144</v>
      </c>
      <c r="I2483">
        <v>0</v>
      </c>
      <c r="J2483">
        <v>0.46666666666666667</v>
      </c>
    </row>
    <row r="2484" spans="1:10" x14ac:dyDescent="0.25">
      <c r="A2484" s="63" t="s">
        <v>11166</v>
      </c>
      <c r="B2484" t="s">
        <v>13848</v>
      </c>
      <c r="C2484" t="s">
        <v>1848</v>
      </c>
      <c r="D2484" t="s">
        <v>1849</v>
      </c>
      <c r="G2484" t="s">
        <v>16507</v>
      </c>
      <c r="H2484" t="s">
        <v>2202</v>
      </c>
      <c r="I2484">
        <v>0</v>
      </c>
      <c r="J2484">
        <v>0.58333333333333337</v>
      </c>
    </row>
    <row r="2485" spans="1:10" x14ac:dyDescent="0.25">
      <c r="A2485" s="63" t="s">
        <v>11167</v>
      </c>
      <c r="B2485" t="s">
        <v>10283</v>
      </c>
      <c r="C2485" t="s">
        <v>565</v>
      </c>
      <c r="D2485" t="s">
        <v>560</v>
      </c>
      <c r="G2485" t="s">
        <v>10284</v>
      </c>
      <c r="H2485" t="s">
        <v>2131</v>
      </c>
      <c r="I2485" t="s">
        <v>9337</v>
      </c>
      <c r="J2485">
        <v>0.49529411764705883</v>
      </c>
    </row>
    <row r="2486" spans="1:10" x14ac:dyDescent="0.25">
      <c r="A2486" s="63" t="s">
        <v>11168</v>
      </c>
      <c r="B2486" t="s">
        <v>10286</v>
      </c>
      <c r="C2486" t="s">
        <v>565</v>
      </c>
      <c r="D2486" t="s">
        <v>560</v>
      </c>
      <c r="G2486" t="s">
        <v>10287</v>
      </c>
      <c r="H2486" t="s">
        <v>2132</v>
      </c>
      <c r="I2486" t="s">
        <v>9337</v>
      </c>
      <c r="J2486">
        <v>0.5</v>
      </c>
    </row>
    <row r="2487" spans="1:10" x14ac:dyDescent="0.25">
      <c r="A2487" s="63" t="s">
        <v>11169</v>
      </c>
      <c r="B2487" t="s">
        <v>10289</v>
      </c>
      <c r="C2487" t="s">
        <v>565</v>
      </c>
      <c r="D2487" t="s">
        <v>560</v>
      </c>
      <c r="G2487" t="s">
        <v>10290</v>
      </c>
      <c r="H2487" t="s">
        <v>2136</v>
      </c>
      <c r="I2487" t="s">
        <v>9337</v>
      </c>
      <c r="J2487">
        <v>0.5</v>
      </c>
    </row>
    <row r="2488" spans="1:10" x14ac:dyDescent="0.25">
      <c r="A2488" s="63" t="s">
        <v>11170</v>
      </c>
      <c r="B2488" t="s">
        <v>10293</v>
      </c>
      <c r="C2488" t="s">
        <v>565</v>
      </c>
      <c r="D2488" t="s">
        <v>560</v>
      </c>
      <c r="G2488" t="s">
        <v>10294</v>
      </c>
      <c r="H2488" t="s">
        <v>2138</v>
      </c>
      <c r="I2488" t="s">
        <v>9337</v>
      </c>
      <c r="J2488">
        <v>0.47222222222222221</v>
      </c>
    </row>
    <row r="2489" spans="1:10" x14ac:dyDescent="0.25">
      <c r="A2489" s="63" t="s">
        <v>11171</v>
      </c>
      <c r="B2489" t="s">
        <v>10297</v>
      </c>
      <c r="C2489" t="s">
        <v>565</v>
      </c>
      <c r="D2489" t="s">
        <v>560</v>
      </c>
      <c r="G2489" t="s">
        <v>10298</v>
      </c>
      <c r="H2489" t="s">
        <v>2140</v>
      </c>
      <c r="I2489" t="s">
        <v>9337</v>
      </c>
      <c r="J2489">
        <v>0.61593016912165843</v>
      </c>
    </row>
    <row r="2490" spans="1:10" x14ac:dyDescent="0.25">
      <c r="A2490" s="63" t="s">
        <v>11172</v>
      </c>
      <c r="B2490" t="s">
        <v>10301</v>
      </c>
      <c r="C2490" t="s">
        <v>565</v>
      </c>
      <c r="D2490" t="s">
        <v>560</v>
      </c>
      <c r="G2490" t="s">
        <v>10302</v>
      </c>
      <c r="H2490" t="s">
        <v>2202</v>
      </c>
      <c r="I2490" t="s">
        <v>9337</v>
      </c>
      <c r="J2490">
        <v>0.5</v>
      </c>
    </row>
    <row r="2491" spans="1:10" x14ac:dyDescent="0.25">
      <c r="A2491" s="63" t="s">
        <v>11173</v>
      </c>
      <c r="B2491" t="s">
        <v>10305</v>
      </c>
      <c r="C2491" t="s">
        <v>565</v>
      </c>
      <c r="D2491" t="s">
        <v>560</v>
      </c>
      <c r="G2491" t="s">
        <v>10306</v>
      </c>
      <c r="H2491" t="s">
        <v>2142</v>
      </c>
      <c r="I2491" t="s">
        <v>9337</v>
      </c>
      <c r="J2491">
        <v>0.32857500000000001</v>
      </c>
    </row>
    <row r="2492" spans="1:10" x14ac:dyDescent="0.25">
      <c r="A2492" s="63" t="s">
        <v>11174</v>
      </c>
      <c r="B2492" t="s">
        <v>10308</v>
      </c>
      <c r="C2492" t="s">
        <v>565</v>
      </c>
      <c r="D2492" t="s">
        <v>560</v>
      </c>
      <c r="G2492" t="s">
        <v>10309</v>
      </c>
      <c r="H2492" t="s">
        <v>2144</v>
      </c>
      <c r="I2492" t="s">
        <v>9337</v>
      </c>
      <c r="J2492">
        <v>0.44</v>
      </c>
    </row>
    <row r="2493" spans="1:10" x14ac:dyDescent="0.25">
      <c r="A2493" s="63" t="s">
        <v>11175</v>
      </c>
      <c r="B2493" t="s">
        <v>10312</v>
      </c>
      <c r="C2493" t="s">
        <v>565</v>
      </c>
      <c r="D2493" t="s">
        <v>560</v>
      </c>
      <c r="G2493" t="s">
        <v>10313</v>
      </c>
      <c r="H2493" t="s">
        <v>2317</v>
      </c>
      <c r="I2493" t="s">
        <v>9337</v>
      </c>
      <c r="J2493">
        <v>0.5</v>
      </c>
    </row>
    <row r="2494" spans="1:10" x14ac:dyDescent="0.25">
      <c r="A2494" s="63" t="s">
        <v>11176</v>
      </c>
      <c r="B2494" t="s">
        <v>10315</v>
      </c>
      <c r="C2494" t="s">
        <v>565</v>
      </c>
      <c r="D2494" t="s">
        <v>560</v>
      </c>
      <c r="G2494" t="s">
        <v>10316</v>
      </c>
      <c r="H2494" t="s">
        <v>2146</v>
      </c>
      <c r="I2494" t="s">
        <v>9337</v>
      </c>
      <c r="J2494">
        <v>0.45600000000000002</v>
      </c>
    </row>
    <row r="2495" spans="1:10" x14ac:dyDescent="0.25">
      <c r="A2495" s="63" t="s">
        <v>11177</v>
      </c>
      <c r="B2495" t="s">
        <v>10319</v>
      </c>
      <c r="C2495" t="s">
        <v>565</v>
      </c>
      <c r="D2495" t="s">
        <v>560</v>
      </c>
      <c r="G2495" t="s">
        <v>10320</v>
      </c>
      <c r="H2495" t="s">
        <v>2148</v>
      </c>
      <c r="I2495" t="s">
        <v>9337</v>
      </c>
      <c r="J2495">
        <v>0.49726775956284153</v>
      </c>
    </row>
    <row r="2496" spans="1:10" x14ac:dyDescent="0.25">
      <c r="A2496" s="63" t="s">
        <v>11178</v>
      </c>
      <c r="B2496" t="s">
        <v>10323</v>
      </c>
      <c r="C2496" t="s">
        <v>565</v>
      </c>
      <c r="D2496" t="s">
        <v>560</v>
      </c>
      <c r="G2496" t="s">
        <v>10324</v>
      </c>
      <c r="H2496" t="s">
        <v>4416</v>
      </c>
      <c r="I2496" t="s">
        <v>9337</v>
      </c>
      <c r="J2496">
        <v>0.49726775956284153</v>
      </c>
    </row>
    <row r="2497" spans="1:10" x14ac:dyDescent="0.25">
      <c r="A2497" s="63" t="s">
        <v>11179</v>
      </c>
      <c r="B2497" t="s">
        <v>10327</v>
      </c>
      <c r="C2497" t="s">
        <v>565</v>
      </c>
      <c r="D2497" t="s">
        <v>560</v>
      </c>
      <c r="G2497" t="s">
        <v>10328</v>
      </c>
      <c r="H2497" t="s">
        <v>4417</v>
      </c>
      <c r="I2497" t="s">
        <v>9337</v>
      </c>
      <c r="J2497">
        <v>0.44437500000000002</v>
      </c>
    </row>
    <row r="2498" spans="1:10" x14ac:dyDescent="0.25">
      <c r="A2498" s="63" t="s">
        <v>11180</v>
      </c>
      <c r="B2498" t="s">
        <v>10331</v>
      </c>
      <c r="C2498" t="s">
        <v>565</v>
      </c>
      <c r="D2498" t="s">
        <v>560</v>
      </c>
      <c r="G2498" t="s">
        <v>10332</v>
      </c>
      <c r="H2498" t="s">
        <v>2150</v>
      </c>
      <c r="I2498" t="s">
        <v>9337</v>
      </c>
      <c r="J2498">
        <v>0</v>
      </c>
    </row>
    <row r="2499" spans="1:10" x14ac:dyDescent="0.25">
      <c r="A2499" s="63" t="s">
        <v>11181</v>
      </c>
      <c r="B2499" t="s">
        <v>10335</v>
      </c>
      <c r="C2499" t="s">
        <v>565</v>
      </c>
      <c r="D2499" t="s">
        <v>560</v>
      </c>
      <c r="G2499" t="s">
        <v>10336</v>
      </c>
      <c r="H2499" t="s">
        <v>2151</v>
      </c>
      <c r="I2499" t="s">
        <v>9337</v>
      </c>
      <c r="J2499">
        <v>0</v>
      </c>
    </row>
    <row r="2500" spans="1:10" x14ac:dyDescent="0.25">
      <c r="A2500" s="63" t="s">
        <v>11182</v>
      </c>
      <c r="B2500" t="s">
        <v>10339</v>
      </c>
      <c r="C2500" t="s">
        <v>565</v>
      </c>
      <c r="D2500" t="s">
        <v>560</v>
      </c>
      <c r="G2500" t="s">
        <v>10340</v>
      </c>
      <c r="H2500" t="s">
        <v>4426</v>
      </c>
      <c r="I2500" t="s">
        <v>9337</v>
      </c>
      <c r="J2500">
        <v>0</v>
      </c>
    </row>
    <row r="2501" spans="1:10" x14ac:dyDescent="0.25">
      <c r="A2501" s="63" t="s">
        <v>11183</v>
      </c>
      <c r="B2501" t="s">
        <v>10343</v>
      </c>
      <c r="C2501" t="s">
        <v>565</v>
      </c>
      <c r="D2501" t="s">
        <v>560</v>
      </c>
      <c r="G2501" t="s">
        <v>16508</v>
      </c>
      <c r="H2501" t="s">
        <v>2152</v>
      </c>
      <c r="I2501" t="s">
        <v>9337</v>
      </c>
      <c r="J2501">
        <v>0.17096466093600765</v>
      </c>
    </row>
    <row r="2502" spans="1:10" x14ac:dyDescent="0.25">
      <c r="A2502" s="63" t="s">
        <v>11184</v>
      </c>
      <c r="B2502" t="s">
        <v>10346</v>
      </c>
      <c r="C2502" t="s">
        <v>565</v>
      </c>
      <c r="D2502" t="s">
        <v>560</v>
      </c>
      <c r="G2502" t="s">
        <v>10347</v>
      </c>
      <c r="H2502" t="s">
        <v>2154</v>
      </c>
      <c r="I2502" t="s">
        <v>9337</v>
      </c>
      <c r="J2502">
        <v>0.50167346938775514</v>
      </c>
    </row>
    <row r="2503" spans="1:10" x14ac:dyDescent="0.25">
      <c r="A2503" s="63" t="s">
        <v>11185</v>
      </c>
      <c r="B2503" t="s">
        <v>10350</v>
      </c>
      <c r="C2503" t="s">
        <v>565</v>
      </c>
      <c r="D2503" t="s">
        <v>560</v>
      </c>
      <c r="G2503" t="s">
        <v>10351</v>
      </c>
      <c r="H2503" t="s">
        <v>4419</v>
      </c>
      <c r="I2503" t="s">
        <v>9337</v>
      </c>
      <c r="J2503">
        <v>0</v>
      </c>
    </row>
    <row r="2504" spans="1:10" x14ac:dyDescent="0.25">
      <c r="A2504" s="63" t="s">
        <v>11186</v>
      </c>
      <c r="B2504" t="s">
        <v>10354</v>
      </c>
      <c r="C2504" t="s">
        <v>565</v>
      </c>
      <c r="D2504" t="s">
        <v>560</v>
      </c>
      <c r="G2504" t="s">
        <v>10356</v>
      </c>
      <c r="H2504" t="s">
        <v>10355</v>
      </c>
      <c r="I2504" t="s">
        <v>9337</v>
      </c>
      <c r="J2504">
        <v>1.0666666666666667</v>
      </c>
    </row>
    <row r="2505" spans="1:10" x14ac:dyDescent="0.25">
      <c r="A2505" s="63" t="s">
        <v>11187</v>
      </c>
      <c r="B2505" t="s">
        <v>10359</v>
      </c>
      <c r="C2505" t="s">
        <v>565</v>
      </c>
      <c r="D2505" t="s">
        <v>560</v>
      </c>
      <c r="G2505" t="s">
        <v>10361</v>
      </c>
      <c r="H2505" t="s">
        <v>10360</v>
      </c>
      <c r="I2505" t="s">
        <v>9337</v>
      </c>
      <c r="J2505">
        <v>0</v>
      </c>
    </row>
    <row r="2506" spans="1:10" x14ac:dyDescent="0.25">
      <c r="A2506" s="63" t="s">
        <v>11188</v>
      </c>
      <c r="B2506" t="s">
        <v>10364</v>
      </c>
      <c r="C2506" t="s">
        <v>565</v>
      </c>
      <c r="D2506" t="s">
        <v>560</v>
      </c>
      <c r="G2506" t="s">
        <v>10366</v>
      </c>
      <c r="H2506" t="s">
        <v>10365</v>
      </c>
      <c r="I2506" t="s">
        <v>9337</v>
      </c>
      <c r="J2506">
        <v>0.496</v>
      </c>
    </row>
    <row r="2507" spans="1:10" x14ac:dyDescent="0.25">
      <c r="A2507" s="63" t="s">
        <v>11189</v>
      </c>
      <c r="B2507" t="s">
        <v>10369</v>
      </c>
      <c r="C2507" t="s">
        <v>565</v>
      </c>
      <c r="D2507" t="s">
        <v>560</v>
      </c>
      <c r="G2507" t="s">
        <v>10370</v>
      </c>
      <c r="H2507" t="s">
        <v>2156</v>
      </c>
      <c r="I2507" t="s">
        <v>9337</v>
      </c>
      <c r="J2507">
        <v>0.65200000000000002</v>
      </c>
    </row>
    <row r="2508" spans="1:10" x14ac:dyDescent="0.25">
      <c r="A2508" s="63" t="s">
        <v>11190</v>
      </c>
      <c r="B2508" t="s">
        <v>10373</v>
      </c>
      <c r="C2508" t="s">
        <v>565</v>
      </c>
      <c r="D2508" t="s">
        <v>560</v>
      </c>
      <c r="G2508" t="s">
        <v>10374</v>
      </c>
      <c r="H2508" t="s">
        <v>2157</v>
      </c>
      <c r="I2508" t="s">
        <v>9337</v>
      </c>
      <c r="J2508">
        <v>0</v>
      </c>
    </row>
    <row r="2509" spans="1:10" x14ac:dyDescent="0.25">
      <c r="A2509" s="63" t="s">
        <v>11191</v>
      </c>
      <c r="B2509" t="s">
        <v>10377</v>
      </c>
      <c r="C2509" t="s">
        <v>565</v>
      </c>
      <c r="D2509" t="s">
        <v>560</v>
      </c>
      <c r="G2509" t="s">
        <v>10378</v>
      </c>
      <c r="H2509" t="s">
        <v>2159</v>
      </c>
      <c r="I2509" t="s">
        <v>9337</v>
      </c>
      <c r="J2509">
        <v>0.34631638258909708</v>
      </c>
    </row>
    <row r="2510" spans="1:10" x14ac:dyDescent="0.25">
      <c r="A2510" s="63" t="s">
        <v>11192</v>
      </c>
      <c r="B2510" t="s">
        <v>10381</v>
      </c>
      <c r="C2510" t="s">
        <v>565</v>
      </c>
      <c r="D2510" t="s">
        <v>560</v>
      </c>
      <c r="G2510" t="s">
        <v>10382</v>
      </c>
      <c r="H2510" t="s">
        <v>2161</v>
      </c>
      <c r="I2510" t="s">
        <v>9337</v>
      </c>
      <c r="J2510">
        <v>0.42</v>
      </c>
    </row>
    <row r="2511" spans="1:10" x14ac:dyDescent="0.25">
      <c r="A2511" s="63" t="s">
        <v>11193</v>
      </c>
      <c r="B2511" t="s">
        <v>10384</v>
      </c>
      <c r="C2511" t="s">
        <v>565</v>
      </c>
      <c r="D2511" t="s">
        <v>560</v>
      </c>
      <c r="G2511" t="s">
        <v>10385</v>
      </c>
      <c r="H2511" t="s">
        <v>4423</v>
      </c>
      <c r="I2511" t="s">
        <v>9337</v>
      </c>
      <c r="J2511">
        <v>0.49333333333333335</v>
      </c>
    </row>
    <row r="2512" spans="1:10" x14ac:dyDescent="0.25">
      <c r="A2512" s="63" t="s">
        <v>11194</v>
      </c>
      <c r="B2512" t="s">
        <v>10388</v>
      </c>
      <c r="C2512" t="s">
        <v>565</v>
      </c>
      <c r="D2512" t="s">
        <v>560</v>
      </c>
      <c r="G2512" t="s">
        <v>10389</v>
      </c>
      <c r="H2512" t="s">
        <v>4424</v>
      </c>
      <c r="I2512" t="s">
        <v>9337</v>
      </c>
      <c r="J2512">
        <v>0.49333333333333335</v>
      </c>
    </row>
    <row r="2513" spans="1:10" x14ac:dyDescent="0.25">
      <c r="A2513" s="63" t="s">
        <v>11195</v>
      </c>
      <c r="B2513" t="s">
        <v>10392</v>
      </c>
      <c r="C2513" t="s">
        <v>565</v>
      </c>
      <c r="D2513" t="s">
        <v>560</v>
      </c>
      <c r="G2513" t="s">
        <v>10393</v>
      </c>
      <c r="H2513" t="s">
        <v>4425</v>
      </c>
      <c r="I2513" t="s">
        <v>9337</v>
      </c>
      <c r="J2513">
        <v>0.6</v>
      </c>
    </row>
    <row r="2514" spans="1:10" x14ac:dyDescent="0.25">
      <c r="A2514" s="63" t="s">
        <v>11196</v>
      </c>
      <c r="B2514" t="s">
        <v>10396</v>
      </c>
      <c r="C2514" t="s">
        <v>565</v>
      </c>
      <c r="D2514" t="s">
        <v>560</v>
      </c>
      <c r="G2514" t="s">
        <v>10397</v>
      </c>
      <c r="H2514" t="s">
        <v>4427</v>
      </c>
      <c r="I2514" t="s">
        <v>9337</v>
      </c>
      <c r="J2514">
        <v>0.43374060150375937</v>
      </c>
    </row>
    <row r="2515" spans="1:10" x14ac:dyDescent="0.25">
      <c r="A2515" s="63" t="s">
        <v>11197</v>
      </c>
      <c r="B2515" t="s">
        <v>10400</v>
      </c>
      <c r="C2515" t="s">
        <v>565</v>
      </c>
      <c r="D2515" t="s">
        <v>560</v>
      </c>
      <c r="G2515" t="s">
        <v>10401</v>
      </c>
      <c r="H2515" t="s">
        <v>4428</v>
      </c>
      <c r="I2515" t="s">
        <v>9337</v>
      </c>
      <c r="J2515">
        <v>0.49315068493150682</v>
      </c>
    </row>
    <row r="2516" spans="1:10" x14ac:dyDescent="0.25">
      <c r="A2516" s="63" t="s">
        <v>11198</v>
      </c>
      <c r="B2516" t="s">
        <v>10404</v>
      </c>
      <c r="C2516" t="s">
        <v>565</v>
      </c>
      <c r="D2516" t="s">
        <v>560</v>
      </c>
      <c r="G2516" t="s">
        <v>10405</v>
      </c>
      <c r="H2516" t="s">
        <v>4429</v>
      </c>
      <c r="I2516" t="s">
        <v>9337</v>
      </c>
      <c r="J2516">
        <v>0.49315068493150682</v>
      </c>
    </row>
    <row r="2517" spans="1:10" x14ac:dyDescent="0.25">
      <c r="A2517" s="63" t="s">
        <v>11199</v>
      </c>
      <c r="B2517" t="s">
        <v>10408</v>
      </c>
      <c r="C2517" t="s">
        <v>565</v>
      </c>
      <c r="D2517" t="s">
        <v>560</v>
      </c>
      <c r="G2517" t="s">
        <v>10409</v>
      </c>
      <c r="H2517" t="s">
        <v>4447</v>
      </c>
      <c r="I2517" t="s">
        <v>9337</v>
      </c>
      <c r="J2517">
        <v>0.5675131348511383</v>
      </c>
    </row>
    <row r="2518" spans="1:10" x14ac:dyDescent="0.25">
      <c r="A2518" s="63" t="s">
        <v>11200</v>
      </c>
      <c r="B2518" t="s">
        <v>10412</v>
      </c>
      <c r="C2518" t="s">
        <v>565</v>
      </c>
      <c r="D2518" t="s">
        <v>560</v>
      </c>
      <c r="G2518" t="s">
        <v>10413</v>
      </c>
      <c r="H2518" t="s">
        <v>4448</v>
      </c>
      <c r="I2518" t="s">
        <v>9337</v>
      </c>
      <c r="J2518">
        <v>0.5005253940455342</v>
      </c>
    </row>
    <row r="2519" spans="1:10" x14ac:dyDescent="0.25">
      <c r="A2519" s="63" t="s">
        <v>11201</v>
      </c>
      <c r="B2519" t="s">
        <v>10416</v>
      </c>
      <c r="C2519" t="s">
        <v>565</v>
      </c>
      <c r="D2519" t="s">
        <v>560</v>
      </c>
      <c r="G2519" t="s">
        <v>10417</v>
      </c>
      <c r="H2519" t="s">
        <v>9289</v>
      </c>
      <c r="I2519" t="s">
        <v>9337</v>
      </c>
      <c r="J2519">
        <v>0.78787878787878785</v>
      </c>
    </row>
    <row r="2520" spans="1:10" x14ac:dyDescent="0.25">
      <c r="A2520" s="63" t="s">
        <v>11202</v>
      </c>
      <c r="B2520" t="s">
        <v>10571</v>
      </c>
      <c r="C2520" t="s">
        <v>566</v>
      </c>
      <c r="D2520" t="s">
        <v>560</v>
      </c>
      <c r="G2520" t="s">
        <v>9402</v>
      </c>
      <c r="H2520" t="s">
        <v>2131</v>
      </c>
      <c r="I2520" t="s">
        <v>9337</v>
      </c>
      <c r="J2520">
        <v>0.22500000000000001</v>
      </c>
    </row>
    <row r="2521" spans="1:10" x14ac:dyDescent="0.25">
      <c r="A2521" s="63" t="s">
        <v>11203</v>
      </c>
      <c r="B2521" t="s">
        <v>10572</v>
      </c>
      <c r="C2521" t="s">
        <v>566</v>
      </c>
      <c r="D2521" t="s">
        <v>560</v>
      </c>
      <c r="G2521" t="s">
        <v>9405</v>
      </c>
      <c r="H2521" t="s">
        <v>2132</v>
      </c>
      <c r="I2521" t="s">
        <v>9337</v>
      </c>
      <c r="J2521">
        <v>0</v>
      </c>
    </row>
    <row r="2522" spans="1:10" x14ac:dyDescent="0.25">
      <c r="A2522" s="63" t="s">
        <v>11204</v>
      </c>
      <c r="B2522" t="s">
        <v>10573</v>
      </c>
      <c r="C2522" t="s">
        <v>566</v>
      </c>
      <c r="D2522" t="s">
        <v>560</v>
      </c>
      <c r="G2522" t="s">
        <v>9408</v>
      </c>
      <c r="H2522" t="s">
        <v>2136</v>
      </c>
      <c r="I2522" t="s">
        <v>9337</v>
      </c>
      <c r="J2522">
        <v>0.7142857142857143</v>
      </c>
    </row>
    <row r="2523" spans="1:10" x14ac:dyDescent="0.25">
      <c r="A2523" s="63" t="s">
        <v>11205</v>
      </c>
      <c r="B2523" t="s">
        <v>10574</v>
      </c>
      <c r="C2523" t="s">
        <v>566</v>
      </c>
      <c r="D2523" t="s">
        <v>560</v>
      </c>
      <c r="G2523" t="s">
        <v>9411</v>
      </c>
      <c r="H2523" t="s">
        <v>2138</v>
      </c>
      <c r="I2523" t="s">
        <v>9337</v>
      </c>
      <c r="J2523">
        <v>0</v>
      </c>
    </row>
    <row r="2524" spans="1:10" x14ac:dyDescent="0.25">
      <c r="A2524" s="63" t="s">
        <v>11206</v>
      </c>
      <c r="B2524" t="s">
        <v>10575</v>
      </c>
      <c r="C2524" t="s">
        <v>566</v>
      </c>
      <c r="D2524" t="s">
        <v>560</v>
      </c>
      <c r="G2524" t="s">
        <v>9414</v>
      </c>
      <c r="H2524" t="s">
        <v>2140</v>
      </c>
      <c r="I2524" t="s">
        <v>9337</v>
      </c>
      <c r="J2524">
        <v>0</v>
      </c>
    </row>
    <row r="2525" spans="1:10" x14ac:dyDescent="0.25">
      <c r="A2525" s="63" t="s">
        <v>11207</v>
      </c>
      <c r="B2525" t="s">
        <v>10576</v>
      </c>
      <c r="C2525" t="s">
        <v>566</v>
      </c>
      <c r="D2525" t="s">
        <v>560</v>
      </c>
      <c r="G2525" t="s">
        <v>9417</v>
      </c>
      <c r="H2525" t="s">
        <v>2202</v>
      </c>
      <c r="I2525" t="s">
        <v>9337</v>
      </c>
      <c r="J2525">
        <v>0</v>
      </c>
    </row>
    <row r="2526" spans="1:10" x14ac:dyDescent="0.25">
      <c r="A2526" s="63" t="s">
        <v>11208</v>
      </c>
      <c r="B2526" t="s">
        <v>10577</v>
      </c>
      <c r="C2526" t="s">
        <v>566</v>
      </c>
      <c r="D2526" t="s">
        <v>560</v>
      </c>
      <c r="G2526" t="s">
        <v>9420</v>
      </c>
      <c r="H2526" t="s">
        <v>2142</v>
      </c>
      <c r="I2526" t="s">
        <v>9337</v>
      </c>
      <c r="J2526">
        <v>0.47499999999999998</v>
      </c>
    </row>
    <row r="2527" spans="1:10" x14ac:dyDescent="0.25">
      <c r="A2527" s="63" t="s">
        <v>11209</v>
      </c>
      <c r="B2527" t="s">
        <v>10578</v>
      </c>
      <c r="C2527" t="s">
        <v>566</v>
      </c>
      <c r="D2527" t="s">
        <v>560</v>
      </c>
      <c r="G2527" t="s">
        <v>9423</v>
      </c>
      <c r="H2527" t="s">
        <v>2144</v>
      </c>
      <c r="I2527" t="s">
        <v>9337</v>
      </c>
      <c r="J2527">
        <v>0</v>
      </c>
    </row>
    <row r="2528" spans="1:10" x14ac:dyDescent="0.25">
      <c r="A2528" s="63" t="s">
        <v>11210</v>
      </c>
      <c r="B2528" t="s">
        <v>10579</v>
      </c>
      <c r="C2528" t="s">
        <v>566</v>
      </c>
      <c r="D2528" t="s">
        <v>560</v>
      </c>
      <c r="G2528" t="s">
        <v>9426</v>
      </c>
      <c r="H2528" t="s">
        <v>2146</v>
      </c>
      <c r="I2528" t="s">
        <v>9337</v>
      </c>
      <c r="J2528">
        <v>0</v>
      </c>
    </row>
    <row r="2529" spans="1:10" x14ac:dyDescent="0.25">
      <c r="A2529" s="63" t="s">
        <v>11211</v>
      </c>
      <c r="B2529" t="s">
        <v>10580</v>
      </c>
      <c r="C2529" t="s">
        <v>566</v>
      </c>
      <c r="D2529" t="s">
        <v>560</v>
      </c>
      <c r="G2529" t="s">
        <v>9429</v>
      </c>
      <c r="H2529" t="s">
        <v>2148</v>
      </c>
      <c r="I2529" t="s">
        <v>9337</v>
      </c>
      <c r="J2529">
        <v>0</v>
      </c>
    </row>
    <row r="2530" spans="1:10" x14ac:dyDescent="0.25">
      <c r="A2530" s="63" t="s">
        <v>11212</v>
      </c>
      <c r="B2530" t="s">
        <v>10581</v>
      </c>
      <c r="C2530" t="s">
        <v>566</v>
      </c>
      <c r="D2530" t="s">
        <v>560</v>
      </c>
      <c r="G2530" t="s">
        <v>9432</v>
      </c>
      <c r="H2530" t="s">
        <v>2150</v>
      </c>
      <c r="I2530" t="s">
        <v>9337</v>
      </c>
      <c r="J2530">
        <v>0.47499999999999998</v>
      </c>
    </row>
    <row r="2531" spans="1:10" x14ac:dyDescent="0.25">
      <c r="A2531" s="63" t="s">
        <v>11213</v>
      </c>
      <c r="B2531" t="s">
        <v>10582</v>
      </c>
      <c r="C2531" t="s">
        <v>566</v>
      </c>
      <c r="D2531" t="s">
        <v>560</v>
      </c>
      <c r="G2531" t="s">
        <v>9435</v>
      </c>
      <c r="H2531" t="s">
        <v>2151</v>
      </c>
      <c r="I2531" t="s">
        <v>9337</v>
      </c>
      <c r="J2531">
        <v>1</v>
      </c>
    </row>
    <row r="2532" spans="1:10" x14ac:dyDescent="0.25">
      <c r="A2532" s="63" t="s">
        <v>11214</v>
      </c>
      <c r="B2532" t="s">
        <v>10583</v>
      </c>
      <c r="C2532" t="s">
        <v>567</v>
      </c>
      <c r="D2532" t="s">
        <v>560</v>
      </c>
      <c r="G2532" t="s">
        <v>9437</v>
      </c>
      <c r="H2532" t="s">
        <v>2131</v>
      </c>
      <c r="I2532" t="s">
        <v>9337</v>
      </c>
      <c r="J2532">
        <v>0.34333333333333332</v>
      </c>
    </row>
    <row r="2533" spans="1:10" x14ac:dyDescent="0.25">
      <c r="A2533" s="63" t="s">
        <v>11215</v>
      </c>
      <c r="B2533" t="s">
        <v>10584</v>
      </c>
      <c r="C2533" t="s">
        <v>567</v>
      </c>
      <c r="D2533" t="s">
        <v>560</v>
      </c>
      <c r="G2533" t="s">
        <v>9440</v>
      </c>
      <c r="H2533" t="s">
        <v>2132</v>
      </c>
      <c r="I2533" t="s">
        <v>9337</v>
      </c>
      <c r="J2533">
        <v>0.19893074723361931</v>
      </c>
    </row>
    <row r="2534" spans="1:10" x14ac:dyDescent="0.25">
      <c r="A2534" s="63" t="s">
        <v>11216</v>
      </c>
      <c r="B2534" t="s">
        <v>10585</v>
      </c>
      <c r="C2534" t="s">
        <v>567</v>
      </c>
      <c r="D2534" t="s">
        <v>560</v>
      </c>
      <c r="G2534" t="s">
        <v>9443</v>
      </c>
      <c r="H2534" t="s">
        <v>2136</v>
      </c>
      <c r="I2534" t="s">
        <v>9337</v>
      </c>
      <c r="J2534">
        <v>0.375</v>
      </c>
    </row>
    <row r="2535" spans="1:10" x14ac:dyDescent="0.25">
      <c r="A2535" s="63" t="s">
        <v>11217</v>
      </c>
      <c r="B2535" t="s">
        <v>10586</v>
      </c>
      <c r="C2535" t="s">
        <v>567</v>
      </c>
      <c r="D2535" t="s">
        <v>560</v>
      </c>
      <c r="G2535" t="s">
        <v>9446</v>
      </c>
      <c r="H2535" t="s">
        <v>2345</v>
      </c>
      <c r="I2535" t="s">
        <v>9337</v>
      </c>
      <c r="J2535">
        <v>0.66666666666666663</v>
      </c>
    </row>
    <row r="2536" spans="1:10" x14ac:dyDescent="0.25">
      <c r="A2536" s="63" t="s">
        <v>11218</v>
      </c>
      <c r="B2536" t="s">
        <v>10587</v>
      </c>
      <c r="C2536" t="s">
        <v>567</v>
      </c>
      <c r="D2536" t="s">
        <v>560</v>
      </c>
      <c r="G2536" t="s">
        <v>9449</v>
      </c>
      <c r="H2536" t="s">
        <v>2218</v>
      </c>
      <c r="I2536" t="s">
        <v>9337</v>
      </c>
      <c r="J2536">
        <v>0</v>
      </c>
    </row>
    <row r="2537" spans="1:10" x14ac:dyDescent="0.25">
      <c r="A2537" s="63" t="s">
        <v>11219</v>
      </c>
      <c r="B2537" t="s">
        <v>10588</v>
      </c>
      <c r="C2537" t="s">
        <v>567</v>
      </c>
      <c r="D2537" t="s">
        <v>560</v>
      </c>
      <c r="G2537" t="s">
        <v>9452</v>
      </c>
      <c r="H2537" t="s">
        <v>2140</v>
      </c>
      <c r="I2537" t="s">
        <v>9337</v>
      </c>
      <c r="J2537">
        <v>0</v>
      </c>
    </row>
    <row r="2538" spans="1:10" x14ac:dyDescent="0.25">
      <c r="A2538" s="63" t="s">
        <v>11220</v>
      </c>
      <c r="B2538" t="s">
        <v>10589</v>
      </c>
      <c r="C2538" t="s">
        <v>568</v>
      </c>
      <c r="D2538" t="s">
        <v>560</v>
      </c>
      <c r="G2538" t="s">
        <v>16509</v>
      </c>
      <c r="H2538" t="s">
        <v>2131</v>
      </c>
      <c r="I2538" t="s">
        <v>9337</v>
      </c>
      <c r="J2538">
        <v>0.26869565217391306</v>
      </c>
    </row>
    <row r="2539" spans="1:10" x14ac:dyDescent="0.25">
      <c r="A2539" s="63" t="s">
        <v>11221</v>
      </c>
      <c r="B2539" t="s">
        <v>10591</v>
      </c>
      <c r="C2539" t="s">
        <v>568</v>
      </c>
      <c r="D2539" t="s">
        <v>560</v>
      </c>
      <c r="G2539" t="s">
        <v>9457</v>
      </c>
      <c r="H2539" t="s">
        <v>2132</v>
      </c>
      <c r="I2539" t="s">
        <v>9337</v>
      </c>
      <c r="J2539">
        <v>0.5</v>
      </c>
    </row>
    <row r="2540" spans="1:10" x14ac:dyDescent="0.25">
      <c r="A2540" s="63" t="s">
        <v>11222</v>
      </c>
      <c r="B2540" t="s">
        <v>10592</v>
      </c>
      <c r="C2540" t="s">
        <v>568</v>
      </c>
      <c r="D2540" t="s">
        <v>560</v>
      </c>
      <c r="G2540" t="s">
        <v>9460</v>
      </c>
      <c r="H2540" t="s">
        <v>2136</v>
      </c>
      <c r="I2540" t="s">
        <v>9337</v>
      </c>
      <c r="J2540">
        <v>0.5</v>
      </c>
    </row>
    <row r="2541" spans="1:10" x14ac:dyDescent="0.25">
      <c r="A2541" s="63" t="s">
        <v>11223</v>
      </c>
      <c r="B2541" t="s">
        <v>10593</v>
      </c>
      <c r="C2541" t="s">
        <v>569</v>
      </c>
      <c r="D2541" t="s">
        <v>560</v>
      </c>
      <c r="G2541" t="s">
        <v>9464</v>
      </c>
      <c r="H2541" t="s">
        <v>2131</v>
      </c>
      <c r="I2541" t="s">
        <v>9337</v>
      </c>
      <c r="J2541">
        <v>0.98604651162790702</v>
      </c>
    </row>
    <row r="2542" spans="1:10" x14ac:dyDescent="0.25">
      <c r="A2542" s="63" t="s">
        <v>11224</v>
      </c>
      <c r="B2542" t="s">
        <v>10594</v>
      </c>
      <c r="C2542" t="s">
        <v>569</v>
      </c>
      <c r="D2542" t="s">
        <v>560</v>
      </c>
      <c r="G2542" t="s">
        <v>9467</v>
      </c>
      <c r="H2542" t="s">
        <v>2132</v>
      </c>
      <c r="I2542" t="s">
        <v>9337</v>
      </c>
      <c r="J2542">
        <v>0.57894736842105265</v>
      </c>
    </row>
    <row r="2543" spans="1:10" x14ac:dyDescent="0.25">
      <c r="A2543" s="63" t="s">
        <v>11225</v>
      </c>
      <c r="B2543" t="s">
        <v>10595</v>
      </c>
      <c r="C2543" t="s">
        <v>569</v>
      </c>
      <c r="D2543" t="s">
        <v>560</v>
      </c>
      <c r="G2543" t="s">
        <v>9470</v>
      </c>
      <c r="H2543" t="s">
        <v>2136</v>
      </c>
      <c r="I2543" t="s">
        <v>9337</v>
      </c>
      <c r="J2543">
        <v>0</v>
      </c>
    </row>
    <row r="2544" spans="1:10" x14ac:dyDescent="0.25">
      <c r="A2544" s="63" t="s">
        <v>11226</v>
      </c>
      <c r="B2544" t="s">
        <v>10596</v>
      </c>
      <c r="C2544" t="s">
        <v>569</v>
      </c>
      <c r="D2544" t="s">
        <v>560</v>
      </c>
      <c r="G2544" t="s">
        <v>9473</v>
      </c>
      <c r="H2544" t="s">
        <v>2138</v>
      </c>
      <c r="I2544" t="s">
        <v>9337</v>
      </c>
      <c r="J2544">
        <v>0.49624060150375937</v>
      </c>
    </row>
    <row r="2545" spans="1:10" x14ac:dyDescent="0.25">
      <c r="A2545" s="63" t="s">
        <v>11227</v>
      </c>
      <c r="B2545" t="s">
        <v>10597</v>
      </c>
      <c r="C2545" t="s">
        <v>569</v>
      </c>
      <c r="D2545" t="s">
        <v>560</v>
      </c>
      <c r="G2545" t="s">
        <v>9476</v>
      </c>
      <c r="H2545" t="s">
        <v>2140</v>
      </c>
      <c r="I2545" t="s">
        <v>9337</v>
      </c>
      <c r="J2545">
        <v>0</v>
      </c>
    </row>
    <row r="2546" spans="1:10" x14ac:dyDescent="0.25">
      <c r="A2546" s="63" t="s">
        <v>11228</v>
      </c>
      <c r="B2546" t="s">
        <v>10598</v>
      </c>
      <c r="C2546" t="s">
        <v>569</v>
      </c>
      <c r="D2546" t="s">
        <v>560</v>
      </c>
      <c r="G2546" t="s">
        <v>9479</v>
      </c>
      <c r="H2546" t="s">
        <v>2202</v>
      </c>
      <c r="I2546" t="s">
        <v>9337</v>
      </c>
      <c r="J2546">
        <v>0</v>
      </c>
    </row>
    <row r="2547" spans="1:10" x14ac:dyDescent="0.25">
      <c r="A2547" s="63" t="s">
        <v>11229</v>
      </c>
      <c r="B2547" t="s">
        <v>10599</v>
      </c>
      <c r="C2547" t="s">
        <v>569</v>
      </c>
      <c r="D2547" t="s">
        <v>560</v>
      </c>
      <c r="G2547" t="s">
        <v>9482</v>
      </c>
      <c r="H2547" t="s">
        <v>2142</v>
      </c>
      <c r="I2547" t="s">
        <v>9337</v>
      </c>
      <c r="J2547">
        <v>0.60526315789473684</v>
      </c>
    </row>
    <row r="2548" spans="1:10" x14ac:dyDescent="0.25">
      <c r="A2548" s="63" t="s">
        <v>11230</v>
      </c>
      <c r="B2548" t="s">
        <v>10600</v>
      </c>
      <c r="C2548" t="s">
        <v>569</v>
      </c>
      <c r="D2548" t="s">
        <v>560</v>
      </c>
      <c r="G2548" t="s">
        <v>16510</v>
      </c>
      <c r="H2548" t="s">
        <v>2144</v>
      </c>
      <c r="I2548" t="s">
        <v>9337</v>
      </c>
      <c r="J2548">
        <v>0.49302325581395351</v>
      </c>
    </row>
    <row r="2549" spans="1:10" x14ac:dyDescent="0.25">
      <c r="A2549" s="63" t="s">
        <v>11231</v>
      </c>
      <c r="B2549" t="s">
        <v>10602</v>
      </c>
      <c r="C2549" t="s">
        <v>569</v>
      </c>
      <c r="D2549" t="s">
        <v>560</v>
      </c>
      <c r="G2549" t="s">
        <v>9487</v>
      </c>
      <c r="H2549" t="s">
        <v>2317</v>
      </c>
      <c r="I2549" t="s">
        <v>9337</v>
      </c>
      <c r="J2549">
        <v>0</v>
      </c>
    </row>
    <row r="2550" spans="1:10" x14ac:dyDescent="0.25">
      <c r="A2550" s="63" t="s">
        <v>11232</v>
      </c>
      <c r="B2550" t="s">
        <v>10603</v>
      </c>
      <c r="C2550" t="s">
        <v>569</v>
      </c>
      <c r="D2550" t="s">
        <v>560</v>
      </c>
      <c r="G2550" t="s">
        <v>16511</v>
      </c>
      <c r="H2550" t="s">
        <v>2146</v>
      </c>
      <c r="I2550" t="s">
        <v>9337</v>
      </c>
      <c r="J2550">
        <v>0</v>
      </c>
    </row>
    <row r="2551" spans="1:10" x14ac:dyDescent="0.25">
      <c r="A2551" s="63" t="s">
        <v>11233</v>
      </c>
      <c r="B2551" t="s">
        <v>10607</v>
      </c>
      <c r="C2551" t="s">
        <v>569</v>
      </c>
      <c r="D2551" t="s">
        <v>560</v>
      </c>
      <c r="G2551" t="s">
        <v>16512</v>
      </c>
      <c r="H2551" t="s">
        <v>2148</v>
      </c>
      <c r="I2551" t="s">
        <v>9337</v>
      </c>
      <c r="J2551">
        <v>0</v>
      </c>
    </row>
    <row r="2552" spans="1:10" x14ac:dyDescent="0.25">
      <c r="A2552" s="63" t="s">
        <v>11234</v>
      </c>
      <c r="B2552" t="s">
        <v>10611</v>
      </c>
      <c r="C2552" t="s">
        <v>569</v>
      </c>
      <c r="D2552" t="s">
        <v>560</v>
      </c>
      <c r="G2552" t="s">
        <v>16513</v>
      </c>
      <c r="H2552" t="s">
        <v>4416</v>
      </c>
      <c r="I2552" t="s">
        <v>9337</v>
      </c>
      <c r="J2552">
        <v>0</v>
      </c>
    </row>
    <row r="2553" spans="1:10" x14ac:dyDescent="0.25">
      <c r="A2553" s="63" t="s">
        <v>11235</v>
      </c>
      <c r="B2553" t="s">
        <v>10615</v>
      </c>
      <c r="C2553" t="s">
        <v>559</v>
      </c>
      <c r="D2553" t="s">
        <v>560</v>
      </c>
      <c r="G2553" t="s">
        <v>9490</v>
      </c>
      <c r="H2553" t="s">
        <v>2131</v>
      </c>
      <c r="I2553" t="s">
        <v>9337</v>
      </c>
      <c r="J2553">
        <v>0</v>
      </c>
    </row>
    <row r="2554" spans="1:10" x14ac:dyDescent="0.25">
      <c r="A2554" s="63" t="s">
        <v>11236</v>
      </c>
      <c r="B2554" t="s">
        <v>10616</v>
      </c>
      <c r="C2554" t="s">
        <v>559</v>
      </c>
      <c r="D2554" t="s">
        <v>560</v>
      </c>
      <c r="G2554" t="s">
        <v>9493</v>
      </c>
      <c r="H2554" t="s">
        <v>2132</v>
      </c>
      <c r="I2554" t="s">
        <v>9337</v>
      </c>
      <c r="J2554">
        <v>0.73684210526315785</v>
      </c>
    </row>
    <row r="2555" spans="1:10" x14ac:dyDescent="0.25">
      <c r="A2555" s="63" t="s">
        <v>11237</v>
      </c>
      <c r="B2555" t="s">
        <v>10617</v>
      </c>
      <c r="C2555" t="s">
        <v>559</v>
      </c>
      <c r="D2555" t="s">
        <v>560</v>
      </c>
      <c r="G2555" t="s">
        <v>9496</v>
      </c>
      <c r="H2555" t="s">
        <v>2136</v>
      </c>
      <c r="I2555" t="s">
        <v>9337</v>
      </c>
      <c r="J2555">
        <v>0.25</v>
      </c>
    </row>
    <row r="2556" spans="1:10" x14ac:dyDescent="0.25">
      <c r="A2556" s="63" t="s">
        <v>11238</v>
      </c>
      <c r="B2556" t="s">
        <v>10618</v>
      </c>
      <c r="C2556" t="s">
        <v>559</v>
      </c>
      <c r="D2556" t="s">
        <v>560</v>
      </c>
      <c r="G2556" t="s">
        <v>9499</v>
      </c>
      <c r="H2556" t="s">
        <v>2345</v>
      </c>
      <c r="I2556" t="s">
        <v>9337</v>
      </c>
      <c r="J2556">
        <v>0.66666666666666663</v>
      </c>
    </row>
    <row r="2557" spans="1:10" x14ac:dyDescent="0.25">
      <c r="A2557" s="63" t="s">
        <v>11239</v>
      </c>
      <c r="B2557" t="s">
        <v>10619</v>
      </c>
      <c r="C2557" t="s">
        <v>559</v>
      </c>
      <c r="D2557" t="s">
        <v>560</v>
      </c>
      <c r="G2557" t="s">
        <v>9502</v>
      </c>
      <c r="H2557" t="s">
        <v>2138</v>
      </c>
      <c r="I2557" t="s">
        <v>9337</v>
      </c>
      <c r="J2557">
        <v>0.44820295983086683</v>
      </c>
    </row>
    <row r="2558" spans="1:10" x14ac:dyDescent="0.25">
      <c r="A2558" s="63" t="s">
        <v>11240</v>
      </c>
      <c r="B2558" t="s">
        <v>10620</v>
      </c>
      <c r="C2558" t="s">
        <v>559</v>
      </c>
      <c r="D2558" t="s">
        <v>560</v>
      </c>
      <c r="G2558" t="s">
        <v>9505</v>
      </c>
      <c r="H2558" t="s">
        <v>2140</v>
      </c>
      <c r="I2558" t="s">
        <v>9337</v>
      </c>
      <c r="J2558">
        <v>0.3</v>
      </c>
    </row>
    <row r="2559" spans="1:10" x14ac:dyDescent="0.25">
      <c r="A2559" s="63" t="s">
        <v>11241</v>
      </c>
      <c r="B2559" t="s">
        <v>10621</v>
      </c>
      <c r="C2559" t="s">
        <v>559</v>
      </c>
      <c r="D2559" t="s">
        <v>560</v>
      </c>
      <c r="G2559" t="s">
        <v>9508</v>
      </c>
      <c r="H2559" t="s">
        <v>2202</v>
      </c>
      <c r="I2559" t="s">
        <v>9337</v>
      </c>
      <c r="J2559">
        <v>0.43333333333333335</v>
      </c>
    </row>
    <row r="2560" spans="1:10" x14ac:dyDescent="0.25">
      <c r="A2560" s="63" t="s">
        <v>11242</v>
      </c>
      <c r="B2560" t="s">
        <v>10622</v>
      </c>
      <c r="C2560" t="s">
        <v>559</v>
      </c>
      <c r="D2560" t="s">
        <v>560</v>
      </c>
      <c r="G2560" t="s">
        <v>9511</v>
      </c>
      <c r="H2560" t="s">
        <v>2292</v>
      </c>
      <c r="I2560" t="s">
        <v>9337</v>
      </c>
      <c r="J2560">
        <v>0.50476190476190474</v>
      </c>
    </row>
    <row r="2561" spans="1:10" x14ac:dyDescent="0.25">
      <c r="A2561" s="63" t="s">
        <v>11243</v>
      </c>
      <c r="B2561" t="s">
        <v>10623</v>
      </c>
      <c r="C2561" t="s">
        <v>559</v>
      </c>
      <c r="D2561" t="s">
        <v>560</v>
      </c>
      <c r="G2561" t="s">
        <v>9514</v>
      </c>
      <c r="H2561" t="s">
        <v>4441</v>
      </c>
      <c r="I2561" t="s">
        <v>9337</v>
      </c>
      <c r="J2561">
        <v>0</v>
      </c>
    </row>
    <row r="2562" spans="1:10" x14ac:dyDescent="0.25">
      <c r="A2562" s="63" t="s">
        <v>11244</v>
      </c>
      <c r="B2562" t="s">
        <v>10624</v>
      </c>
      <c r="C2562" t="s">
        <v>559</v>
      </c>
      <c r="D2562" t="s">
        <v>560</v>
      </c>
      <c r="G2562" t="s">
        <v>9517</v>
      </c>
      <c r="H2562" t="s">
        <v>2142</v>
      </c>
      <c r="I2562" t="s">
        <v>9337</v>
      </c>
      <c r="J2562">
        <v>0.81526806526806528</v>
      </c>
    </row>
    <row r="2563" spans="1:10" x14ac:dyDescent="0.25">
      <c r="A2563" s="63" t="s">
        <v>11245</v>
      </c>
      <c r="B2563" t="s">
        <v>10625</v>
      </c>
      <c r="C2563" t="s">
        <v>559</v>
      </c>
      <c r="D2563" t="s">
        <v>560</v>
      </c>
      <c r="G2563" t="s">
        <v>9520</v>
      </c>
      <c r="H2563" t="s">
        <v>2144</v>
      </c>
      <c r="I2563" t="s">
        <v>9337</v>
      </c>
      <c r="J2563">
        <v>0.81618390804597696</v>
      </c>
    </row>
    <row r="2564" spans="1:10" x14ac:dyDescent="0.25">
      <c r="A2564" s="63" t="s">
        <v>11246</v>
      </c>
      <c r="B2564" t="s">
        <v>10626</v>
      </c>
      <c r="C2564" t="s">
        <v>559</v>
      </c>
      <c r="D2564" t="s">
        <v>560</v>
      </c>
      <c r="G2564" t="s">
        <v>9523</v>
      </c>
      <c r="H2564" t="s">
        <v>2317</v>
      </c>
      <c r="I2564" t="s">
        <v>9337</v>
      </c>
      <c r="J2564">
        <v>0.64800000000000002</v>
      </c>
    </row>
    <row r="2565" spans="1:10" x14ac:dyDescent="0.25">
      <c r="A2565" s="63" t="s">
        <v>11247</v>
      </c>
      <c r="B2565" t="s">
        <v>10627</v>
      </c>
      <c r="C2565" t="s">
        <v>559</v>
      </c>
      <c r="D2565" t="s">
        <v>560</v>
      </c>
      <c r="G2565" t="s">
        <v>9526</v>
      </c>
      <c r="H2565" t="s">
        <v>2321</v>
      </c>
      <c r="I2565" t="s">
        <v>9337</v>
      </c>
      <c r="J2565">
        <v>0.6875</v>
      </c>
    </row>
    <row r="2566" spans="1:10" x14ac:dyDescent="0.25">
      <c r="A2566" s="63" t="s">
        <v>11248</v>
      </c>
      <c r="B2566" t="s">
        <v>10628</v>
      </c>
      <c r="C2566" t="s">
        <v>559</v>
      </c>
      <c r="D2566" t="s">
        <v>560</v>
      </c>
      <c r="G2566" t="s">
        <v>9529</v>
      </c>
      <c r="H2566" t="s">
        <v>2146</v>
      </c>
      <c r="I2566" t="s">
        <v>9337</v>
      </c>
      <c r="J2566">
        <v>0.45695661946504834</v>
      </c>
    </row>
    <row r="2567" spans="1:10" x14ac:dyDescent="0.25">
      <c r="A2567" s="63" t="s">
        <v>11249</v>
      </c>
      <c r="B2567" t="s">
        <v>10630</v>
      </c>
      <c r="C2567" t="s">
        <v>559</v>
      </c>
      <c r="D2567" t="s">
        <v>560</v>
      </c>
      <c r="G2567" t="s">
        <v>9531</v>
      </c>
      <c r="H2567" t="s">
        <v>2148</v>
      </c>
      <c r="I2567" t="s">
        <v>9337</v>
      </c>
      <c r="J2567">
        <v>0.31932773109243695</v>
      </c>
    </row>
    <row r="2568" spans="1:10" x14ac:dyDescent="0.25">
      <c r="A2568" s="63" t="s">
        <v>11250</v>
      </c>
      <c r="B2568" t="s">
        <v>10632</v>
      </c>
      <c r="C2568" t="s">
        <v>559</v>
      </c>
      <c r="D2568" t="s">
        <v>560</v>
      </c>
      <c r="G2568" t="s">
        <v>9533</v>
      </c>
      <c r="H2568" t="s">
        <v>4416</v>
      </c>
      <c r="I2568" t="s">
        <v>9337</v>
      </c>
      <c r="J2568">
        <v>0.35153583617747441</v>
      </c>
    </row>
    <row r="2569" spans="1:10" x14ac:dyDescent="0.25">
      <c r="A2569" s="63" t="s">
        <v>11251</v>
      </c>
      <c r="B2569" t="s">
        <v>10634</v>
      </c>
      <c r="C2569" t="s">
        <v>559</v>
      </c>
      <c r="D2569" t="s">
        <v>560</v>
      </c>
      <c r="G2569" t="s">
        <v>9535</v>
      </c>
      <c r="H2569" t="s">
        <v>4417</v>
      </c>
      <c r="I2569" t="s">
        <v>9337</v>
      </c>
      <c r="J2569">
        <v>0.45294117647058824</v>
      </c>
    </row>
    <row r="2570" spans="1:10" x14ac:dyDescent="0.25">
      <c r="A2570" s="63" t="s">
        <v>11252</v>
      </c>
      <c r="B2570" t="s">
        <v>10637</v>
      </c>
      <c r="C2570" t="s">
        <v>559</v>
      </c>
      <c r="D2570" t="s">
        <v>560</v>
      </c>
      <c r="G2570" t="s">
        <v>9536</v>
      </c>
      <c r="H2570" t="s">
        <v>2150</v>
      </c>
      <c r="I2570" t="s">
        <v>9337</v>
      </c>
      <c r="J2570">
        <v>0</v>
      </c>
    </row>
    <row r="2571" spans="1:10" x14ac:dyDescent="0.25">
      <c r="A2571" s="63" t="s">
        <v>11253</v>
      </c>
      <c r="B2571" t="s">
        <v>10638</v>
      </c>
      <c r="C2571" t="s">
        <v>559</v>
      </c>
      <c r="D2571" t="s">
        <v>560</v>
      </c>
      <c r="G2571" t="s">
        <v>9539</v>
      </c>
      <c r="H2571" t="s">
        <v>2151</v>
      </c>
      <c r="I2571" t="s">
        <v>9337</v>
      </c>
      <c r="J2571">
        <v>0</v>
      </c>
    </row>
    <row r="2572" spans="1:10" x14ac:dyDescent="0.25">
      <c r="A2572" s="63" t="s">
        <v>11254</v>
      </c>
      <c r="B2572" t="s">
        <v>10639</v>
      </c>
      <c r="C2572" t="s">
        <v>559</v>
      </c>
      <c r="D2572" t="s">
        <v>560</v>
      </c>
      <c r="G2572" t="s">
        <v>9542</v>
      </c>
      <c r="H2572" t="s">
        <v>2152</v>
      </c>
      <c r="I2572" t="s">
        <v>9337</v>
      </c>
      <c r="J2572">
        <v>0.59230769230769231</v>
      </c>
    </row>
    <row r="2573" spans="1:10" x14ac:dyDescent="0.25">
      <c r="A2573" s="63" t="s">
        <v>11255</v>
      </c>
      <c r="B2573" t="s">
        <v>10640</v>
      </c>
      <c r="C2573" t="s">
        <v>559</v>
      </c>
      <c r="D2573" t="s">
        <v>560</v>
      </c>
      <c r="G2573" t="s">
        <v>9545</v>
      </c>
      <c r="H2573" t="s">
        <v>2154</v>
      </c>
      <c r="I2573" t="s">
        <v>9337</v>
      </c>
      <c r="J2573">
        <v>0</v>
      </c>
    </row>
    <row r="2574" spans="1:10" x14ac:dyDescent="0.25">
      <c r="A2574" s="63" t="s">
        <v>11256</v>
      </c>
      <c r="B2574" t="s">
        <v>10641</v>
      </c>
      <c r="C2574" t="s">
        <v>559</v>
      </c>
      <c r="D2574" t="s">
        <v>560</v>
      </c>
      <c r="G2574" t="s">
        <v>9547</v>
      </c>
      <c r="H2574" t="s">
        <v>2156</v>
      </c>
      <c r="I2574" t="s">
        <v>9337</v>
      </c>
      <c r="J2574">
        <v>0.72888888888888892</v>
      </c>
    </row>
    <row r="2575" spans="1:10" x14ac:dyDescent="0.25">
      <c r="A2575" s="63" t="s">
        <v>11257</v>
      </c>
      <c r="B2575" t="s">
        <v>10642</v>
      </c>
      <c r="C2575" t="s">
        <v>559</v>
      </c>
      <c r="D2575" t="s">
        <v>560</v>
      </c>
      <c r="G2575" t="s">
        <v>9550</v>
      </c>
      <c r="H2575" t="s">
        <v>2157</v>
      </c>
      <c r="I2575" t="s">
        <v>9337</v>
      </c>
      <c r="J2575">
        <v>0</v>
      </c>
    </row>
    <row r="2576" spans="1:10" x14ac:dyDescent="0.25">
      <c r="A2576" s="63" t="s">
        <v>11258</v>
      </c>
      <c r="B2576" t="s">
        <v>10643</v>
      </c>
      <c r="C2576" t="s">
        <v>559</v>
      </c>
      <c r="D2576" t="s">
        <v>560</v>
      </c>
      <c r="G2576" t="s">
        <v>9552</v>
      </c>
      <c r="H2576" t="s">
        <v>2159</v>
      </c>
      <c r="I2576" t="s">
        <v>9337</v>
      </c>
      <c r="J2576">
        <v>0</v>
      </c>
    </row>
    <row r="2577" spans="1:10" x14ac:dyDescent="0.25">
      <c r="A2577" s="63" t="s">
        <v>11259</v>
      </c>
      <c r="B2577" t="s">
        <v>10644</v>
      </c>
      <c r="C2577" t="s">
        <v>559</v>
      </c>
      <c r="D2577" t="s">
        <v>560</v>
      </c>
      <c r="G2577" t="s">
        <v>9555</v>
      </c>
      <c r="H2577" t="s">
        <v>2161</v>
      </c>
      <c r="I2577" t="s">
        <v>9337</v>
      </c>
      <c r="J2577">
        <v>0</v>
      </c>
    </row>
    <row r="2578" spans="1:10" x14ac:dyDescent="0.25">
      <c r="A2578" s="63" t="s">
        <v>11260</v>
      </c>
      <c r="B2578" t="s">
        <v>10645</v>
      </c>
      <c r="C2578" t="s">
        <v>559</v>
      </c>
      <c r="D2578" t="s">
        <v>560</v>
      </c>
      <c r="G2578" t="s">
        <v>9558</v>
      </c>
      <c r="H2578" t="s">
        <v>4423</v>
      </c>
      <c r="I2578" t="s">
        <v>9337</v>
      </c>
      <c r="J2578">
        <v>0.69879999999999998</v>
      </c>
    </row>
    <row r="2579" spans="1:10" x14ac:dyDescent="0.25">
      <c r="A2579" s="63" t="s">
        <v>11261</v>
      </c>
      <c r="B2579" t="s">
        <v>10646</v>
      </c>
      <c r="C2579" t="s">
        <v>559</v>
      </c>
      <c r="D2579" t="s">
        <v>560</v>
      </c>
      <c r="G2579" t="s">
        <v>9561</v>
      </c>
      <c r="H2579" t="s">
        <v>4424</v>
      </c>
      <c r="I2579" t="s">
        <v>9337</v>
      </c>
      <c r="J2579">
        <v>0.56156249999999996</v>
      </c>
    </row>
    <row r="2580" spans="1:10" x14ac:dyDescent="0.25">
      <c r="A2580" s="63" t="s">
        <v>11262</v>
      </c>
      <c r="B2580" t="s">
        <v>10647</v>
      </c>
      <c r="C2580" t="s">
        <v>559</v>
      </c>
      <c r="D2580" t="s">
        <v>560</v>
      </c>
      <c r="G2580" t="s">
        <v>9564</v>
      </c>
      <c r="H2580" t="s">
        <v>4425</v>
      </c>
      <c r="I2580" t="s">
        <v>9337</v>
      </c>
      <c r="J2580">
        <v>0.34499999999999997</v>
      </c>
    </row>
    <row r="2581" spans="1:10" x14ac:dyDescent="0.25">
      <c r="A2581" s="63" t="s">
        <v>11263</v>
      </c>
      <c r="B2581" t="s">
        <v>10648</v>
      </c>
      <c r="C2581" t="s">
        <v>559</v>
      </c>
      <c r="D2581" t="s">
        <v>560</v>
      </c>
      <c r="G2581" t="s">
        <v>9568</v>
      </c>
      <c r="H2581" t="s">
        <v>9567</v>
      </c>
      <c r="I2581" t="s">
        <v>9337</v>
      </c>
      <c r="J2581">
        <v>0.83699999999999997</v>
      </c>
    </row>
    <row r="2582" spans="1:10" x14ac:dyDescent="0.25">
      <c r="A2582" s="63" t="s">
        <v>11264</v>
      </c>
      <c r="B2582" t="s">
        <v>10670</v>
      </c>
      <c r="C2582" t="s">
        <v>570</v>
      </c>
      <c r="D2582" t="s">
        <v>560</v>
      </c>
      <c r="G2582" t="s">
        <v>9574</v>
      </c>
      <c r="H2582" t="s">
        <v>2132</v>
      </c>
      <c r="I2582">
        <v>0</v>
      </c>
      <c r="J2582">
        <v>0.25</v>
      </c>
    </row>
    <row r="2583" spans="1:10" x14ac:dyDescent="0.25">
      <c r="A2583" s="63" t="s">
        <v>11265</v>
      </c>
      <c r="B2583" t="s">
        <v>10671</v>
      </c>
      <c r="C2583" t="s">
        <v>570</v>
      </c>
      <c r="D2583" t="s">
        <v>560</v>
      </c>
      <c r="G2583" t="s">
        <v>9576</v>
      </c>
      <c r="H2583" t="s">
        <v>2136</v>
      </c>
      <c r="I2583">
        <v>0</v>
      </c>
      <c r="J2583">
        <v>0.25</v>
      </c>
    </row>
    <row r="2584" spans="1:10" x14ac:dyDescent="0.25">
      <c r="A2584" s="63" t="s">
        <v>11266</v>
      </c>
      <c r="B2584" t="s">
        <v>10672</v>
      </c>
      <c r="C2584" t="s">
        <v>570</v>
      </c>
      <c r="D2584" t="s">
        <v>560</v>
      </c>
      <c r="G2584" t="s">
        <v>3068</v>
      </c>
      <c r="H2584" t="s">
        <v>2140</v>
      </c>
      <c r="I2584">
        <v>0.36399999999999999</v>
      </c>
      <c r="J2584">
        <v>0</v>
      </c>
    </row>
    <row r="2585" spans="1:10" x14ac:dyDescent="0.25">
      <c r="A2585" s="63" t="s">
        <v>11267</v>
      </c>
      <c r="B2585" t="s">
        <v>10673</v>
      </c>
      <c r="C2585" t="s">
        <v>570</v>
      </c>
      <c r="D2585" t="s">
        <v>560</v>
      </c>
      <c r="G2585" t="s">
        <v>9580</v>
      </c>
      <c r="H2585" t="s">
        <v>2202</v>
      </c>
      <c r="I2585">
        <v>0.5</v>
      </c>
      <c r="J2585">
        <v>0</v>
      </c>
    </row>
    <row r="2586" spans="1:10" x14ac:dyDescent="0.25">
      <c r="A2586" s="63" t="s">
        <v>11268</v>
      </c>
      <c r="B2586" t="s">
        <v>10674</v>
      </c>
      <c r="C2586" t="s">
        <v>570</v>
      </c>
      <c r="D2586" t="s">
        <v>560</v>
      </c>
      <c r="G2586" t="s">
        <v>9587</v>
      </c>
      <c r="H2586" t="s">
        <v>2317</v>
      </c>
      <c r="I2586">
        <v>0</v>
      </c>
      <c r="J2586">
        <v>0.125</v>
      </c>
    </row>
    <row r="2587" spans="1:10" x14ac:dyDescent="0.25">
      <c r="A2587" s="63" t="s">
        <v>11269</v>
      </c>
      <c r="B2587" t="s">
        <v>10675</v>
      </c>
      <c r="C2587" t="s">
        <v>570</v>
      </c>
      <c r="D2587" t="s">
        <v>560</v>
      </c>
      <c r="G2587" t="s">
        <v>3068</v>
      </c>
      <c r="H2587" t="s">
        <v>4426</v>
      </c>
      <c r="I2587">
        <v>0</v>
      </c>
      <c r="J2587">
        <v>0</v>
      </c>
    </row>
    <row r="2588" spans="1:10" x14ac:dyDescent="0.25">
      <c r="A2588" s="63" t="s">
        <v>11270</v>
      </c>
      <c r="B2588" t="s">
        <v>10676</v>
      </c>
      <c r="C2588" t="s">
        <v>570</v>
      </c>
      <c r="D2588" t="s">
        <v>560</v>
      </c>
      <c r="G2588" t="s">
        <v>3068</v>
      </c>
      <c r="H2588" t="s">
        <v>4419</v>
      </c>
      <c r="I2588">
        <v>0</v>
      </c>
      <c r="J2588">
        <v>0.37338129496402878</v>
      </c>
    </row>
    <row r="2589" spans="1:10" x14ac:dyDescent="0.25">
      <c r="A2589" s="63" t="s">
        <v>11271</v>
      </c>
      <c r="B2589" t="s">
        <v>10677</v>
      </c>
      <c r="C2589" t="s">
        <v>570</v>
      </c>
      <c r="D2589" t="s">
        <v>560</v>
      </c>
      <c r="G2589" t="s">
        <v>3068</v>
      </c>
      <c r="H2589" t="s">
        <v>4420</v>
      </c>
      <c r="I2589">
        <v>0</v>
      </c>
      <c r="J2589">
        <v>0</v>
      </c>
    </row>
    <row r="2590" spans="1:10" x14ac:dyDescent="0.25">
      <c r="A2590" s="63" t="s">
        <v>11272</v>
      </c>
      <c r="B2590" t="s">
        <v>10678</v>
      </c>
      <c r="C2590" t="s">
        <v>570</v>
      </c>
      <c r="D2590" t="s">
        <v>560</v>
      </c>
      <c r="G2590" t="s">
        <v>3068</v>
      </c>
      <c r="H2590" t="s">
        <v>4422</v>
      </c>
      <c r="I2590" t="s">
        <v>9337</v>
      </c>
      <c r="J2590">
        <v>0</v>
      </c>
    </row>
    <row r="2591" spans="1:10" x14ac:dyDescent="0.25">
      <c r="A2591" s="63" t="s">
        <v>11273</v>
      </c>
      <c r="B2591" t="s">
        <v>10679</v>
      </c>
      <c r="C2591" t="s">
        <v>570</v>
      </c>
      <c r="D2591" t="s">
        <v>560</v>
      </c>
      <c r="G2591" t="s">
        <v>9599</v>
      </c>
      <c r="H2591" t="s">
        <v>4425</v>
      </c>
      <c r="I2591" t="s">
        <v>9337</v>
      </c>
      <c r="J2591">
        <v>1</v>
      </c>
    </row>
    <row r="2592" spans="1:10" x14ac:dyDescent="0.25">
      <c r="A2592" s="63" t="s">
        <v>11274</v>
      </c>
      <c r="B2592" t="s">
        <v>10680</v>
      </c>
      <c r="C2592" t="s">
        <v>570</v>
      </c>
      <c r="D2592" t="s">
        <v>560</v>
      </c>
      <c r="G2592" t="s">
        <v>3068</v>
      </c>
      <c r="H2592" t="s">
        <v>4429</v>
      </c>
      <c r="I2592" t="s">
        <v>9337</v>
      </c>
      <c r="J2592">
        <v>1</v>
      </c>
    </row>
    <row r="2593" spans="1:10" x14ac:dyDescent="0.25">
      <c r="A2593" s="63" t="s">
        <v>11275</v>
      </c>
      <c r="B2593" t="s">
        <v>10681</v>
      </c>
      <c r="C2593" t="s">
        <v>570</v>
      </c>
      <c r="D2593" t="s">
        <v>560</v>
      </c>
      <c r="G2593" t="s">
        <v>3068</v>
      </c>
      <c r="H2593" t="s">
        <v>9289</v>
      </c>
      <c r="I2593" t="s">
        <v>9337</v>
      </c>
      <c r="J2593">
        <v>0</v>
      </c>
    </row>
    <row r="2594" spans="1:10" x14ac:dyDescent="0.25">
      <c r="A2594" s="63" t="s">
        <v>11276</v>
      </c>
      <c r="B2594" t="s">
        <v>10691</v>
      </c>
      <c r="C2594" t="s">
        <v>571</v>
      </c>
      <c r="D2594" t="s">
        <v>560</v>
      </c>
      <c r="G2594" t="s">
        <v>9607</v>
      </c>
      <c r="H2594" t="s">
        <v>2136</v>
      </c>
      <c r="I2594">
        <v>0</v>
      </c>
      <c r="J2594">
        <v>0</v>
      </c>
    </row>
    <row r="2595" spans="1:10" x14ac:dyDescent="0.25">
      <c r="A2595" s="63" t="s">
        <v>11277</v>
      </c>
      <c r="B2595" t="s">
        <v>10692</v>
      </c>
      <c r="C2595" t="s">
        <v>571</v>
      </c>
      <c r="D2595" t="s">
        <v>560</v>
      </c>
      <c r="G2595" t="s">
        <v>3593</v>
      </c>
      <c r="H2595" t="s">
        <v>2140</v>
      </c>
      <c r="I2595">
        <v>0</v>
      </c>
      <c r="J2595">
        <v>0.61538461538461542</v>
      </c>
    </row>
    <row r="2596" spans="1:10" x14ac:dyDescent="0.25">
      <c r="A2596" s="63" t="s">
        <v>11278</v>
      </c>
      <c r="B2596" t="s">
        <v>10693</v>
      </c>
      <c r="C2596" t="s">
        <v>571</v>
      </c>
      <c r="D2596" t="s">
        <v>560</v>
      </c>
      <c r="G2596" t="s">
        <v>9614</v>
      </c>
      <c r="H2596" t="s">
        <v>2202</v>
      </c>
      <c r="I2596">
        <v>0</v>
      </c>
      <c r="J2596">
        <v>0</v>
      </c>
    </row>
    <row r="2597" spans="1:10" x14ac:dyDescent="0.25">
      <c r="A2597" s="63" t="s">
        <v>11279</v>
      </c>
      <c r="B2597" t="s">
        <v>10694</v>
      </c>
      <c r="C2597" t="s">
        <v>571</v>
      </c>
      <c r="D2597" t="s">
        <v>560</v>
      </c>
      <c r="G2597" t="s">
        <v>3593</v>
      </c>
      <c r="H2597" t="s">
        <v>2144</v>
      </c>
      <c r="I2597">
        <v>0</v>
      </c>
      <c r="J2597">
        <v>0</v>
      </c>
    </row>
    <row r="2598" spans="1:10" x14ac:dyDescent="0.25">
      <c r="A2598" s="63" t="s">
        <v>11280</v>
      </c>
      <c r="B2598" t="s">
        <v>10695</v>
      </c>
      <c r="C2598" t="s">
        <v>571</v>
      </c>
      <c r="D2598" t="s">
        <v>560</v>
      </c>
      <c r="G2598" t="s">
        <v>9618</v>
      </c>
      <c r="H2598" t="s">
        <v>2317</v>
      </c>
      <c r="I2598">
        <v>0</v>
      </c>
      <c r="J2598">
        <v>0</v>
      </c>
    </row>
    <row r="2599" spans="1:10" x14ac:dyDescent="0.25">
      <c r="A2599" s="63" t="s">
        <v>11281</v>
      </c>
      <c r="B2599" t="s">
        <v>10696</v>
      </c>
      <c r="C2599" t="s">
        <v>571</v>
      </c>
      <c r="D2599" t="s">
        <v>560</v>
      </c>
      <c r="G2599" t="s">
        <v>3593</v>
      </c>
      <c r="H2599" t="s">
        <v>2148</v>
      </c>
      <c r="I2599" t="s">
        <v>9337</v>
      </c>
      <c r="J2599">
        <v>0</v>
      </c>
    </row>
    <row r="2600" spans="1:10" x14ac:dyDescent="0.25">
      <c r="A2600" s="63" t="s">
        <v>11282</v>
      </c>
      <c r="B2600" t="s">
        <v>10697</v>
      </c>
      <c r="C2600" t="s">
        <v>571</v>
      </c>
      <c r="D2600" t="s">
        <v>560</v>
      </c>
      <c r="G2600" t="s">
        <v>9624</v>
      </c>
      <c r="H2600" t="s">
        <v>2151</v>
      </c>
      <c r="I2600" t="s">
        <v>9337</v>
      </c>
      <c r="J2600">
        <v>0.48571428571428571</v>
      </c>
    </row>
    <row r="2601" spans="1:10" x14ac:dyDescent="0.25">
      <c r="A2601" s="63" t="s">
        <v>11283</v>
      </c>
      <c r="B2601" t="s">
        <v>10698</v>
      </c>
      <c r="C2601" t="s">
        <v>571</v>
      </c>
      <c r="D2601" t="s">
        <v>560</v>
      </c>
      <c r="G2601" t="s">
        <v>9630</v>
      </c>
      <c r="H2601" t="s">
        <v>2154</v>
      </c>
      <c r="I2601" t="s">
        <v>9337</v>
      </c>
      <c r="J2601">
        <v>0.52727272727272723</v>
      </c>
    </row>
    <row r="2602" spans="1:10" x14ac:dyDescent="0.25">
      <c r="A2602" s="63" t="s">
        <v>11284</v>
      </c>
      <c r="B2602" t="s">
        <v>10699</v>
      </c>
      <c r="C2602" t="s">
        <v>571</v>
      </c>
      <c r="D2602" t="s">
        <v>560</v>
      </c>
      <c r="G2602" t="s">
        <v>9633</v>
      </c>
      <c r="H2602" t="s">
        <v>4419</v>
      </c>
      <c r="I2602" t="s">
        <v>9337</v>
      </c>
      <c r="J2602">
        <v>0.52727272727272723</v>
      </c>
    </row>
    <row r="2603" spans="1:10" x14ac:dyDescent="0.25">
      <c r="A2603" s="63" t="s">
        <v>11285</v>
      </c>
      <c r="B2603" t="s">
        <v>10700</v>
      </c>
      <c r="C2603" t="s">
        <v>571</v>
      </c>
      <c r="D2603" t="s">
        <v>560</v>
      </c>
      <c r="G2603" t="s">
        <v>3593</v>
      </c>
      <c r="H2603" t="s">
        <v>2157</v>
      </c>
      <c r="I2603" t="s">
        <v>9337</v>
      </c>
      <c r="J2603">
        <v>0</v>
      </c>
    </row>
    <row r="2604" spans="1:10" x14ac:dyDescent="0.25">
      <c r="A2604" s="63" t="s">
        <v>11286</v>
      </c>
      <c r="B2604" t="s">
        <v>10701</v>
      </c>
      <c r="C2604" t="s">
        <v>571</v>
      </c>
      <c r="D2604" t="s">
        <v>560</v>
      </c>
      <c r="G2604" t="s">
        <v>9636</v>
      </c>
      <c r="H2604" t="s">
        <v>4420</v>
      </c>
      <c r="I2604" t="s">
        <v>9337</v>
      </c>
      <c r="J2604">
        <v>0.67088607594936711</v>
      </c>
    </row>
    <row r="2605" spans="1:10" x14ac:dyDescent="0.25">
      <c r="A2605" s="63" t="s">
        <v>11287</v>
      </c>
      <c r="B2605" t="s">
        <v>10702</v>
      </c>
      <c r="C2605" t="s">
        <v>571</v>
      </c>
      <c r="D2605" t="s">
        <v>560</v>
      </c>
      <c r="G2605" t="s">
        <v>3593</v>
      </c>
      <c r="H2605" t="s">
        <v>2161</v>
      </c>
      <c r="I2605" t="s">
        <v>9337</v>
      </c>
      <c r="J2605">
        <v>0</v>
      </c>
    </row>
    <row r="2606" spans="1:10" x14ac:dyDescent="0.25">
      <c r="A2606" s="63" t="s">
        <v>11288</v>
      </c>
      <c r="B2606" t="s">
        <v>10703</v>
      </c>
      <c r="C2606" t="s">
        <v>571</v>
      </c>
      <c r="D2606" t="s">
        <v>560</v>
      </c>
      <c r="G2606" t="s">
        <v>9640</v>
      </c>
      <c r="H2606" t="s">
        <v>4422</v>
      </c>
      <c r="I2606" t="s">
        <v>9337</v>
      </c>
      <c r="J2606">
        <v>0.54098360655737709</v>
      </c>
    </row>
    <row r="2607" spans="1:10" x14ac:dyDescent="0.25">
      <c r="A2607" s="63" t="s">
        <v>11289</v>
      </c>
      <c r="B2607" t="s">
        <v>10704</v>
      </c>
      <c r="C2607" t="s">
        <v>571</v>
      </c>
      <c r="D2607" t="s">
        <v>560</v>
      </c>
      <c r="G2607" t="s">
        <v>3593</v>
      </c>
      <c r="H2607" t="s">
        <v>4424</v>
      </c>
      <c r="I2607" t="s">
        <v>9337</v>
      </c>
      <c r="J2607">
        <v>0</v>
      </c>
    </row>
    <row r="2608" spans="1:10" x14ac:dyDescent="0.25">
      <c r="A2608" s="63" t="s">
        <v>11290</v>
      </c>
      <c r="B2608" t="s">
        <v>10705</v>
      </c>
      <c r="C2608" t="s">
        <v>571</v>
      </c>
      <c r="D2608" t="s">
        <v>560</v>
      </c>
      <c r="G2608" t="s">
        <v>9645</v>
      </c>
      <c r="H2608" t="s">
        <v>4425</v>
      </c>
      <c r="I2608" t="s">
        <v>9337</v>
      </c>
      <c r="J2608">
        <v>0.48148148148148145</v>
      </c>
    </row>
    <row r="2609" spans="1:10" x14ac:dyDescent="0.25">
      <c r="A2609" s="63" t="s">
        <v>11291</v>
      </c>
      <c r="B2609" t="s">
        <v>10710</v>
      </c>
      <c r="C2609" t="s">
        <v>574</v>
      </c>
      <c r="D2609" t="s">
        <v>560</v>
      </c>
      <c r="G2609" t="s">
        <v>9656</v>
      </c>
      <c r="H2609" t="s">
        <v>2140</v>
      </c>
      <c r="I2609" t="s">
        <v>9337</v>
      </c>
      <c r="J2609">
        <v>0</v>
      </c>
    </row>
    <row r="2610" spans="1:10" x14ac:dyDescent="0.25">
      <c r="A2610" s="63" t="s">
        <v>11292</v>
      </c>
      <c r="B2610" t="s">
        <v>10711</v>
      </c>
      <c r="C2610" t="s">
        <v>574</v>
      </c>
      <c r="D2610" t="s">
        <v>560</v>
      </c>
      <c r="G2610" t="s">
        <v>9659</v>
      </c>
      <c r="H2610" t="s">
        <v>2202</v>
      </c>
      <c r="I2610" t="s">
        <v>9337</v>
      </c>
      <c r="J2610">
        <v>0.4</v>
      </c>
    </row>
    <row r="2611" spans="1:10" x14ac:dyDescent="0.25">
      <c r="A2611" s="63" t="s">
        <v>11293</v>
      </c>
      <c r="B2611" t="s">
        <v>10712</v>
      </c>
      <c r="C2611" t="s">
        <v>574</v>
      </c>
      <c r="D2611" t="s">
        <v>560</v>
      </c>
      <c r="G2611" t="s">
        <v>3194</v>
      </c>
      <c r="H2611" t="s">
        <v>2142</v>
      </c>
      <c r="I2611" t="s">
        <v>9337</v>
      </c>
      <c r="J2611">
        <v>0.20779220779220781</v>
      </c>
    </row>
    <row r="2612" spans="1:10" x14ac:dyDescent="0.25">
      <c r="A2612" s="63" t="s">
        <v>11294</v>
      </c>
      <c r="B2612" t="s">
        <v>10713</v>
      </c>
      <c r="C2612" t="s">
        <v>574</v>
      </c>
      <c r="D2612" t="s">
        <v>560</v>
      </c>
      <c r="G2612" t="s">
        <v>9664</v>
      </c>
      <c r="H2612" t="s">
        <v>2144</v>
      </c>
      <c r="I2612" t="s">
        <v>9337</v>
      </c>
      <c r="J2612">
        <v>0</v>
      </c>
    </row>
    <row r="2613" spans="1:10" x14ac:dyDescent="0.25">
      <c r="A2613" s="63" t="s">
        <v>11295</v>
      </c>
      <c r="B2613" t="s">
        <v>10714</v>
      </c>
      <c r="C2613" t="s">
        <v>574</v>
      </c>
      <c r="D2613" t="s">
        <v>560</v>
      </c>
      <c r="G2613" t="s">
        <v>9666</v>
      </c>
      <c r="H2613" t="s">
        <v>2317</v>
      </c>
      <c r="I2613" t="s">
        <v>9337</v>
      </c>
      <c r="J2613">
        <v>0.34300000000000003</v>
      </c>
    </row>
    <row r="2614" spans="1:10" x14ac:dyDescent="0.25">
      <c r="A2614" s="63" t="s">
        <v>11296</v>
      </c>
      <c r="B2614" t="s">
        <v>10719</v>
      </c>
      <c r="C2614" t="s">
        <v>576</v>
      </c>
      <c r="D2614" t="s">
        <v>560</v>
      </c>
      <c r="G2614" t="s">
        <v>9675</v>
      </c>
      <c r="H2614" t="s">
        <v>2136</v>
      </c>
      <c r="I2614" t="s">
        <v>9337</v>
      </c>
      <c r="J2614">
        <v>0</v>
      </c>
    </row>
    <row r="2615" spans="1:10" x14ac:dyDescent="0.25">
      <c r="A2615" s="63" t="s">
        <v>11297</v>
      </c>
      <c r="B2615" t="s">
        <v>10720</v>
      </c>
      <c r="C2615" t="s">
        <v>578</v>
      </c>
      <c r="D2615" t="s">
        <v>560</v>
      </c>
      <c r="G2615" t="s">
        <v>9678</v>
      </c>
      <c r="H2615" t="s">
        <v>2131</v>
      </c>
      <c r="I2615" t="s">
        <v>9337</v>
      </c>
      <c r="J2615">
        <v>0</v>
      </c>
    </row>
    <row r="2616" spans="1:10" x14ac:dyDescent="0.25">
      <c r="A2616" s="63" t="s">
        <v>11298</v>
      </c>
      <c r="B2616" t="s">
        <v>10721</v>
      </c>
      <c r="C2616" t="s">
        <v>578</v>
      </c>
      <c r="D2616" t="s">
        <v>560</v>
      </c>
      <c r="G2616" t="s">
        <v>9681</v>
      </c>
      <c r="H2616" t="s">
        <v>2132</v>
      </c>
      <c r="I2616" t="s">
        <v>9337</v>
      </c>
      <c r="J2616">
        <v>0</v>
      </c>
    </row>
    <row r="2617" spans="1:10" x14ac:dyDescent="0.25">
      <c r="A2617" s="63" t="s">
        <v>11299</v>
      </c>
      <c r="B2617" t="s">
        <v>10722</v>
      </c>
      <c r="C2617" t="s">
        <v>578</v>
      </c>
      <c r="D2617" t="s">
        <v>560</v>
      </c>
      <c r="G2617" t="s">
        <v>9683</v>
      </c>
      <c r="H2617" t="s">
        <v>2138</v>
      </c>
      <c r="I2617" t="s">
        <v>9337</v>
      </c>
      <c r="J2617">
        <v>0</v>
      </c>
    </row>
    <row r="2618" spans="1:10" x14ac:dyDescent="0.25">
      <c r="A2618" s="63" t="s">
        <v>11300</v>
      </c>
      <c r="B2618" t="s">
        <v>10723</v>
      </c>
      <c r="C2618" t="s">
        <v>578</v>
      </c>
      <c r="D2618" t="s">
        <v>560</v>
      </c>
      <c r="G2618" t="s">
        <v>9686</v>
      </c>
      <c r="H2618" t="s">
        <v>2140</v>
      </c>
      <c r="I2618" t="s">
        <v>9337</v>
      </c>
      <c r="J2618">
        <v>0</v>
      </c>
    </row>
    <row r="2619" spans="1:10" x14ac:dyDescent="0.25">
      <c r="A2619" s="63" t="s">
        <v>11301</v>
      </c>
      <c r="B2619" t="s">
        <v>10724</v>
      </c>
      <c r="C2619" t="s">
        <v>578</v>
      </c>
      <c r="D2619" t="s">
        <v>560</v>
      </c>
      <c r="G2619" t="s">
        <v>9688</v>
      </c>
      <c r="H2619" t="s">
        <v>2142</v>
      </c>
      <c r="I2619" t="s">
        <v>9337</v>
      </c>
      <c r="J2619">
        <v>0</v>
      </c>
    </row>
    <row r="2620" spans="1:10" x14ac:dyDescent="0.25">
      <c r="A2620" s="63" t="s">
        <v>11302</v>
      </c>
      <c r="B2620" t="s">
        <v>10725</v>
      </c>
      <c r="C2620" t="s">
        <v>578</v>
      </c>
      <c r="D2620" t="s">
        <v>560</v>
      </c>
      <c r="G2620" t="s">
        <v>9691</v>
      </c>
      <c r="H2620" t="s">
        <v>2144</v>
      </c>
      <c r="I2620" t="s">
        <v>9337</v>
      </c>
      <c r="J2620">
        <v>0</v>
      </c>
    </row>
    <row r="2621" spans="1:10" x14ac:dyDescent="0.25">
      <c r="A2621" s="63" t="s">
        <v>11303</v>
      </c>
      <c r="B2621" t="s">
        <v>10726</v>
      </c>
      <c r="C2621" t="s">
        <v>578</v>
      </c>
      <c r="D2621" t="s">
        <v>560</v>
      </c>
      <c r="G2621" t="s">
        <v>9692</v>
      </c>
      <c r="H2621" t="s">
        <v>2146</v>
      </c>
      <c r="I2621" t="s">
        <v>9337</v>
      </c>
      <c r="J2621">
        <v>0</v>
      </c>
    </row>
    <row r="2622" spans="1:10" x14ac:dyDescent="0.25">
      <c r="A2622" s="63" t="s">
        <v>11304</v>
      </c>
      <c r="B2622" t="s">
        <v>10727</v>
      </c>
      <c r="C2622" t="s">
        <v>578</v>
      </c>
      <c r="D2622" t="s">
        <v>560</v>
      </c>
      <c r="G2622" t="s">
        <v>9695</v>
      </c>
      <c r="H2622" t="s">
        <v>2148</v>
      </c>
      <c r="I2622" t="s">
        <v>9337</v>
      </c>
      <c r="J2622">
        <v>0</v>
      </c>
    </row>
    <row r="2623" spans="1:10" x14ac:dyDescent="0.25">
      <c r="A2623" s="63" t="s">
        <v>11305</v>
      </c>
      <c r="B2623" t="s">
        <v>10728</v>
      </c>
      <c r="C2623" t="s">
        <v>578</v>
      </c>
      <c r="D2623" t="s">
        <v>560</v>
      </c>
      <c r="G2623" t="s">
        <v>9697</v>
      </c>
      <c r="H2623" t="s">
        <v>2150</v>
      </c>
      <c r="I2623" t="s">
        <v>9337</v>
      </c>
      <c r="J2623">
        <v>0</v>
      </c>
    </row>
    <row r="2624" spans="1:10" x14ac:dyDescent="0.25">
      <c r="A2624" s="63" t="s">
        <v>11306</v>
      </c>
      <c r="B2624" t="s">
        <v>10729</v>
      </c>
      <c r="C2624" t="s">
        <v>578</v>
      </c>
      <c r="D2624" t="s">
        <v>560</v>
      </c>
      <c r="G2624" t="s">
        <v>9700</v>
      </c>
      <c r="H2624" t="s">
        <v>2151</v>
      </c>
      <c r="I2624" t="s">
        <v>9337</v>
      </c>
      <c r="J2624">
        <v>0</v>
      </c>
    </row>
    <row r="2625" spans="1:10" x14ac:dyDescent="0.25">
      <c r="A2625" s="63" t="s">
        <v>11307</v>
      </c>
      <c r="B2625" t="s">
        <v>10730</v>
      </c>
      <c r="C2625" t="s">
        <v>578</v>
      </c>
      <c r="D2625" t="s">
        <v>560</v>
      </c>
      <c r="G2625" t="s">
        <v>9702</v>
      </c>
      <c r="H2625" t="s">
        <v>2152</v>
      </c>
      <c r="I2625" t="s">
        <v>9337</v>
      </c>
      <c r="J2625">
        <v>1</v>
      </c>
    </row>
    <row r="2626" spans="1:10" x14ac:dyDescent="0.25">
      <c r="A2626" s="63" t="s">
        <v>11308</v>
      </c>
      <c r="B2626" t="s">
        <v>10731</v>
      </c>
      <c r="C2626" t="s">
        <v>578</v>
      </c>
      <c r="D2626" t="s">
        <v>560</v>
      </c>
      <c r="G2626" t="s">
        <v>9705</v>
      </c>
      <c r="H2626" t="s">
        <v>2154</v>
      </c>
      <c r="I2626" t="s">
        <v>9337</v>
      </c>
      <c r="J2626">
        <v>0.5</v>
      </c>
    </row>
    <row r="2627" spans="1:10" x14ac:dyDescent="0.25">
      <c r="A2627" s="63" t="s">
        <v>11309</v>
      </c>
      <c r="B2627" t="s">
        <v>10732</v>
      </c>
      <c r="C2627" t="s">
        <v>578</v>
      </c>
      <c r="D2627" t="s">
        <v>560</v>
      </c>
      <c r="G2627" t="s">
        <v>9708</v>
      </c>
      <c r="H2627" t="s">
        <v>2156</v>
      </c>
      <c r="I2627" t="s">
        <v>9337</v>
      </c>
      <c r="J2627">
        <v>0</v>
      </c>
    </row>
    <row r="2628" spans="1:10" x14ac:dyDescent="0.25">
      <c r="A2628" s="63" t="s">
        <v>11310</v>
      </c>
      <c r="B2628" t="s">
        <v>10733</v>
      </c>
      <c r="C2628" t="s">
        <v>578</v>
      </c>
      <c r="D2628" t="s">
        <v>560</v>
      </c>
      <c r="G2628" t="s">
        <v>9711</v>
      </c>
      <c r="H2628" t="s">
        <v>2157</v>
      </c>
      <c r="I2628" t="s">
        <v>9337</v>
      </c>
      <c r="J2628">
        <v>0</v>
      </c>
    </row>
    <row r="2629" spans="1:10" x14ac:dyDescent="0.25">
      <c r="A2629" s="63" t="s">
        <v>11311</v>
      </c>
      <c r="B2629" t="s">
        <v>10734</v>
      </c>
      <c r="C2629" t="s">
        <v>578</v>
      </c>
      <c r="D2629" t="s">
        <v>560</v>
      </c>
      <c r="G2629" t="s">
        <v>9713</v>
      </c>
      <c r="H2629" t="s">
        <v>2159</v>
      </c>
      <c r="I2629" t="s">
        <v>9337</v>
      </c>
      <c r="J2629">
        <v>0</v>
      </c>
    </row>
    <row r="2630" spans="1:10" x14ac:dyDescent="0.25">
      <c r="A2630" s="63" t="s">
        <v>11312</v>
      </c>
      <c r="B2630" t="s">
        <v>10735</v>
      </c>
      <c r="C2630" t="s">
        <v>578</v>
      </c>
      <c r="D2630" t="s">
        <v>560</v>
      </c>
      <c r="G2630" t="s">
        <v>9716</v>
      </c>
      <c r="H2630" t="s">
        <v>2161</v>
      </c>
      <c r="I2630" t="s">
        <v>9337</v>
      </c>
      <c r="J2630">
        <v>1</v>
      </c>
    </row>
    <row r="2631" spans="1:10" x14ac:dyDescent="0.25">
      <c r="A2631" s="63" t="s">
        <v>11313</v>
      </c>
      <c r="B2631" t="s">
        <v>10736</v>
      </c>
      <c r="C2631" t="s">
        <v>578</v>
      </c>
      <c r="D2631" t="s">
        <v>560</v>
      </c>
      <c r="G2631" t="s">
        <v>9718</v>
      </c>
      <c r="H2631" t="s">
        <v>4423</v>
      </c>
      <c r="I2631" t="s">
        <v>9337</v>
      </c>
      <c r="J2631">
        <v>0</v>
      </c>
    </row>
    <row r="2632" spans="1:10" x14ac:dyDescent="0.25">
      <c r="A2632" s="63" t="s">
        <v>11314</v>
      </c>
      <c r="B2632" t="s">
        <v>10737</v>
      </c>
      <c r="C2632" t="s">
        <v>578</v>
      </c>
      <c r="D2632" t="s">
        <v>560</v>
      </c>
      <c r="G2632" t="s">
        <v>9721</v>
      </c>
      <c r="H2632" t="s">
        <v>4424</v>
      </c>
      <c r="I2632" t="s">
        <v>9337</v>
      </c>
      <c r="J2632">
        <v>0</v>
      </c>
    </row>
    <row r="2633" spans="1:10" x14ac:dyDescent="0.25">
      <c r="A2633" s="63" t="s">
        <v>11315</v>
      </c>
      <c r="B2633" t="s">
        <v>11740</v>
      </c>
      <c r="C2633" t="s">
        <v>321</v>
      </c>
      <c r="D2633" t="s">
        <v>242</v>
      </c>
      <c r="G2633" t="s">
        <v>3470</v>
      </c>
      <c r="H2633" t="s">
        <v>2131</v>
      </c>
      <c r="I2633">
        <v>0</v>
      </c>
      <c r="J2633">
        <v>1</v>
      </c>
    </row>
    <row r="2634" spans="1:10" x14ac:dyDescent="0.25">
      <c r="A2634" s="63" t="s">
        <v>11316</v>
      </c>
      <c r="B2634" t="s">
        <v>11741</v>
      </c>
      <c r="C2634" t="s">
        <v>321</v>
      </c>
      <c r="D2634" t="s">
        <v>242</v>
      </c>
      <c r="G2634" t="s">
        <v>3471</v>
      </c>
      <c r="H2634" t="s">
        <v>2132</v>
      </c>
      <c r="I2634">
        <v>0</v>
      </c>
      <c r="J2634">
        <v>1</v>
      </c>
    </row>
    <row r="2635" spans="1:10" x14ac:dyDescent="0.25">
      <c r="A2635" s="63" t="s">
        <v>11317</v>
      </c>
      <c r="B2635" t="s">
        <v>11742</v>
      </c>
      <c r="C2635" t="s">
        <v>321</v>
      </c>
      <c r="D2635" t="s">
        <v>242</v>
      </c>
      <c r="G2635" t="s">
        <v>3331</v>
      </c>
      <c r="H2635" t="s">
        <v>2138</v>
      </c>
      <c r="I2635">
        <v>0</v>
      </c>
      <c r="J2635">
        <v>9.1633466135458169E-2</v>
      </c>
    </row>
    <row r="2636" spans="1:10" x14ac:dyDescent="0.25">
      <c r="A2636" s="63" t="s">
        <v>11318</v>
      </c>
      <c r="B2636" t="s">
        <v>11743</v>
      </c>
      <c r="C2636" t="s">
        <v>321</v>
      </c>
      <c r="D2636" t="s">
        <v>242</v>
      </c>
      <c r="G2636" t="s">
        <v>3332</v>
      </c>
      <c r="H2636" t="s">
        <v>2140</v>
      </c>
      <c r="I2636">
        <v>0</v>
      </c>
      <c r="J2636">
        <v>0.92629482071713143</v>
      </c>
    </row>
    <row r="2637" spans="1:10" x14ac:dyDescent="0.25">
      <c r="A2637" s="63" t="s">
        <v>11319</v>
      </c>
      <c r="B2637" t="s">
        <v>11744</v>
      </c>
      <c r="C2637" t="s">
        <v>321</v>
      </c>
      <c r="D2637" t="s">
        <v>242</v>
      </c>
      <c r="G2637" t="s">
        <v>3333</v>
      </c>
      <c r="H2637" t="s">
        <v>2202</v>
      </c>
      <c r="I2637">
        <v>0</v>
      </c>
      <c r="J2637">
        <v>0.1646746347941567</v>
      </c>
    </row>
    <row r="2638" spans="1:10" x14ac:dyDescent="0.25">
      <c r="A2638" s="63" t="s">
        <v>11320</v>
      </c>
      <c r="B2638" t="s">
        <v>11745</v>
      </c>
      <c r="C2638" t="s">
        <v>321</v>
      </c>
      <c r="D2638" t="s">
        <v>242</v>
      </c>
      <c r="G2638" t="s">
        <v>3334</v>
      </c>
      <c r="H2638" t="s">
        <v>2292</v>
      </c>
      <c r="I2638">
        <v>0</v>
      </c>
      <c r="J2638">
        <v>0.38333333333333336</v>
      </c>
    </row>
    <row r="2639" spans="1:10" x14ac:dyDescent="0.25">
      <c r="A2639" s="63" t="s">
        <v>11321</v>
      </c>
      <c r="B2639" t="s">
        <v>11710</v>
      </c>
      <c r="C2639" t="s">
        <v>327</v>
      </c>
      <c r="D2639" t="s">
        <v>242</v>
      </c>
      <c r="G2639" t="s">
        <v>3281</v>
      </c>
      <c r="H2639" t="s">
        <v>2131</v>
      </c>
      <c r="I2639">
        <v>0</v>
      </c>
      <c r="J2639">
        <v>1</v>
      </c>
    </row>
    <row r="2640" spans="1:10" x14ac:dyDescent="0.25">
      <c r="A2640" s="63" t="s">
        <v>11322</v>
      </c>
      <c r="B2640" t="s">
        <v>11711</v>
      </c>
      <c r="C2640" t="s">
        <v>327</v>
      </c>
      <c r="D2640" t="s">
        <v>242</v>
      </c>
      <c r="G2640" t="s">
        <v>3282</v>
      </c>
      <c r="H2640" t="s">
        <v>2132</v>
      </c>
      <c r="I2640">
        <v>1</v>
      </c>
      <c r="J2640">
        <v>1</v>
      </c>
    </row>
    <row r="2641" spans="1:10" x14ac:dyDescent="0.25">
      <c r="A2641" s="63" t="s">
        <v>11323</v>
      </c>
      <c r="B2641" t="s">
        <v>11712</v>
      </c>
      <c r="C2641" t="s">
        <v>327</v>
      </c>
      <c r="D2641" t="s">
        <v>242</v>
      </c>
      <c r="G2641" t="s">
        <v>3283</v>
      </c>
      <c r="H2641" t="s">
        <v>2136</v>
      </c>
      <c r="I2641">
        <v>0</v>
      </c>
      <c r="J2641">
        <v>0</v>
      </c>
    </row>
    <row r="2642" spans="1:10" x14ac:dyDescent="0.25">
      <c r="A2642" s="63" t="s">
        <v>11324</v>
      </c>
      <c r="B2642" t="s">
        <v>11713</v>
      </c>
      <c r="C2642" t="s">
        <v>327</v>
      </c>
      <c r="D2642" t="s">
        <v>242</v>
      </c>
      <c r="G2642" t="s">
        <v>3284</v>
      </c>
      <c r="H2642" t="s">
        <v>2138</v>
      </c>
      <c r="I2642">
        <v>0.27</v>
      </c>
      <c r="J2642">
        <v>0.8666666666666667</v>
      </c>
    </row>
    <row r="2643" spans="1:10" x14ac:dyDescent="0.25">
      <c r="A2643" s="63" t="s">
        <v>11325</v>
      </c>
      <c r="B2643" t="s">
        <v>11714</v>
      </c>
      <c r="C2643" t="s">
        <v>327</v>
      </c>
      <c r="D2643" t="s">
        <v>242</v>
      </c>
      <c r="G2643" t="s">
        <v>3285</v>
      </c>
      <c r="H2643" t="s">
        <v>2140</v>
      </c>
      <c r="I2643">
        <v>7.0000000000000007E-2</v>
      </c>
      <c r="J2643">
        <v>0.8666666666666667</v>
      </c>
    </row>
    <row r="2644" spans="1:10" x14ac:dyDescent="0.25">
      <c r="A2644" s="63" t="s">
        <v>11326</v>
      </c>
      <c r="B2644" t="s">
        <v>11715</v>
      </c>
      <c r="C2644" t="s">
        <v>327</v>
      </c>
      <c r="D2644" t="s">
        <v>242</v>
      </c>
      <c r="G2644" t="s">
        <v>3286</v>
      </c>
      <c r="H2644" t="s">
        <v>2142</v>
      </c>
      <c r="I2644">
        <v>0.27</v>
      </c>
      <c r="J2644">
        <v>0.33333333333333331</v>
      </c>
    </row>
    <row r="2645" spans="1:10" x14ac:dyDescent="0.25">
      <c r="A2645" s="63" t="s">
        <v>11327</v>
      </c>
      <c r="B2645" t="s">
        <v>11716</v>
      </c>
      <c r="C2645" t="s">
        <v>327</v>
      </c>
      <c r="D2645" t="s">
        <v>242</v>
      </c>
      <c r="G2645" t="s">
        <v>3287</v>
      </c>
      <c r="H2645" t="s">
        <v>2144</v>
      </c>
      <c r="I2645">
        <v>7.0000000000000007E-2</v>
      </c>
      <c r="J2645">
        <v>0.33333333333333331</v>
      </c>
    </row>
    <row r="2646" spans="1:10" x14ac:dyDescent="0.25">
      <c r="A2646" s="63" t="s">
        <v>11328</v>
      </c>
      <c r="B2646" t="s">
        <v>11717</v>
      </c>
      <c r="C2646" t="s">
        <v>327</v>
      </c>
      <c r="D2646" t="s">
        <v>242</v>
      </c>
      <c r="G2646" t="s">
        <v>3288</v>
      </c>
      <c r="H2646" t="s">
        <v>2146</v>
      </c>
      <c r="I2646">
        <v>0.16</v>
      </c>
      <c r="J2646">
        <v>0.49833333333333335</v>
      </c>
    </row>
    <row r="2647" spans="1:10" x14ac:dyDescent="0.25">
      <c r="A2647" s="63" t="s">
        <v>11329</v>
      </c>
      <c r="B2647" t="s">
        <v>11718</v>
      </c>
      <c r="C2647" t="s">
        <v>327</v>
      </c>
      <c r="D2647" t="s">
        <v>242</v>
      </c>
      <c r="G2647" t="s">
        <v>3289</v>
      </c>
      <c r="H2647" t="s">
        <v>2148</v>
      </c>
      <c r="I2647">
        <v>0.1</v>
      </c>
      <c r="J2647">
        <v>0.23333333333333334</v>
      </c>
    </row>
    <row r="2648" spans="1:10" x14ac:dyDescent="0.25">
      <c r="A2648" s="63" t="s">
        <v>11330</v>
      </c>
      <c r="B2648" t="s">
        <v>11719</v>
      </c>
      <c r="C2648" t="s">
        <v>327</v>
      </c>
      <c r="D2648" t="s">
        <v>242</v>
      </c>
      <c r="G2648" t="s">
        <v>3290</v>
      </c>
      <c r="H2648" t="s">
        <v>2150</v>
      </c>
      <c r="I2648">
        <v>0.46</v>
      </c>
      <c r="J2648">
        <v>0.89666666666666661</v>
      </c>
    </row>
    <row r="2649" spans="1:10" x14ac:dyDescent="0.25">
      <c r="A2649" s="63" t="s">
        <v>11331</v>
      </c>
      <c r="B2649" t="s">
        <v>11720</v>
      </c>
      <c r="C2649" t="s">
        <v>327</v>
      </c>
      <c r="D2649" t="s">
        <v>242</v>
      </c>
      <c r="G2649" t="s">
        <v>3291</v>
      </c>
      <c r="H2649" t="s">
        <v>2151</v>
      </c>
      <c r="I2649">
        <v>0.46</v>
      </c>
      <c r="J2649">
        <v>0.89666666666666661</v>
      </c>
    </row>
    <row r="2650" spans="1:10" x14ac:dyDescent="0.25">
      <c r="A2650" s="63" t="s">
        <v>11332</v>
      </c>
      <c r="B2650" t="s">
        <v>11721</v>
      </c>
      <c r="C2650" t="s">
        <v>327</v>
      </c>
      <c r="D2650" t="s">
        <v>242</v>
      </c>
      <c r="G2650" t="s">
        <v>3292</v>
      </c>
      <c r="H2650" t="s">
        <v>2152</v>
      </c>
      <c r="I2650">
        <v>0.36</v>
      </c>
      <c r="J2650">
        <v>0.80689655172413788</v>
      </c>
    </row>
    <row r="2651" spans="1:10" x14ac:dyDescent="0.25">
      <c r="A2651" s="63" t="s">
        <v>11333</v>
      </c>
      <c r="B2651" t="s">
        <v>11722</v>
      </c>
      <c r="C2651" t="s">
        <v>327</v>
      </c>
      <c r="D2651" t="s">
        <v>242</v>
      </c>
      <c r="G2651" t="s">
        <v>3293</v>
      </c>
      <c r="H2651" t="s">
        <v>2154</v>
      </c>
      <c r="I2651">
        <v>0.36</v>
      </c>
      <c r="J2651">
        <v>0.59901477832512318</v>
      </c>
    </row>
    <row r="2652" spans="1:10" x14ac:dyDescent="0.25">
      <c r="A2652" s="63" t="s">
        <v>11334</v>
      </c>
      <c r="B2652" t="s">
        <v>11746</v>
      </c>
      <c r="C2652" t="s">
        <v>335</v>
      </c>
      <c r="D2652" t="s">
        <v>242</v>
      </c>
      <c r="G2652" t="s">
        <v>3472</v>
      </c>
      <c r="H2652" t="s">
        <v>2131</v>
      </c>
      <c r="I2652">
        <v>0</v>
      </c>
      <c r="J2652">
        <v>0</v>
      </c>
    </row>
    <row r="2653" spans="1:10" x14ac:dyDescent="0.25">
      <c r="A2653" s="63" t="s">
        <v>11335</v>
      </c>
      <c r="B2653" t="s">
        <v>11747</v>
      </c>
      <c r="C2653" t="s">
        <v>335</v>
      </c>
      <c r="D2653" t="s">
        <v>242</v>
      </c>
      <c r="G2653" t="s">
        <v>3473</v>
      </c>
      <c r="H2653" t="s">
        <v>2132</v>
      </c>
      <c r="I2653">
        <v>0</v>
      </c>
      <c r="J2653">
        <v>0</v>
      </c>
    </row>
    <row r="2654" spans="1:10" x14ac:dyDescent="0.25">
      <c r="A2654" s="63" t="s">
        <v>11336</v>
      </c>
      <c r="B2654" t="s">
        <v>11748</v>
      </c>
      <c r="C2654" t="s">
        <v>335</v>
      </c>
      <c r="D2654" t="s">
        <v>242</v>
      </c>
      <c r="G2654" t="s">
        <v>3474</v>
      </c>
      <c r="H2654" t="s">
        <v>2138</v>
      </c>
      <c r="I2654">
        <v>0</v>
      </c>
      <c r="J2654">
        <v>0</v>
      </c>
    </row>
    <row r="2655" spans="1:10" x14ac:dyDescent="0.25">
      <c r="A2655" s="63" t="s">
        <v>11337</v>
      </c>
      <c r="B2655" t="s">
        <v>11749</v>
      </c>
      <c r="C2655" t="s">
        <v>335</v>
      </c>
      <c r="D2655" t="s">
        <v>242</v>
      </c>
      <c r="G2655" t="s">
        <v>3475</v>
      </c>
      <c r="H2655" t="s">
        <v>2140</v>
      </c>
      <c r="I2655">
        <v>0</v>
      </c>
      <c r="J2655">
        <v>0</v>
      </c>
    </row>
    <row r="2656" spans="1:10" x14ac:dyDescent="0.25">
      <c r="A2656" s="63" t="s">
        <v>11338</v>
      </c>
      <c r="B2656" t="s">
        <v>11750</v>
      </c>
      <c r="C2656" t="s">
        <v>335</v>
      </c>
      <c r="D2656" t="s">
        <v>242</v>
      </c>
      <c r="G2656" t="s">
        <v>3476</v>
      </c>
      <c r="H2656" t="s">
        <v>2142</v>
      </c>
      <c r="I2656">
        <v>0</v>
      </c>
      <c r="J2656">
        <v>0.08</v>
      </c>
    </row>
    <row r="2657" spans="1:10" x14ac:dyDescent="0.25">
      <c r="A2657" s="63" t="s">
        <v>11339</v>
      </c>
      <c r="B2657" t="s">
        <v>11751</v>
      </c>
      <c r="C2657" t="s">
        <v>335</v>
      </c>
      <c r="D2657" t="s">
        <v>242</v>
      </c>
      <c r="G2657" t="s">
        <v>3477</v>
      </c>
      <c r="H2657" t="s">
        <v>2144</v>
      </c>
      <c r="I2657">
        <v>0</v>
      </c>
      <c r="J2657">
        <v>0.02</v>
      </c>
    </row>
    <row r="2658" spans="1:10" x14ac:dyDescent="0.25">
      <c r="A2658" s="63" t="s">
        <v>11340</v>
      </c>
      <c r="B2658" t="s">
        <v>11843</v>
      </c>
      <c r="C2658" t="s">
        <v>407</v>
      </c>
      <c r="D2658" t="s">
        <v>391</v>
      </c>
      <c r="G2658" t="s">
        <v>3335</v>
      </c>
      <c r="H2658" t="s">
        <v>2131</v>
      </c>
      <c r="I2658">
        <v>0</v>
      </c>
      <c r="J2658">
        <v>0</v>
      </c>
    </row>
    <row r="2659" spans="1:10" x14ac:dyDescent="0.25">
      <c r="A2659" s="63" t="s">
        <v>11341</v>
      </c>
      <c r="B2659" t="s">
        <v>11844</v>
      </c>
      <c r="C2659" t="s">
        <v>407</v>
      </c>
      <c r="D2659" t="s">
        <v>391</v>
      </c>
      <c r="G2659" t="s">
        <v>3336</v>
      </c>
      <c r="H2659" t="s">
        <v>2136</v>
      </c>
      <c r="I2659">
        <v>0</v>
      </c>
      <c r="J2659">
        <v>0</v>
      </c>
    </row>
    <row r="2660" spans="1:10" x14ac:dyDescent="0.25">
      <c r="A2660" s="63" t="s">
        <v>11342</v>
      </c>
      <c r="B2660" t="s">
        <v>11847</v>
      </c>
      <c r="C2660" t="s">
        <v>413</v>
      </c>
      <c r="D2660" t="s">
        <v>391</v>
      </c>
      <c r="G2660" t="s">
        <v>3339</v>
      </c>
      <c r="H2660" t="s">
        <v>2131</v>
      </c>
      <c r="I2660">
        <v>0</v>
      </c>
      <c r="J2660">
        <v>0</v>
      </c>
    </row>
    <row r="2661" spans="1:10" x14ac:dyDescent="0.25">
      <c r="A2661" s="63" t="s">
        <v>11343</v>
      </c>
      <c r="B2661" t="s">
        <v>11848</v>
      </c>
      <c r="C2661" t="s">
        <v>413</v>
      </c>
      <c r="D2661" t="s">
        <v>391</v>
      </c>
      <c r="G2661" t="s">
        <v>3340</v>
      </c>
      <c r="H2661" t="s">
        <v>2132</v>
      </c>
      <c r="I2661">
        <v>0</v>
      </c>
      <c r="J2661">
        <v>0</v>
      </c>
    </row>
    <row r="2662" spans="1:10" x14ac:dyDescent="0.25">
      <c r="A2662" s="63" t="s">
        <v>11344</v>
      </c>
      <c r="B2662" t="s">
        <v>11849</v>
      </c>
      <c r="C2662" t="s">
        <v>413</v>
      </c>
      <c r="D2662" t="s">
        <v>391</v>
      </c>
      <c r="G2662" t="s">
        <v>3341</v>
      </c>
      <c r="H2662" t="s">
        <v>2138</v>
      </c>
      <c r="I2662">
        <v>0</v>
      </c>
      <c r="J2662">
        <v>0</v>
      </c>
    </row>
    <row r="2663" spans="1:10" x14ac:dyDescent="0.25">
      <c r="A2663" s="63" t="s">
        <v>11345</v>
      </c>
      <c r="B2663" t="s">
        <v>11850</v>
      </c>
      <c r="C2663" t="s">
        <v>413</v>
      </c>
      <c r="D2663" t="s">
        <v>391</v>
      </c>
      <c r="G2663" t="s">
        <v>3342</v>
      </c>
      <c r="H2663" t="s">
        <v>2140</v>
      </c>
      <c r="I2663">
        <v>0</v>
      </c>
      <c r="J2663">
        <v>0</v>
      </c>
    </row>
    <row r="2664" spans="1:10" x14ac:dyDescent="0.25">
      <c r="A2664" s="63" t="s">
        <v>11346</v>
      </c>
      <c r="B2664" t="s">
        <v>11851</v>
      </c>
      <c r="C2664" t="s">
        <v>413</v>
      </c>
      <c r="D2664" t="s">
        <v>391</v>
      </c>
      <c r="G2664" t="s">
        <v>3343</v>
      </c>
      <c r="H2664" t="s">
        <v>2142</v>
      </c>
      <c r="I2664">
        <v>0</v>
      </c>
      <c r="J2664">
        <v>0</v>
      </c>
    </row>
    <row r="2665" spans="1:10" x14ac:dyDescent="0.25">
      <c r="A2665" s="63" t="s">
        <v>11347</v>
      </c>
      <c r="B2665" t="s">
        <v>11852</v>
      </c>
      <c r="C2665" t="s">
        <v>413</v>
      </c>
      <c r="D2665" t="s">
        <v>391</v>
      </c>
      <c r="G2665" t="s">
        <v>3344</v>
      </c>
      <c r="H2665" t="s">
        <v>2144</v>
      </c>
      <c r="I2665">
        <v>0</v>
      </c>
      <c r="J2665">
        <v>0</v>
      </c>
    </row>
    <row r="2666" spans="1:10" x14ac:dyDescent="0.25">
      <c r="A2666" s="63" t="s">
        <v>11348</v>
      </c>
      <c r="B2666" t="s">
        <v>12185</v>
      </c>
      <c r="C2666" t="s">
        <v>521</v>
      </c>
      <c r="D2666" t="s">
        <v>516</v>
      </c>
      <c r="G2666" t="s">
        <v>3358</v>
      </c>
      <c r="H2666" t="s">
        <v>2161</v>
      </c>
      <c r="I2666" t="s">
        <v>9337</v>
      </c>
      <c r="J2666">
        <v>1</v>
      </c>
    </row>
    <row r="2667" spans="1:10" x14ac:dyDescent="0.25">
      <c r="A2667" s="63" t="s">
        <v>11349</v>
      </c>
      <c r="B2667" t="s">
        <v>12254</v>
      </c>
      <c r="C2667" t="s">
        <v>515</v>
      </c>
      <c r="D2667" t="s">
        <v>516</v>
      </c>
      <c r="G2667" t="s">
        <v>3421</v>
      </c>
      <c r="H2667" t="s">
        <v>4424</v>
      </c>
      <c r="I2667">
        <v>0</v>
      </c>
      <c r="J2667">
        <v>0</v>
      </c>
    </row>
    <row r="2668" spans="1:10" x14ac:dyDescent="0.25">
      <c r="A2668" s="63" t="s">
        <v>11350</v>
      </c>
      <c r="B2668" t="s">
        <v>12263</v>
      </c>
      <c r="C2668" t="s">
        <v>527</v>
      </c>
      <c r="D2668" t="s">
        <v>516</v>
      </c>
      <c r="G2668" t="s">
        <v>3430</v>
      </c>
      <c r="H2668" t="s">
        <v>2131</v>
      </c>
      <c r="I2668">
        <v>0</v>
      </c>
      <c r="J2668" t="s">
        <v>9337</v>
      </c>
    </row>
    <row r="2669" spans="1:10" x14ac:dyDescent="0.25">
      <c r="A2669" s="63" t="s">
        <v>11351</v>
      </c>
      <c r="B2669" t="s">
        <v>12264</v>
      </c>
      <c r="C2669" t="s">
        <v>527</v>
      </c>
      <c r="D2669" t="s">
        <v>516</v>
      </c>
      <c r="G2669" t="s">
        <v>2546</v>
      </c>
      <c r="H2669" t="s">
        <v>2138</v>
      </c>
      <c r="I2669">
        <v>0</v>
      </c>
      <c r="J2669">
        <v>0.41323529411764703</v>
      </c>
    </row>
    <row r="2670" spans="1:10" x14ac:dyDescent="0.25">
      <c r="A2670" s="63" t="s">
        <v>11352</v>
      </c>
      <c r="B2670" t="s">
        <v>12265</v>
      </c>
      <c r="C2670" t="s">
        <v>527</v>
      </c>
      <c r="D2670" t="s">
        <v>516</v>
      </c>
      <c r="G2670" t="s">
        <v>3431</v>
      </c>
      <c r="H2670" t="s">
        <v>2142</v>
      </c>
      <c r="I2670">
        <v>0</v>
      </c>
      <c r="J2670">
        <v>0.5625</v>
      </c>
    </row>
    <row r="2671" spans="1:10" x14ac:dyDescent="0.25">
      <c r="A2671" s="63" t="s">
        <v>11353</v>
      </c>
      <c r="B2671" t="s">
        <v>12266</v>
      </c>
      <c r="C2671" t="s">
        <v>527</v>
      </c>
      <c r="D2671" t="s">
        <v>516</v>
      </c>
      <c r="G2671" t="s">
        <v>3432</v>
      </c>
      <c r="H2671" t="s">
        <v>2144</v>
      </c>
      <c r="I2671">
        <v>0</v>
      </c>
      <c r="J2671">
        <v>0</v>
      </c>
    </row>
    <row r="2672" spans="1:10" x14ac:dyDescent="0.25">
      <c r="A2672" s="63" t="s">
        <v>11354</v>
      </c>
      <c r="B2672" t="s">
        <v>12267</v>
      </c>
      <c r="C2672" t="s">
        <v>527</v>
      </c>
      <c r="D2672" t="s">
        <v>516</v>
      </c>
      <c r="G2672" t="s">
        <v>2550</v>
      </c>
      <c r="H2672" t="s">
        <v>2146</v>
      </c>
      <c r="I2672">
        <v>0</v>
      </c>
      <c r="J2672" t="s">
        <v>9337</v>
      </c>
    </row>
    <row r="2673" spans="1:10" x14ac:dyDescent="0.25">
      <c r="A2673" s="63" t="s">
        <v>11355</v>
      </c>
      <c r="B2673" t="s">
        <v>12268</v>
      </c>
      <c r="C2673" t="s">
        <v>527</v>
      </c>
      <c r="D2673" t="s">
        <v>516</v>
      </c>
      <c r="G2673" t="s">
        <v>3433</v>
      </c>
      <c r="H2673" t="s">
        <v>2150</v>
      </c>
      <c r="I2673">
        <v>0</v>
      </c>
      <c r="J2673" t="s">
        <v>9337</v>
      </c>
    </row>
    <row r="2674" spans="1:10" x14ac:dyDescent="0.25">
      <c r="A2674" s="63" t="s">
        <v>11356</v>
      </c>
      <c r="B2674" t="s">
        <v>12269</v>
      </c>
      <c r="C2674" t="s">
        <v>530</v>
      </c>
      <c r="D2674" t="s">
        <v>516</v>
      </c>
      <c r="G2674" t="s">
        <v>3434</v>
      </c>
      <c r="H2674" t="s">
        <v>2131</v>
      </c>
      <c r="I2674">
        <v>0</v>
      </c>
      <c r="J2674">
        <v>0</v>
      </c>
    </row>
    <row r="2675" spans="1:10" x14ac:dyDescent="0.25">
      <c r="A2675" s="63" t="s">
        <v>11357</v>
      </c>
      <c r="B2675" t="s">
        <v>12274</v>
      </c>
      <c r="C2675" t="s">
        <v>532</v>
      </c>
      <c r="D2675" t="s">
        <v>516</v>
      </c>
      <c r="G2675" t="s">
        <v>3438</v>
      </c>
      <c r="H2675" t="s">
        <v>2131</v>
      </c>
      <c r="I2675">
        <v>0</v>
      </c>
      <c r="J2675">
        <v>0.33333333333333331</v>
      </c>
    </row>
    <row r="2676" spans="1:10" x14ac:dyDescent="0.25">
      <c r="A2676" s="63" t="s">
        <v>11358</v>
      </c>
      <c r="B2676" t="s">
        <v>12275</v>
      </c>
      <c r="C2676" t="s">
        <v>532</v>
      </c>
      <c r="D2676" t="s">
        <v>516</v>
      </c>
      <c r="G2676" t="s">
        <v>3439</v>
      </c>
      <c r="H2676" t="s">
        <v>2132</v>
      </c>
      <c r="I2676">
        <v>0</v>
      </c>
      <c r="J2676">
        <v>1</v>
      </c>
    </row>
    <row r="2677" spans="1:10" x14ac:dyDescent="0.25">
      <c r="A2677" s="63" t="s">
        <v>11359</v>
      </c>
      <c r="B2677" t="s">
        <v>12276</v>
      </c>
      <c r="C2677" t="s">
        <v>532</v>
      </c>
      <c r="D2677" t="s">
        <v>516</v>
      </c>
      <c r="G2677" t="s">
        <v>3440</v>
      </c>
      <c r="H2677" t="s">
        <v>2138</v>
      </c>
      <c r="I2677">
        <v>0</v>
      </c>
      <c r="J2677">
        <v>0</v>
      </c>
    </row>
    <row r="2678" spans="1:10" x14ac:dyDescent="0.25">
      <c r="A2678" s="63" t="s">
        <v>11360</v>
      </c>
      <c r="B2678" t="s">
        <v>12277</v>
      </c>
      <c r="C2678" t="s">
        <v>532</v>
      </c>
      <c r="D2678" t="s">
        <v>516</v>
      </c>
      <c r="G2678" t="s">
        <v>3441</v>
      </c>
      <c r="H2678" t="s">
        <v>2140</v>
      </c>
      <c r="I2678">
        <v>0</v>
      </c>
      <c r="J2678">
        <v>0</v>
      </c>
    </row>
    <row r="2679" spans="1:10" x14ac:dyDescent="0.25">
      <c r="A2679" s="63" t="s">
        <v>11361</v>
      </c>
      <c r="B2679" t="s">
        <v>12278</v>
      </c>
      <c r="C2679" t="s">
        <v>533</v>
      </c>
      <c r="D2679" t="s">
        <v>516</v>
      </c>
      <c r="G2679" t="s">
        <v>3442</v>
      </c>
      <c r="H2679" t="s">
        <v>2131</v>
      </c>
      <c r="I2679">
        <v>0</v>
      </c>
      <c r="J2679">
        <v>0</v>
      </c>
    </row>
    <row r="2680" spans="1:10" x14ac:dyDescent="0.25">
      <c r="A2680" s="63" t="s">
        <v>11362</v>
      </c>
      <c r="B2680" t="s">
        <v>12279</v>
      </c>
      <c r="C2680" t="s">
        <v>533</v>
      </c>
      <c r="D2680" t="s">
        <v>516</v>
      </c>
      <c r="G2680" t="s">
        <v>3443</v>
      </c>
      <c r="H2680" t="s">
        <v>2132</v>
      </c>
      <c r="I2680">
        <v>0</v>
      </c>
      <c r="J2680">
        <v>0</v>
      </c>
    </row>
    <row r="2681" spans="1:10" x14ac:dyDescent="0.25">
      <c r="A2681" s="63" t="s">
        <v>11363</v>
      </c>
      <c r="B2681" t="s">
        <v>12280</v>
      </c>
      <c r="C2681" t="s">
        <v>533</v>
      </c>
      <c r="D2681" t="s">
        <v>516</v>
      </c>
      <c r="G2681" t="s">
        <v>3444</v>
      </c>
      <c r="H2681" t="s">
        <v>2138</v>
      </c>
      <c r="I2681">
        <v>0</v>
      </c>
      <c r="J2681">
        <v>0</v>
      </c>
    </row>
    <row r="2682" spans="1:10" x14ac:dyDescent="0.25">
      <c r="A2682" s="63" t="s">
        <v>11364</v>
      </c>
      <c r="B2682" t="s">
        <v>12281</v>
      </c>
      <c r="C2682" t="s">
        <v>533</v>
      </c>
      <c r="D2682" t="s">
        <v>516</v>
      </c>
      <c r="G2682" t="s">
        <v>3445</v>
      </c>
      <c r="H2682" t="s">
        <v>2140</v>
      </c>
      <c r="I2682">
        <v>0</v>
      </c>
      <c r="J2682">
        <v>0</v>
      </c>
    </row>
    <row r="2683" spans="1:10" x14ac:dyDescent="0.25">
      <c r="A2683" s="63" t="s">
        <v>11365</v>
      </c>
      <c r="B2683" t="s">
        <v>12282</v>
      </c>
      <c r="C2683" t="s">
        <v>533</v>
      </c>
      <c r="D2683" t="s">
        <v>516</v>
      </c>
      <c r="G2683" t="s">
        <v>3446</v>
      </c>
      <c r="H2683" t="s">
        <v>2142</v>
      </c>
      <c r="I2683">
        <v>0</v>
      </c>
      <c r="J2683">
        <v>0</v>
      </c>
    </row>
    <row r="2684" spans="1:10" x14ac:dyDescent="0.25">
      <c r="A2684" s="63" t="s">
        <v>11366</v>
      </c>
      <c r="B2684" t="s">
        <v>12283</v>
      </c>
      <c r="C2684" t="s">
        <v>533</v>
      </c>
      <c r="D2684" t="s">
        <v>516</v>
      </c>
      <c r="G2684" t="s">
        <v>3447</v>
      </c>
      <c r="H2684" t="s">
        <v>2144</v>
      </c>
      <c r="I2684">
        <v>0</v>
      </c>
      <c r="J2684">
        <v>0</v>
      </c>
    </row>
    <row r="2685" spans="1:10" x14ac:dyDescent="0.25">
      <c r="A2685" s="63" t="s">
        <v>11367</v>
      </c>
      <c r="B2685" t="s">
        <v>12284</v>
      </c>
      <c r="C2685" t="s">
        <v>533</v>
      </c>
      <c r="D2685" t="s">
        <v>516</v>
      </c>
      <c r="G2685" t="s">
        <v>3448</v>
      </c>
      <c r="H2685" t="s">
        <v>2317</v>
      </c>
      <c r="I2685">
        <v>0</v>
      </c>
      <c r="J2685">
        <v>0</v>
      </c>
    </row>
    <row r="2686" spans="1:10" x14ac:dyDescent="0.25">
      <c r="A2686" s="63" t="s">
        <v>11368</v>
      </c>
      <c r="B2686" t="s">
        <v>12285</v>
      </c>
      <c r="C2686" t="s">
        <v>533</v>
      </c>
      <c r="D2686" t="s">
        <v>516</v>
      </c>
      <c r="G2686" t="s">
        <v>3449</v>
      </c>
      <c r="H2686" t="s">
        <v>2146</v>
      </c>
      <c r="I2686">
        <v>0</v>
      </c>
      <c r="J2686">
        <v>0</v>
      </c>
    </row>
    <row r="2687" spans="1:10" x14ac:dyDescent="0.25">
      <c r="A2687" s="63" t="s">
        <v>11369</v>
      </c>
      <c r="B2687" t="s">
        <v>12286</v>
      </c>
      <c r="C2687" t="s">
        <v>533</v>
      </c>
      <c r="D2687" t="s">
        <v>516</v>
      </c>
      <c r="G2687" t="s">
        <v>3450</v>
      </c>
      <c r="H2687" t="s">
        <v>2148</v>
      </c>
      <c r="I2687">
        <v>0</v>
      </c>
      <c r="J2687">
        <v>0</v>
      </c>
    </row>
    <row r="2688" spans="1:10" x14ac:dyDescent="0.25">
      <c r="A2688" s="63" t="s">
        <v>11370</v>
      </c>
      <c r="B2688" t="s">
        <v>12287</v>
      </c>
      <c r="C2688" t="s">
        <v>533</v>
      </c>
      <c r="D2688" t="s">
        <v>516</v>
      </c>
      <c r="G2688" t="s">
        <v>3451</v>
      </c>
      <c r="H2688" t="s">
        <v>2150</v>
      </c>
      <c r="I2688">
        <v>0</v>
      </c>
      <c r="J2688">
        <v>0</v>
      </c>
    </row>
    <row r="2689" spans="1:10" x14ac:dyDescent="0.25">
      <c r="A2689" s="63" t="s">
        <v>11371</v>
      </c>
      <c r="B2689" t="s">
        <v>12288</v>
      </c>
      <c r="C2689" t="s">
        <v>533</v>
      </c>
      <c r="D2689" t="s">
        <v>516</v>
      </c>
      <c r="G2689" t="s">
        <v>3452</v>
      </c>
      <c r="H2689" t="s">
        <v>2151</v>
      </c>
      <c r="I2689">
        <v>0</v>
      </c>
      <c r="J2689">
        <v>0</v>
      </c>
    </row>
    <row r="2690" spans="1:10" x14ac:dyDescent="0.25">
      <c r="A2690" s="63" t="s">
        <v>11372</v>
      </c>
      <c r="B2690" t="s">
        <v>16514</v>
      </c>
      <c r="C2690" t="s">
        <v>656</v>
      </c>
      <c r="D2690" t="s">
        <v>645</v>
      </c>
      <c r="G2690" t="s">
        <v>9771</v>
      </c>
      <c r="H2690" t="s">
        <v>2157</v>
      </c>
      <c r="I2690">
        <v>0</v>
      </c>
      <c r="J2690">
        <v>0</v>
      </c>
    </row>
    <row r="2691" spans="1:10" x14ac:dyDescent="0.25">
      <c r="A2691" s="63" t="s">
        <v>11373</v>
      </c>
      <c r="B2691" t="s">
        <v>16515</v>
      </c>
      <c r="C2691" t="s">
        <v>1576</v>
      </c>
      <c r="D2691" t="s">
        <v>1567</v>
      </c>
      <c r="G2691" t="s">
        <v>2858</v>
      </c>
      <c r="H2691" t="s">
        <v>4438</v>
      </c>
      <c r="I2691">
        <v>0.2</v>
      </c>
      <c r="J2691">
        <v>0.5</v>
      </c>
    </row>
    <row r="2692" spans="1:10" x14ac:dyDescent="0.25">
      <c r="A2692" s="63" t="s">
        <v>11374</v>
      </c>
      <c r="B2692" t="s">
        <v>16516</v>
      </c>
      <c r="C2692" t="s">
        <v>1576</v>
      </c>
      <c r="D2692" t="s">
        <v>1567</v>
      </c>
      <c r="G2692" t="s">
        <v>2859</v>
      </c>
      <c r="H2692" t="s">
        <v>4439</v>
      </c>
      <c r="I2692">
        <v>0.16666666666666666</v>
      </c>
      <c r="J2692">
        <v>0.5</v>
      </c>
    </row>
    <row r="2693" spans="1:10" x14ac:dyDescent="0.25">
      <c r="A2693" s="63" t="s">
        <v>11375</v>
      </c>
      <c r="B2693" t="s">
        <v>16517</v>
      </c>
      <c r="C2693" t="s">
        <v>1576</v>
      </c>
      <c r="D2693" t="s">
        <v>1567</v>
      </c>
      <c r="G2693" t="s">
        <v>2860</v>
      </c>
      <c r="H2693" t="s">
        <v>4440</v>
      </c>
      <c r="I2693">
        <v>0.13043478260869565</v>
      </c>
      <c r="J2693">
        <v>0.5</v>
      </c>
    </row>
    <row r="2694" spans="1:10" x14ac:dyDescent="0.25">
      <c r="A2694" s="63" t="s">
        <v>11376</v>
      </c>
      <c r="B2694" t="s">
        <v>13317</v>
      </c>
      <c r="C2694" t="s">
        <v>1575</v>
      </c>
      <c r="D2694" t="s">
        <v>1567</v>
      </c>
      <c r="G2694" t="s">
        <v>2445</v>
      </c>
      <c r="H2694" t="s">
        <v>2138</v>
      </c>
      <c r="I2694" t="s">
        <v>9337</v>
      </c>
      <c r="J2694">
        <v>0</v>
      </c>
    </row>
    <row r="2695" spans="1:10" x14ac:dyDescent="0.25">
      <c r="A2695" s="63" t="s">
        <v>11377</v>
      </c>
      <c r="B2695" t="s">
        <v>13318</v>
      </c>
      <c r="C2695" t="s">
        <v>1575</v>
      </c>
      <c r="D2695" t="s">
        <v>1567</v>
      </c>
      <c r="G2695" t="s">
        <v>2586</v>
      </c>
      <c r="H2695" t="s">
        <v>2140</v>
      </c>
      <c r="I2695" t="s">
        <v>9337</v>
      </c>
      <c r="J2695">
        <v>0</v>
      </c>
    </row>
    <row r="2696" spans="1:10" x14ac:dyDescent="0.25">
      <c r="A2696" s="63" t="s">
        <v>11378</v>
      </c>
      <c r="B2696" t="s">
        <v>16518</v>
      </c>
      <c r="C2696" t="s">
        <v>2017</v>
      </c>
      <c r="D2696" t="s">
        <v>2003</v>
      </c>
      <c r="G2696" t="s">
        <v>2922</v>
      </c>
      <c r="H2696" t="s">
        <v>4442</v>
      </c>
      <c r="I2696">
        <v>0</v>
      </c>
      <c r="J2696">
        <v>0</v>
      </c>
    </row>
    <row r="2697" spans="1:10" x14ac:dyDescent="0.25">
      <c r="A2697" s="63" t="s">
        <v>11379</v>
      </c>
      <c r="B2697" t="s">
        <v>13829</v>
      </c>
      <c r="C2697" t="s">
        <v>2035</v>
      </c>
      <c r="D2697" t="s">
        <v>2028</v>
      </c>
      <c r="G2697" t="s">
        <v>9884</v>
      </c>
      <c r="H2697" t="s">
        <v>2142</v>
      </c>
      <c r="I2697" t="s">
        <v>9337</v>
      </c>
      <c r="J2697">
        <v>0</v>
      </c>
    </row>
    <row r="2698" spans="1:10" x14ac:dyDescent="0.25">
      <c r="A2698" s="63" t="s">
        <v>11380</v>
      </c>
      <c r="B2698" t="s">
        <v>13830</v>
      </c>
      <c r="C2698" t="s">
        <v>2035</v>
      </c>
      <c r="D2698" t="s">
        <v>2028</v>
      </c>
      <c r="G2698" t="s">
        <v>9887</v>
      </c>
      <c r="H2698" t="s">
        <v>2144</v>
      </c>
      <c r="I2698" t="s">
        <v>9337</v>
      </c>
      <c r="J2698">
        <v>0</v>
      </c>
    </row>
    <row r="2699" spans="1:10" x14ac:dyDescent="0.25">
      <c r="A2699" s="63" t="s">
        <v>11381</v>
      </c>
      <c r="B2699" t="s">
        <v>13831</v>
      </c>
      <c r="C2699" t="s">
        <v>2035</v>
      </c>
      <c r="D2699" t="s">
        <v>2028</v>
      </c>
      <c r="G2699" t="s">
        <v>9890</v>
      </c>
      <c r="H2699" t="s">
        <v>2146</v>
      </c>
      <c r="I2699" t="s">
        <v>9337</v>
      </c>
      <c r="J2699">
        <v>0.5</v>
      </c>
    </row>
    <row r="2700" spans="1:10" x14ac:dyDescent="0.25">
      <c r="A2700" s="63" t="s">
        <v>11382</v>
      </c>
      <c r="B2700" t="s">
        <v>13832</v>
      </c>
      <c r="C2700" t="s">
        <v>2035</v>
      </c>
      <c r="D2700" t="s">
        <v>2028</v>
      </c>
      <c r="G2700" t="s">
        <v>9894</v>
      </c>
      <c r="H2700" t="s">
        <v>2148</v>
      </c>
      <c r="I2700" t="s">
        <v>9337</v>
      </c>
      <c r="J2700">
        <v>0.5</v>
      </c>
    </row>
    <row r="2701" spans="1:10" x14ac:dyDescent="0.25">
      <c r="A2701" s="63" t="s">
        <v>11383</v>
      </c>
      <c r="B2701" t="s">
        <v>16519</v>
      </c>
      <c r="C2701" t="s">
        <v>661</v>
      </c>
      <c r="D2701" t="s">
        <v>645</v>
      </c>
      <c r="G2701" t="s">
        <v>2694</v>
      </c>
      <c r="H2701" t="s">
        <v>2136</v>
      </c>
      <c r="I2701">
        <v>0</v>
      </c>
      <c r="J2701">
        <v>0</v>
      </c>
    </row>
    <row r="2702" spans="1:10" x14ac:dyDescent="0.25">
      <c r="A2702" s="63" t="s">
        <v>11384</v>
      </c>
      <c r="B2702" t="s">
        <v>13833</v>
      </c>
      <c r="C2702" t="s">
        <v>786</v>
      </c>
      <c r="D2702" t="s">
        <v>761</v>
      </c>
      <c r="G2702" t="s">
        <v>9898</v>
      </c>
      <c r="H2702" t="s">
        <v>2131</v>
      </c>
      <c r="I2702" t="s">
        <v>9337</v>
      </c>
      <c r="J2702">
        <v>0.48161764705882354</v>
      </c>
    </row>
    <row r="2703" spans="1:10" x14ac:dyDescent="0.25">
      <c r="A2703" s="63" t="s">
        <v>11385</v>
      </c>
      <c r="B2703" t="s">
        <v>13834</v>
      </c>
      <c r="C2703" t="s">
        <v>786</v>
      </c>
      <c r="D2703" t="s">
        <v>761</v>
      </c>
      <c r="G2703" t="s">
        <v>9901</v>
      </c>
      <c r="H2703" t="s">
        <v>2132</v>
      </c>
      <c r="I2703" t="s">
        <v>9337</v>
      </c>
      <c r="J2703">
        <v>0.71662857142857139</v>
      </c>
    </row>
    <row r="2704" spans="1:10" x14ac:dyDescent="0.25">
      <c r="A2704" s="63" t="s">
        <v>11386</v>
      </c>
      <c r="B2704" t="s">
        <v>13835</v>
      </c>
      <c r="C2704" t="s">
        <v>786</v>
      </c>
      <c r="D2704" t="s">
        <v>761</v>
      </c>
      <c r="G2704" t="s">
        <v>9904</v>
      </c>
      <c r="H2704" t="s">
        <v>2136</v>
      </c>
      <c r="I2704" t="s">
        <v>9337</v>
      </c>
      <c r="J2704">
        <v>0.51575384615384612</v>
      </c>
    </row>
    <row r="2705" spans="1:10" x14ac:dyDescent="0.25">
      <c r="A2705" s="63" t="s">
        <v>11387</v>
      </c>
      <c r="B2705" t="s">
        <v>13836</v>
      </c>
      <c r="C2705" t="s">
        <v>786</v>
      </c>
      <c r="D2705" t="s">
        <v>761</v>
      </c>
      <c r="G2705" t="s">
        <v>9907</v>
      </c>
      <c r="H2705" t="s">
        <v>2138</v>
      </c>
      <c r="I2705" t="s">
        <v>9337</v>
      </c>
      <c r="J2705">
        <v>0.60350000000000004</v>
      </c>
    </row>
    <row r="2706" spans="1:10" x14ac:dyDescent="0.25">
      <c r="A2706" s="63" t="s">
        <v>11388</v>
      </c>
      <c r="B2706" t="s">
        <v>13837</v>
      </c>
      <c r="C2706" t="s">
        <v>786</v>
      </c>
      <c r="D2706" t="s">
        <v>761</v>
      </c>
      <c r="G2706" t="s">
        <v>9910</v>
      </c>
      <c r="H2706" t="s">
        <v>2140</v>
      </c>
      <c r="I2706" t="s">
        <v>9337</v>
      </c>
      <c r="J2706">
        <v>0.49033333333333334</v>
      </c>
    </row>
    <row r="2707" spans="1:10" x14ac:dyDescent="0.25">
      <c r="A2707" s="63" t="s">
        <v>11389</v>
      </c>
      <c r="B2707" t="s">
        <v>13838</v>
      </c>
      <c r="C2707" t="s">
        <v>786</v>
      </c>
      <c r="D2707" t="s">
        <v>761</v>
      </c>
      <c r="G2707" t="s">
        <v>9913</v>
      </c>
      <c r="H2707" t="s">
        <v>2142</v>
      </c>
      <c r="I2707" t="s">
        <v>9337</v>
      </c>
      <c r="J2707">
        <v>0.55000000000000004</v>
      </c>
    </row>
    <row r="2708" spans="1:10" x14ac:dyDescent="0.25">
      <c r="A2708" s="63" t="s">
        <v>11390</v>
      </c>
      <c r="B2708" t="s">
        <v>13839</v>
      </c>
      <c r="C2708" t="s">
        <v>786</v>
      </c>
      <c r="D2708" t="s">
        <v>761</v>
      </c>
      <c r="G2708" t="s">
        <v>9916</v>
      </c>
      <c r="H2708" t="s">
        <v>2144</v>
      </c>
      <c r="I2708" t="s">
        <v>9337</v>
      </c>
      <c r="J2708">
        <v>0.47333333333333333</v>
      </c>
    </row>
    <row r="2709" spans="1:10" x14ac:dyDescent="0.25">
      <c r="A2709" s="63" t="s">
        <v>11391</v>
      </c>
      <c r="B2709" t="s">
        <v>16520</v>
      </c>
      <c r="C2709" t="s">
        <v>2034</v>
      </c>
      <c r="D2709" t="s">
        <v>2028</v>
      </c>
      <c r="G2709" t="s">
        <v>2925</v>
      </c>
      <c r="H2709" t="s">
        <v>4443</v>
      </c>
      <c r="I2709">
        <v>0</v>
      </c>
      <c r="J2709">
        <v>0</v>
      </c>
    </row>
    <row r="2710" spans="1:10" x14ac:dyDescent="0.25">
      <c r="A2710" s="63" t="s">
        <v>11392</v>
      </c>
      <c r="B2710" t="s">
        <v>16521</v>
      </c>
      <c r="C2710" t="s">
        <v>2034</v>
      </c>
      <c r="D2710" t="s">
        <v>2028</v>
      </c>
      <c r="G2710" t="s">
        <v>2926</v>
      </c>
      <c r="H2710" t="s">
        <v>4444</v>
      </c>
      <c r="I2710">
        <v>0</v>
      </c>
      <c r="J2710">
        <v>0</v>
      </c>
    </row>
    <row r="2711" spans="1:10" x14ac:dyDescent="0.25">
      <c r="A2711" s="63" t="s">
        <v>11393</v>
      </c>
      <c r="B2711" t="s">
        <v>13681</v>
      </c>
      <c r="C2711" t="s">
        <v>1983</v>
      </c>
      <c r="D2711" t="s">
        <v>1965</v>
      </c>
      <c r="G2711" t="s">
        <v>9385</v>
      </c>
      <c r="H2711" t="s">
        <v>2131</v>
      </c>
      <c r="I2711" t="s">
        <v>9337</v>
      </c>
      <c r="J2711">
        <v>0.17090804597701151</v>
      </c>
    </row>
    <row r="2712" spans="1:10" x14ac:dyDescent="0.25">
      <c r="A2712" s="63" t="s">
        <v>11394</v>
      </c>
      <c r="B2712" t="s">
        <v>13682</v>
      </c>
      <c r="C2712" t="s">
        <v>1983</v>
      </c>
      <c r="D2712" t="s">
        <v>1965</v>
      </c>
      <c r="G2712" t="s">
        <v>9388</v>
      </c>
      <c r="H2712" t="s">
        <v>2132</v>
      </c>
      <c r="I2712" t="s">
        <v>9337</v>
      </c>
      <c r="J2712">
        <v>0.5</v>
      </c>
    </row>
    <row r="2713" spans="1:10" x14ac:dyDescent="0.25">
      <c r="A2713" s="63" t="s">
        <v>11395</v>
      </c>
      <c r="B2713" t="s">
        <v>13683</v>
      </c>
      <c r="C2713" t="s">
        <v>1983</v>
      </c>
      <c r="D2713" t="s">
        <v>1965</v>
      </c>
      <c r="G2713" t="s">
        <v>9391</v>
      </c>
      <c r="H2713" t="s">
        <v>2136</v>
      </c>
      <c r="I2713" t="s">
        <v>9337</v>
      </c>
      <c r="J2713">
        <v>1</v>
      </c>
    </row>
    <row r="2714" spans="1:10" x14ac:dyDescent="0.25">
      <c r="A2714" s="63" t="s">
        <v>11396</v>
      </c>
      <c r="B2714" t="s">
        <v>13684</v>
      </c>
      <c r="C2714" t="s">
        <v>1997</v>
      </c>
      <c r="D2714" t="s">
        <v>1965</v>
      </c>
      <c r="G2714" t="s">
        <v>9395</v>
      </c>
      <c r="H2714" t="s">
        <v>2131</v>
      </c>
      <c r="I2714" t="s">
        <v>9337</v>
      </c>
      <c r="J2714">
        <v>0.5</v>
      </c>
    </row>
    <row r="2715" spans="1:10" x14ac:dyDescent="0.25">
      <c r="A2715" s="63" t="s">
        <v>11397</v>
      </c>
      <c r="B2715" t="s">
        <v>13685</v>
      </c>
      <c r="C2715" t="s">
        <v>1997</v>
      </c>
      <c r="D2715" t="s">
        <v>1965</v>
      </c>
      <c r="G2715" t="s">
        <v>9388</v>
      </c>
      <c r="H2715" t="s">
        <v>2132</v>
      </c>
      <c r="I2715" t="s">
        <v>9337</v>
      </c>
      <c r="J2715">
        <v>0.5</v>
      </c>
    </row>
    <row r="2716" spans="1:10" x14ac:dyDescent="0.25">
      <c r="A2716" s="63" t="s">
        <v>11398</v>
      </c>
      <c r="B2716" t="s">
        <v>13686</v>
      </c>
      <c r="C2716" t="s">
        <v>1997</v>
      </c>
      <c r="D2716" t="s">
        <v>1965</v>
      </c>
      <c r="G2716" t="s">
        <v>9391</v>
      </c>
      <c r="H2716" t="s">
        <v>2136</v>
      </c>
      <c r="I2716" t="s">
        <v>9337</v>
      </c>
      <c r="J2716">
        <v>1</v>
      </c>
    </row>
    <row r="2717" spans="1:10" x14ac:dyDescent="0.25">
      <c r="A2717" s="63" t="s">
        <v>11399</v>
      </c>
      <c r="B2717" t="s">
        <v>11584</v>
      </c>
      <c r="C2717" t="s">
        <v>164</v>
      </c>
      <c r="D2717" t="s">
        <v>142</v>
      </c>
      <c r="G2717" t="s">
        <v>2283</v>
      </c>
      <c r="H2717" t="s">
        <v>2131</v>
      </c>
      <c r="I2717" t="s">
        <v>9337</v>
      </c>
      <c r="J2717">
        <v>1</v>
      </c>
    </row>
    <row r="2718" spans="1:10" x14ac:dyDescent="0.25">
      <c r="A2718" s="63" t="s">
        <v>11400</v>
      </c>
      <c r="B2718" t="s">
        <v>11585</v>
      </c>
      <c r="C2718" t="s">
        <v>164</v>
      </c>
      <c r="D2718" t="s">
        <v>142</v>
      </c>
      <c r="G2718" t="s">
        <v>2616</v>
      </c>
      <c r="H2718" t="s">
        <v>2132</v>
      </c>
      <c r="I2718" t="s">
        <v>9337</v>
      </c>
      <c r="J2718">
        <v>1</v>
      </c>
    </row>
    <row r="2719" spans="1:10" x14ac:dyDescent="0.25">
      <c r="A2719" s="63" t="s">
        <v>11401</v>
      </c>
      <c r="B2719" t="s">
        <v>16522</v>
      </c>
      <c r="C2719" t="s">
        <v>1409</v>
      </c>
      <c r="D2719" t="s">
        <v>1410</v>
      </c>
      <c r="G2719" t="s">
        <v>3504</v>
      </c>
      <c r="H2719" t="s">
        <v>4418</v>
      </c>
      <c r="I2719">
        <v>0.32546583850931676</v>
      </c>
      <c r="J2719">
        <v>0.7055900621118012</v>
      </c>
    </row>
    <row r="2720" spans="1:10" x14ac:dyDescent="0.25">
      <c r="A2720" s="63" t="s">
        <v>11402</v>
      </c>
      <c r="B2720" t="s">
        <v>16523</v>
      </c>
      <c r="C2720" t="s">
        <v>1102</v>
      </c>
      <c r="D2720" t="s">
        <v>1053</v>
      </c>
      <c r="G2720" t="s">
        <v>3652</v>
      </c>
      <c r="H2720" t="s">
        <v>2140</v>
      </c>
      <c r="I2720">
        <v>0</v>
      </c>
      <c r="J2720">
        <v>0.89568405265789031</v>
      </c>
    </row>
    <row r="2721" spans="1:10" x14ac:dyDescent="0.25">
      <c r="A2721" s="63" t="s">
        <v>11403</v>
      </c>
      <c r="B2721" t="s">
        <v>16524</v>
      </c>
      <c r="C2721" t="s">
        <v>1262</v>
      </c>
      <c r="D2721" t="s">
        <v>1233</v>
      </c>
      <c r="G2721" t="s">
        <v>2963</v>
      </c>
      <c r="H2721" t="s">
        <v>4420</v>
      </c>
      <c r="I2721">
        <v>0</v>
      </c>
      <c r="J2721">
        <v>0.13157894736842105</v>
      </c>
    </row>
    <row r="2722" spans="1:10" x14ac:dyDescent="0.25">
      <c r="A2722" s="63" t="s">
        <v>11404</v>
      </c>
      <c r="B2722" t="s">
        <v>16525</v>
      </c>
      <c r="C2722" t="s">
        <v>1262</v>
      </c>
      <c r="D2722" t="s">
        <v>1233</v>
      </c>
      <c r="G2722" t="s">
        <v>10249</v>
      </c>
      <c r="H2722" t="s">
        <v>4421</v>
      </c>
      <c r="I2722">
        <v>0</v>
      </c>
      <c r="J2722">
        <v>0.72</v>
      </c>
    </row>
    <row r="2723" spans="1:10" x14ac:dyDescent="0.25">
      <c r="A2723" s="63" t="s">
        <v>11405</v>
      </c>
      <c r="B2723" t="s">
        <v>16526</v>
      </c>
      <c r="C2723" t="s">
        <v>1262</v>
      </c>
      <c r="D2723" t="s">
        <v>1233</v>
      </c>
      <c r="G2723" t="s">
        <v>10258</v>
      </c>
      <c r="H2723" t="s">
        <v>2161</v>
      </c>
      <c r="I2723">
        <v>0</v>
      </c>
      <c r="J2723">
        <v>0.28205128205128205</v>
      </c>
    </row>
    <row r="2724" spans="1:10" x14ac:dyDescent="0.25">
      <c r="A2724" s="63" t="s">
        <v>11406</v>
      </c>
      <c r="B2724" t="s">
        <v>13919</v>
      </c>
      <c r="C2724" t="s">
        <v>840</v>
      </c>
      <c r="D2724" t="s">
        <v>841</v>
      </c>
      <c r="G2724" t="s">
        <v>10099</v>
      </c>
      <c r="H2724" t="s">
        <v>2131</v>
      </c>
      <c r="I2724" t="s">
        <v>9337</v>
      </c>
      <c r="J2724">
        <v>0.48102666666666666</v>
      </c>
    </row>
    <row r="2725" spans="1:10" x14ac:dyDescent="0.25">
      <c r="A2725" s="63" t="s">
        <v>11407</v>
      </c>
      <c r="B2725" t="s">
        <v>13920</v>
      </c>
      <c r="C2725" t="s">
        <v>840</v>
      </c>
      <c r="D2725" t="s">
        <v>841</v>
      </c>
      <c r="G2725" t="s">
        <v>10102</v>
      </c>
      <c r="H2725" t="s">
        <v>2132</v>
      </c>
      <c r="I2725" t="s">
        <v>9337</v>
      </c>
      <c r="J2725">
        <v>0.48014000000000001</v>
      </c>
    </row>
    <row r="2726" spans="1:10" x14ac:dyDescent="0.25">
      <c r="A2726" s="63" t="s">
        <v>11408</v>
      </c>
      <c r="B2726" t="s">
        <v>13921</v>
      </c>
      <c r="C2726" t="s">
        <v>840</v>
      </c>
      <c r="D2726" t="s">
        <v>841</v>
      </c>
      <c r="G2726" t="s">
        <v>10105</v>
      </c>
      <c r="H2726" t="s">
        <v>2138</v>
      </c>
      <c r="I2726" t="s">
        <v>9337</v>
      </c>
      <c r="J2726">
        <v>0.5</v>
      </c>
    </row>
    <row r="2727" spans="1:10" x14ac:dyDescent="0.25">
      <c r="A2727" s="63" t="s">
        <v>11409</v>
      </c>
      <c r="B2727" t="s">
        <v>13922</v>
      </c>
      <c r="C2727" t="s">
        <v>840</v>
      </c>
      <c r="D2727" t="s">
        <v>841</v>
      </c>
      <c r="G2727" t="s">
        <v>10108</v>
      </c>
      <c r="H2727" t="s">
        <v>2140</v>
      </c>
      <c r="I2727" t="s">
        <v>9337</v>
      </c>
      <c r="J2727">
        <v>1</v>
      </c>
    </row>
    <row r="2728" spans="1:10" x14ac:dyDescent="0.25">
      <c r="A2728" s="63" t="s">
        <v>11410</v>
      </c>
      <c r="B2728" t="s">
        <v>13923</v>
      </c>
      <c r="C2728" t="s">
        <v>840</v>
      </c>
      <c r="D2728" t="s">
        <v>841</v>
      </c>
      <c r="G2728" t="s">
        <v>10111</v>
      </c>
      <c r="H2728" t="s">
        <v>2142</v>
      </c>
      <c r="I2728" t="s">
        <v>9337</v>
      </c>
      <c r="J2728">
        <v>0.49863013698630138</v>
      </c>
    </row>
    <row r="2729" spans="1:10" x14ac:dyDescent="0.25">
      <c r="A2729" s="63" t="s">
        <v>11411</v>
      </c>
      <c r="B2729" t="s">
        <v>13924</v>
      </c>
      <c r="C2729" t="s">
        <v>853</v>
      </c>
      <c r="D2729" t="s">
        <v>841</v>
      </c>
      <c r="G2729" t="s">
        <v>10115</v>
      </c>
      <c r="H2729" t="s">
        <v>2131</v>
      </c>
      <c r="I2729" t="s">
        <v>9337</v>
      </c>
      <c r="J2729">
        <v>0.50173873280893111</v>
      </c>
    </row>
    <row r="2730" spans="1:10" x14ac:dyDescent="0.25">
      <c r="A2730" s="63" t="s">
        <v>11412</v>
      </c>
      <c r="B2730" t="s">
        <v>13925</v>
      </c>
      <c r="C2730" t="s">
        <v>853</v>
      </c>
      <c r="D2730" t="s">
        <v>841</v>
      </c>
      <c r="G2730" t="s">
        <v>10118</v>
      </c>
      <c r="H2730" t="s">
        <v>2132</v>
      </c>
      <c r="I2730" t="s">
        <v>9337</v>
      </c>
      <c r="J2730">
        <v>0.50045662100456623</v>
      </c>
    </row>
    <row r="2731" spans="1:10" x14ac:dyDescent="0.25">
      <c r="A2731" s="63" t="s">
        <v>11413</v>
      </c>
      <c r="B2731" t="s">
        <v>13926</v>
      </c>
      <c r="C2731" t="s">
        <v>853</v>
      </c>
      <c r="D2731" t="s">
        <v>841</v>
      </c>
      <c r="G2731" t="s">
        <v>10121</v>
      </c>
      <c r="H2731" t="s">
        <v>2138</v>
      </c>
      <c r="I2731" t="s">
        <v>9337</v>
      </c>
      <c r="J2731">
        <v>0.52864156724900879</v>
      </c>
    </row>
    <row r="2732" spans="1:10" x14ac:dyDescent="0.25">
      <c r="A2732" s="63" t="s">
        <v>11414</v>
      </c>
      <c r="B2732" t="s">
        <v>13927</v>
      </c>
      <c r="C2732" t="s">
        <v>853</v>
      </c>
      <c r="D2732" t="s">
        <v>841</v>
      </c>
      <c r="G2732" t="s">
        <v>10124</v>
      </c>
      <c r="H2732" t="s">
        <v>2140</v>
      </c>
      <c r="I2732" t="s">
        <v>9337</v>
      </c>
      <c r="J2732">
        <v>0.50045662100456623</v>
      </c>
    </row>
    <row r="2733" spans="1:10" x14ac:dyDescent="0.25">
      <c r="A2733" s="63" t="s">
        <v>11415</v>
      </c>
      <c r="B2733" t="s">
        <v>13928</v>
      </c>
      <c r="C2733" t="s">
        <v>853</v>
      </c>
      <c r="D2733" t="s">
        <v>841</v>
      </c>
      <c r="G2733" t="s">
        <v>10127</v>
      </c>
      <c r="H2733" t="s">
        <v>2142</v>
      </c>
      <c r="I2733" t="s">
        <v>9337</v>
      </c>
      <c r="J2733">
        <v>0.4869403754899938</v>
      </c>
    </row>
    <row r="2734" spans="1:10" x14ac:dyDescent="0.25">
      <c r="A2734" s="63" t="s">
        <v>11416</v>
      </c>
      <c r="B2734" t="s">
        <v>13929</v>
      </c>
      <c r="C2734" t="s">
        <v>853</v>
      </c>
      <c r="D2734" t="s">
        <v>841</v>
      </c>
      <c r="G2734" t="s">
        <v>10130</v>
      </c>
      <c r="H2734" t="s">
        <v>2144</v>
      </c>
      <c r="I2734" t="s">
        <v>9337</v>
      </c>
      <c r="J2734">
        <v>0.50045662100456623</v>
      </c>
    </row>
    <row r="2735" spans="1:10" x14ac:dyDescent="0.25">
      <c r="A2735" s="63" t="s">
        <v>11417</v>
      </c>
      <c r="B2735" t="s">
        <v>13930</v>
      </c>
      <c r="C2735" t="s">
        <v>853</v>
      </c>
      <c r="D2735" t="s">
        <v>841</v>
      </c>
      <c r="G2735" t="s">
        <v>10132</v>
      </c>
      <c r="H2735" t="s">
        <v>2146</v>
      </c>
      <c r="I2735" t="s">
        <v>9337</v>
      </c>
      <c r="J2735">
        <v>0.50073245135406674</v>
      </c>
    </row>
    <row r="2736" spans="1:10" x14ac:dyDescent="0.25">
      <c r="A2736" s="63" t="s">
        <v>11418</v>
      </c>
      <c r="B2736" t="s">
        <v>13931</v>
      </c>
      <c r="C2736" t="s">
        <v>853</v>
      </c>
      <c r="D2736" t="s">
        <v>841</v>
      </c>
      <c r="G2736" t="s">
        <v>10134</v>
      </c>
      <c r="H2736" t="s">
        <v>2148</v>
      </c>
      <c r="I2736" t="s">
        <v>9337</v>
      </c>
      <c r="J2736">
        <v>0.50045662100456623</v>
      </c>
    </row>
    <row r="2737" spans="1:10" x14ac:dyDescent="0.25">
      <c r="A2737" s="63" t="s">
        <v>11419</v>
      </c>
      <c r="B2737" t="s">
        <v>13932</v>
      </c>
      <c r="C2737" t="s">
        <v>853</v>
      </c>
      <c r="D2737" t="s">
        <v>841</v>
      </c>
      <c r="G2737" t="s">
        <v>10136</v>
      </c>
      <c r="H2737" t="s">
        <v>2150</v>
      </c>
      <c r="I2737" t="s">
        <v>9337</v>
      </c>
      <c r="J2737">
        <v>0.4</v>
      </c>
    </row>
    <row r="2738" spans="1:10" x14ac:dyDescent="0.25">
      <c r="A2738" s="63" t="s">
        <v>11420</v>
      </c>
      <c r="B2738" t="s">
        <v>13933</v>
      </c>
      <c r="C2738" t="s">
        <v>853</v>
      </c>
      <c r="D2738" t="s">
        <v>841</v>
      </c>
      <c r="G2738" t="s">
        <v>10139</v>
      </c>
      <c r="H2738" t="s">
        <v>2151</v>
      </c>
      <c r="I2738" t="s">
        <v>9337</v>
      </c>
      <c r="J2738">
        <v>0.5</v>
      </c>
    </row>
    <row r="2739" spans="1:10" x14ac:dyDescent="0.25">
      <c r="A2739" s="63" t="s">
        <v>11421</v>
      </c>
      <c r="B2739" t="s">
        <v>13934</v>
      </c>
      <c r="C2739" t="s">
        <v>861</v>
      </c>
      <c r="D2739" t="s">
        <v>841</v>
      </c>
      <c r="G2739" t="s">
        <v>10143</v>
      </c>
      <c r="H2739" t="s">
        <v>2131</v>
      </c>
      <c r="I2739" t="s">
        <v>9337</v>
      </c>
      <c r="J2739">
        <v>0.99750000000000005</v>
      </c>
    </row>
    <row r="2740" spans="1:10" x14ac:dyDescent="0.25">
      <c r="A2740" s="63" t="s">
        <v>11422</v>
      </c>
      <c r="B2740" t="s">
        <v>13935</v>
      </c>
      <c r="C2740" t="s">
        <v>861</v>
      </c>
      <c r="D2740" t="s">
        <v>841</v>
      </c>
      <c r="G2740" t="s">
        <v>10146</v>
      </c>
      <c r="H2740" t="s">
        <v>2132</v>
      </c>
      <c r="I2740" t="s">
        <v>9337</v>
      </c>
      <c r="J2740">
        <v>0.78749999999999998</v>
      </c>
    </row>
    <row r="2741" spans="1:10" x14ac:dyDescent="0.25">
      <c r="A2741" s="63" t="s">
        <v>11423</v>
      </c>
      <c r="B2741" t="s">
        <v>13936</v>
      </c>
      <c r="C2741" t="s">
        <v>861</v>
      </c>
      <c r="D2741" t="s">
        <v>841</v>
      </c>
      <c r="G2741" t="s">
        <v>10149</v>
      </c>
      <c r="H2741" t="s">
        <v>2136</v>
      </c>
      <c r="I2741" t="s">
        <v>9337</v>
      </c>
      <c r="J2741">
        <v>0.64</v>
      </c>
    </row>
    <row r="2742" spans="1:10" x14ac:dyDescent="0.25">
      <c r="A2742" s="63" t="s">
        <v>11424</v>
      </c>
      <c r="B2742" t="s">
        <v>13937</v>
      </c>
      <c r="C2742" t="s">
        <v>861</v>
      </c>
      <c r="D2742" t="s">
        <v>841</v>
      </c>
      <c r="G2742" t="s">
        <v>10152</v>
      </c>
      <c r="H2742" t="s">
        <v>2138</v>
      </c>
      <c r="I2742" t="s">
        <v>9337</v>
      </c>
      <c r="J2742">
        <v>0.81006</v>
      </c>
    </row>
    <row r="2743" spans="1:10" x14ac:dyDescent="0.25">
      <c r="A2743" s="63" t="s">
        <v>11425</v>
      </c>
      <c r="B2743" t="s">
        <v>13938</v>
      </c>
      <c r="C2743" t="s">
        <v>861</v>
      </c>
      <c r="D2743" t="s">
        <v>841</v>
      </c>
      <c r="G2743" t="s">
        <v>10155</v>
      </c>
      <c r="H2743" t="s">
        <v>2140</v>
      </c>
      <c r="I2743" t="s">
        <v>9337</v>
      </c>
      <c r="J2743">
        <v>0.36666666666666664</v>
      </c>
    </row>
    <row r="2744" spans="1:10" x14ac:dyDescent="0.25">
      <c r="A2744" s="63" t="s">
        <v>11426</v>
      </c>
      <c r="B2744" t="s">
        <v>13939</v>
      </c>
      <c r="C2744" t="s">
        <v>861</v>
      </c>
      <c r="D2744" t="s">
        <v>841</v>
      </c>
      <c r="G2744" t="s">
        <v>10158</v>
      </c>
      <c r="H2744" t="s">
        <v>2202</v>
      </c>
      <c r="I2744" t="s">
        <v>9337</v>
      </c>
      <c r="J2744">
        <v>0.6</v>
      </c>
    </row>
    <row r="2745" spans="1:10" x14ac:dyDescent="0.25">
      <c r="A2745" s="63" t="s">
        <v>11427</v>
      </c>
      <c r="B2745" t="s">
        <v>13940</v>
      </c>
      <c r="C2745" t="s">
        <v>861</v>
      </c>
      <c r="D2745" t="s">
        <v>841</v>
      </c>
      <c r="G2745" t="s">
        <v>10161</v>
      </c>
      <c r="H2745" t="s">
        <v>2142</v>
      </c>
      <c r="I2745" t="s">
        <v>9337</v>
      </c>
      <c r="J2745">
        <v>0.52</v>
      </c>
    </row>
    <row r="2746" spans="1:10" x14ac:dyDescent="0.25">
      <c r="A2746" s="63" t="s">
        <v>11428</v>
      </c>
      <c r="B2746" t="s">
        <v>13941</v>
      </c>
      <c r="C2746" t="s">
        <v>861</v>
      </c>
      <c r="D2746" t="s">
        <v>841</v>
      </c>
      <c r="G2746" t="s">
        <v>10164</v>
      </c>
      <c r="H2746" t="s">
        <v>2144</v>
      </c>
      <c r="I2746" t="s">
        <v>9337</v>
      </c>
      <c r="J2746">
        <v>0.49863013698630138</v>
      </c>
    </row>
    <row r="2747" spans="1:10" x14ac:dyDescent="0.25">
      <c r="A2747" s="63" t="s">
        <v>11429</v>
      </c>
      <c r="B2747" t="s">
        <v>13942</v>
      </c>
      <c r="C2747" t="s">
        <v>861</v>
      </c>
      <c r="D2747" t="s">
        <v>841</v>
      </c>
      <c r="G2747" t="s">
        <v>10167</v>
      </c>
      <c r="H2747" t="s">
        <v>2146</v>
      </c>
      <c r="I2747" t="s">
        <v>9337</v>
      </c>
      <c r="J2747">
        <v>0</v>
      </c>
    </row>
    <row r="2748" spans="1:10" x14ac:dyDescent="0.25">
      <c r="A2748" s="63" t="s">
        <v>11430</v>
      </c>
      <c r="B2748" t="s">
        <v>13943</v>
      </c>
      <c r="C2748" t="s">
        <v>861</v>
      </c>
      <c r="D2748" t="s">
        <v>841</v>
      </c>
      <c r="G2748" t="s">
        <v>10170</v>
      </c>
      <c r="H2748" t="s">
        <v>2148</v>
      </c>
      <c r="I2748" t="s">
        <v>9337</v>
      </c>
      <c r="J2748">
        <v>0</v>
      </c>
    </row>
    <row r="2749" spans="1:10" x14ac:dyDescent="0.25">
      <c r="A2749" s="63" t="s">
        <v>11431</v>
      </c>
      <c r="B2749" t="s">
        <v>13944</v>
      </c>
      <c r="C2749" t="s">
        <v>861</v>
      </c>
      <c r="D2749" t="s">
        <v>841</v>
      </c>
      <c r="G2749" t="s">
        <v>10173</v>
      </c>
      <c r="H2749" t="s">
        <v>2150</v>
      </c>
      <c r="I2749" t="s">
        <v>9337</v>
      </c>
      <c r="J2749">
        <v>0.47199999999999998</v>
      </c>
    </row>
    <row r="2750" spans="1:10" x14ac:dyDescent="0.25">
      <c r="A2750" s="63" t="s">
        <v>11432</v>
      </c>
      <c r="B2750" t="s">
        <v>13945</v>
      </c>
      <c r="C2750" t="s">
        <v>861</v>
      </c>
      <c r="D2750" t="s">
        <v>841</v>
      </c>
      <c r="G2750" t="s">
        <v>10176</v>
      </c>
      <c r="H2750" t="s">
        <v>2151</v>
      </c>
      <c r="I2750" t="s">
        <v>9337</v>
      </c>
      <c r="J2750">
        <v>0.47199999999999998</v>
      </c>
    </row>
    <row r="2751" spans="1:10" x14ac:dyDescent="0.25">
      <c r="A2751" s="63" t="s">
        <v>11433</v>
      </c>
      <c r="B2751" t="s">
        <v>13949</v>
      </c>
      <c r="C2751" t="s">
        <v>877</v>
      </c>
      <c r="D2751" t="s">
        <v>841</v>
      </c>
      <c r="G2751" t="s">
        <v>10183</v>
      </c>
      <c r="H2751" t="s">
        <v>2140</v>
      </c>
      <c r="I2751" t="s">
        <v>9337</v>
      </c>
      <c r="J2751">
        <v>1</v>
      </c>
    </row>
    <row r="2752" spans="1:10" x14ac:dyDescent="0.25">
      <c r="A2752" s="63" t="s">
        <v>11434</v>
      </c>
      <c r="B2752" t="s">
        <v>13950</v>
      </c>
      <c r="C2752" t="s">
        <v>877</v>
      </c>
      <c r="D2752" t="s">
        <v>841</v>
      </c>
      <c r="G2752" t="s">
        <v>10186</v>
      </c>
      <c r="H2752" t="s">
        <v>2142</v>
      </c>
      <c r="I2752" t="s">
        <v>9337</v>
      </c>
      <c r="J2752">
        <v>0.3</v>
      </c>
    </row>
    <row r="2753" spans="1:10" x14ac:dyDescent="0.25">
      <c r="A2753" s="63" t="s">
        <v>11435</v>
      </c>
      <c r="B2753" t="s">
        <v>13951</v>
      </c>
      <c r="C2753" t="s">
        <v>877</v>
      </c>
      <c r="D2753" t="s">
        <v>841</v>
      </c>
      <c r="G2753" t="s">
        <v>10189</v>
      </c>
      <c r="H2753" t="s">
        <v>2144</v>
      </c>
      <c r="I2753" t="s">
        <v>9337</v>
      </c>
      <c r="J2753">
        <v>0.5</v>
      </c>
    </row>
    <row r="2754" spans="1:10" x14ac:dyDescent="0.25">
      <c r="A2754" s="63" t="s">
        <v>11436</v>
      </c>
      <c r="B2754" t="s">
        <v>13952</v>
      </c>
      <c r="C2754" t="s">
        <v>877</v>
      </c>
      <c r="D2754" t="s">
        <v>841</v>
      </c>
      <c r="G2754" t="s">
        <v>10192</v>
      </c>
      <c r="H2754" t="s">
        <v>2146</v>
      </c>
      <c r="I2754" t="s">
        <v>9337</v>
      </c>
      <c r="J2754">
        <v>0.5</v>
      </c>
    </row>
    <row r="2755" spans="1:10" x14ac:dyDescent="0.25">
      <c r="A2755" s="63" t="s">
        <v>11437</v>
      </c>
      <c r="B2755" t="s">
        <v>13953</v>
      </c>
      <c r="C2755" t="s">
        <v>877</v>
      </c>
      <c r="D2755" t="s">
        <v>841</v>
      </c>
      <c r="G2755" t="s">
        <v>10195</v>
      </c>
      <c r="H2755" t="s">
        <v>2148</v>
      </c>
      <c r="I2755" t="s">
        <v>9337</v>
      </c>
      <c r="J2755">
        <v>0.3125</v>
      </c>
    </row>
    <row r="2756" spans="1:10" x14ac:dyDescent="0.25">
      <c r="A2756" s="63" t="s">
        <v>11438</v>
      </c>
      <c r="B2756" t="s">
        <v>13954</v>
      </c>
      <c r="C2756" t="s">
        <v>903</v>
      </c>
      <c r="D2756" t="s">
        <v>882</v>
      </c>
      <c r="G2756" t="s">
        <v>9826</v>
      </c>
      <c r="H2756" t="s">
        <v>2138</v>
      </c>
      <c r="I2756" t="s">
        <v>9337</v>
      </c>
      <c r="J2756">
        <v>0.16666666666666666</v>
      </c>
    </row>
    <row r="2757" spans="1:10" x14ac:dyDescent="0.25">
      <c r="A2757" s="63" t="s">
        <v>11439</v>
      </c>
      <c r="B2757" t="s">
        <v>13955</v>
      </c>
      <c r="C2757" t="s">
        <v>903</v>
      </c>
      <c r="D2757" t="s">
        <v>882</v>
      </c>
      <c r="G2757" t="s">
        <v>9829</v>
      </c>
      <c r="H2757" t="s">
        <v>2140</v>
      </c>
      <c r="I2757" t="s">
        <v>9337</v>
      </c>
      <c r="J2757">
        <v>0.33333333333333331</v>
      </c>
    </row>
    <row r="2758" spans="1:10" x14ac:dyDescent="0.25">
      <c r="A2758" s="63" t="s">
        <v>11440</v>
      </c>
      <c r="B2758" t="s">
        <v>13956</v>
      </c>
      <c r="C2758" t="s">
        <v>903</v>
      </c>
      <c r="D2758" t="s">
        <v>882</v>
      </c>
      <c r="G2758" t="s">
        <v>9832</v>
      </c>
      <c r="H2758" t="s">
        <v>2202</v>
      </c>
      <c r="I2758" t="s">
        <v>9337</v>
      </c>
      <c r="J2758">
        <v>0.33333333333333331</v>
      </c>
    </row>
    <row r="2759" spans="1:10" x14ac:dyDescent="0.25">
      <c r="A2759" s="63" t="s">
        <v>11441</v>
      </c>
      <c r="B2759" t="s">
        <v>11016</v>
      </c>
      <c r="C2759" t="s">
        <v>916</v>
      </c>
      <c r="D2759" t="s">
        <v>917</v>
      </c>
      <c r="G2759" t="s">
        <v>10094</v>
      </c>
      <c r="H2759" t="s">
        <v>2140</v>
      </c>
      <c r="I2759">
        <v>0</v>
      </c>
      <c r="J2759">
        <v>0.6333333333333333</v>
      </c>
    </row>
    <row r="2760" spans="1:10" x14ac:dyDescent="0.25">
      <c r="A2760" s="63" t="s">
        <v>11442</v>
      </c>
      <c r="B2760" t="s">
        <v>11017</v>
      </c>
      <c r="C2760" t="s">
        <v>916</v>
      </c>
      <c r="D2760" t="s">
        <v>917</v>
      </c>
      <c r="G2760" t="s">
        <v>4474</v>
      </c>
      <c r="H2760" t="s">
        <v>2146</v>
      </c>
      <c r="I2760">
        <v>0.4</v>
      </c>
      <c r="J2760">
        <v>0.8666666666666667</v>
      </c>
    </row>
    <row r="2761" spans="1:10" x14ac:dyDescent="0.25">
      <c r="A2761" s="63" t="s">
        <v>11443</v>
      </c>
      <c r="B2761" t="s">
        <v>10061</v>
      </c>
      <c r="C2761" t="s">
        <v>925</v>
      </c>
      <c r="D2761" t="s">
        <v>926</v>
      </c>
      <c r="G2761" t="s">
        <v>10063</v>
      </c>
      <c r="H2761" t="s">
        <v>2131</v>
      </c>
      <c r="I2761" t="s">
        <v>9337</v>
      </c>
      <c r="J2761">
        <v>0.24</v>
      </c>
    </row>
    <row r="2762" spans="1:10" x14ac:dyDescent="0.25">
      <c r="A2762" s="63" t="s">
        <v>11444</v>
      </c>
      <c r="B2762" t="s">
        <v>10066</v>
      </c>
      <c r="C2762" t="s">
        <v>925</v>
      </c>
      <c r="D2762" t="s">
        <v>926</v>
      </c>
      <c r="G2762" t="s">
        <v>10067</v>
      </c>
      <c r="H2762" t="s">
        <v>2132</v>
      </c>
      <c r="I2762" t="s">
        <v>9337</v>
      </c>
      <c r="J2762">
        <v>1</v>
      </c>
    </row>
    <row r="2763" spans="1:10" x14ac:dyDescent="0.25">
      <c r="A2763" s="63" t="s">
        <v>11445</v>
      </c>
      <c r="B2763" t="s">
        <v>10070</v>
      </c>
      <c r="C2763" t="s">
        <v>925</v>
      </c>
      <c r="D2763" t="s">
        <v>926</v>
      </c>
      <c r="G2763" t="s">
        <v>10071</v>
      </c>
      <c r="H2763" t="s">
        <v>2136</v>
      </c>
      <c r="I2763" t="s">
        <v>9337</v>
      </c>
      <c r="J2763">
        <v>1</v>
      </c>
    </row>
    <row r="2764" spans="1:10" x14ac:dyDescent="0.25">
      <c r="A2764" s="63" t="s">
        <v>11446</v>
      </c>
      <c r="B2764" t="s">
        <v>10046</v>
      </c>
      <c r="C2764" t="s">
        <v>944</v>
      </c>
      <c r="D2764" t="s">
        <v>926</v>
      </c>
      <c r="G2764" t="s">
        <v>10049</v>
      </c>
      <c r="H2764" t="s">
        <v>2131</v>
      </c>
      <c r="I2764" t="s">
        <v>9337</v>
      </c>
      <c r="J2764">
        <v>0.33333333333333331</v>
      </c>
    </row>
    <row r="2765" spans="1:10" x14ac:dyDescent="0.25">
      <c r="A2765" s="63" t="s">
        <v>11447</v>
      </c>
      <c r="B2765" t="s">
        <v>10052</v>
      </c>
      <c r="C2765" t="s">
        <v>944</v>
      </c>
      <c r="D2765" t="s">
        <v>926</v>
      </c>
      <c r="G2765" t="s">
        <v>10053</v>
      </c>
      <c r="H2765" t="s">
        <v>2132</v>
      </c>
      <c r="I2765" t="s">
        <v>9337</v>
      </c>
      <c r="J2765">
        <v>0.39946380697050937</v>
      </c>
    </row>
    <row r="2766" spans="1:10" x14ac:dyDescent="0.25">
      <c r="A2766" s="63" t="s">
        <v>11448</v>
      </c>
      <c r="B2766" t="s">
        <v>10056</v>
      </c>
      <c r="C2766" t="s">
        <v>944</v>
      </c>
      <c r="D2766" t="s">
        <v>926</v>
      </c>
      <c r="G2766" t="s">
        <v>10057</v>
      </c>
      <c r="H2766" t="s">
        <v>2138</v>
      </c>
      <c r="I2766" t="s">
        <v>9337</v>
      </c>
      <c r="J2766">
        <v>0</v>
      </c>
    </row>
    <row r="2767" spans="1:10" x14ac:dyDescent="0.25">
      <c r="A2767" s="63" t="s">
        <v>11449</v>
      </c>
      <c r="B2767" t="s">
        <v>10059</v>
      </c>
      <c r="C2767" t="s">
        <v>944</v>
      </c>
      <c r="D2767" t="s">
        <v>926</v>
      </c>
      <c r="G2767" t="s">
        <v>10060</v>
      </c>
      <c r="H2767" t="s">
        <v>2202</v>
      </c>
      <c r="I2767" t="s">
        <v>9337</v>
      </c>
      <c r="J2767">
        <v>0</v>
      </c>
    </row>
    <row r="2768" spans="1:10" x14ac:dyDescent="0.25">
      <c r="A2768" s="63" t="s">
        <v>11450</v>
      </c>
      <c r="B2768" t="s">
        <v>14007</v>
      </c>
      <c r="C2768" t="s">
        <v>949</v>
      </c>
      <c r="D2768" t="s">
        <v>950</v>
      </c>
      <c r="G2768" t="s">
        <v>11046</v>
      </c>
      <c r="H2768" t="s">
        <v>2131</v>
      </c>
      <c r="I2768">
        <v>0.26</v>
      </c>
      <c r="J2768">
        <v>0.52286282306163023</v>
      </c>
    </row>
    <row r="2769" spans="1:10" x14ac:dyDescent="0.25">
      <c r="A2769" s="63" t="s">
        <v>11451</v>
      </c>
      <c r="B2769" t="s">
        <v>14008</v>
      </c>
      <c r="C2769" t="s">
        <v>949</v>
      </c>
      <c r="D2769" t="s">
        <v>950</v>
      </c>
      <c r="G2769" t="s">
        <v>16527</v>
      </c>
      <c r="H2769" t="s">
        <v>2138</v>
      </c>
      <c r="I2769">
        <v>0.42</v>
      </c>
      <c r="J2769">
        <v>0.95631578947368423</v>
      </c>
    </row>
    <row r="2770" spans="1:10" x14ac:dyDescent="0.25">
      <c r="A2770" s="63" t="s">
        <v>11452</v>
      </c>
      <c r="B2770" t="s">
        <v>14009</v>
      </c>
      <c r="C2770" t="s">
        <v>949</v>
      </c>
      <c r="D2770" t="s">
        <v>950</v>
      </c>
      <c r="G2770" t="s">
        <v>11061</v>
      </c>
      <c r="H2770" t="s">
        <v>2142</v>
      </c>
      <c r="I2770">
        <v>0.22</v>
      </c>
      <c r="J2770">
        <v>0.44225352112676058</v>
      </c>
    </row>
    <row r="2771" spans="1:10" x14ac:dyDescent="0.25">
      <c r="A2771" s="63" t="s">
        <v>11453</v>
      </c>
      <c r="B2771" t="s">
        <v>14010</v>
      </c>
      <c r="C2771" t="s">
        <v>949</v>
      </c>
      <c r="D2771" t="s">
        <v>950</v>
      </c>
      <c r="G2771" t="s">
        <v>11067</v>
      </c>
      <c r="H2771" t="s">
        <v>2146</v>
      </c>
      <c r="I2771">
        <v>0.23</v>
      </c>
      <c r="J2771">
        <v>0.5892857142857143</v>
      </c>
    </row>
    <row r="2772" spans="1:10" x14ac:dyDescent="0.25">
      <c r="A2772" s="63" t="s">
        <v>11454</v>
      </c>
      <c r="B2772" t="s">
        <v>14011</v>
      </c>
      <c r="C2772" t="s">
        <v>949</v>
      </c>
      <c r="D2772" t="s">
        <v>950</v>
      </c>
      <c r="G2772" t="s">
        <v>11073</v>
      </c>
      <c r="H2772" t="s">
        <v>2150</v>
      </c>
      <c r="I2772">
        <v>0.25</v>
      </c>
      <c r="J2772">
        <v>0.46666666666666667</v>
      </c>
    </row>
    <row r="2773" spans="1:10" x14ac:dyDescent="0.25">
      <c r="A2773" s="63" t="s">
        <v>11455</v>
      </c>
      <c r="B2773" t="s">
        <v>14019</v>
      </c>
      <c r="C2773" t="s">
        <v>961</v>
      </c>
      <c r="D2773" t="s">
        <v>950</v>
      </c>
      <c r="G2773" t="s">
        <v>3641</v>
      </c>
      <c r="H2773" t="s">
        <v>2131</v>
      </c>
      <c r="I2773" t="s">
        <v>9337</v>
      </c>
      <c r="J2773">
        <v>0.66666666666666663</v>
      </c>
    </row>
    <row r="2774" spans="1:10" x14ac:dyDescent="0.25">
      <c r="A2774" s="63" t="s">
        <v>11456</v>
      </c>
      <c r="B2774" t="s">
        <v>14020</v>
      </c>
      <c r="C2774" t="s">
        <v>961</v>
      </c>
      <c r="D2774" t="s">
        <v>950</v>
      </c>
      <c r="G2774" t="s">
        <v>16528</v>
      </c>
      <c r="H2774" t="s">
        <v>2138</v>
      </c>
      <c r="I2774" t="s">
        <v>9337</v>
      </c>
      <c r="J2774">
        <v>0</v>
      </c>
    </row>
    <row r="2775" spans="1:10" x14ac:dyDescent="0.25">
      <c r="A2775" s="63" t="s">
        <v>11457</v>
      </c>
      <c r="B2775" t="s">
        <v>13781</v>
      </c>
      <c r="C2775" t="s">
        <v>988</v>
      </c>
      <c r="D2775" t="s">
        <v>963</v>
      </c>
      <c r="G2775" t="s">
        <v>9808</v>
      </c>
      <c r="H2775" t="s">
        <v>2131</v>
      </c>
      <c r="I2775" t="s">
        <v>9337</v>
      </c>
      <c r="J2775">
        <v>0.2857142857142857</v>
      </c>
    </row>
    <row r="2776" spans="1:10" x14ac:dyDescent="0.25">
      <c r="A2776" s="63" t="s">
        <v>11458</v>
      </c>
      <c r="B2776" t="s">
        <v>13782</v>
      </c>
      <c r="C2776" t="s">
        <v>988</v>
      </c>
      <c r="D2776" t="s">
        <v>963</v>
      </c>
      <c r="G2776" t="s">
        <v>9811</v>
      </c>
      <c r="H2776" t="s">
        <v>2132</v>
      </c>
      <c r="I2776" t="s">
        <v>9337</v>
      </c>
      <c r="J2776">
        <v>1</v>
      </c>
    </row>
    <row r="2777" spans="1:10" x14ac:dyDescent="0.25">
      <c r="A2777" s="63" t="s">
        <v>11459</v>
      </c>
      <c r="B2777" t="s">
        <v>13783</v>
      </c>
      <c r="C2777" t="s">
        <v>988</v>
      </c>
      <c r="D2777" t="s">
        <v>963</v>
      </c>
      <c r="G2777" t="s">
        <v>9814</v>
      </c>
      <c r="H2777" t="s">
        <v>2136</v>
      </c>
      <c r="I2777" t="s">
        <v>9337</v>
      </c>
      <c r="J2777">
        <v>0.9</v>
      </c>
    </row>
    <row r="2778" spans="1:10" x14ac:dyDescent="0.25">
      <c r="A2778" s="63" t="s">
        <v>11460</v>
      </c>
      <c r="B2778" t="s">
        <v>13784</v>
      </c>
      <c r="C2778" t="s">
        <v>988</v>
      </c>
      <c r="D2778" t="s">
        <v>963</v>
      </c>
      <c r="G2778" t="s">
        <v>9817</v>
      </c>
      <c r="H2778" t="s">
        <v>2138</v>
      </c>
      <c r="I2778" t="s">
        <v>9337</v>
      </c>
      <c r="J2778">
        <v>0.16</v>
      </c>
    </row>
    <row r="2779" spans="1:10" x14ac:dyDescent="0.25">
      <c r="A2779" s="63" t="s">
        <v>11461</v>
      </c>
      <c r="B2779" t="s">
        <v>13785</v>
      </c>
      <c r="C2779" t="s">
        <v>988</v>
      </c>
      <c r="D2779" t="s">
        <v>963</v>
      </c>
      <c r="G2779" t="s">
        <v>9820</v>
      </c>
      <c r="H2779" t="s">
        <v>2140</v>
      </c>
      <c r="I2779" t="s">
        <v>9337</v>
      </c>
      <c r="J2779">
        <v>1</v>
      </c>
    </row>
    <row r="2780" spans="1:10" x14ac:dyDescent="0.25">
      <c r="A2780" s="63" t="s">
        <v>11462</v>
      </c>
      <c r="B2780" t="s">
        <v>13786</v>
      </c>
      <c r="C2780" t="s">
        <v>988</v>
      </c>
      <c r="D2780" t="s">
        <v>963</v>
      </c>
      <c r="G2780" t="s">
        <v>9823</v>
      </c>
      <c r="H2780" t="s">
        <v>2202</v>
      </c>
      <c r="I2780" t="s">
        <v>9337</v>
      </c>
      <c r="J2780">
        <v>0.93548387096774188</v>
      </c>
    </row>
    <row r="2781" spans="1:10" x14ac:dyDescent="0.25">
      <c r="A2781" s="63" t="s">
        <v>11463</v>
      </c>
      <c r="B2781" t="s">
        <v>13772</v>
      </c>
      <c r="C2781" t="s">
        <v>1021</v>
      </c>
      <c r="D2781" t="s">
        <v>1022</v>
      </c>
      <c r="G2781" t="s">
        <v>9795</v>
      </c>
      <c r="H2781" t="s">
        <v>2131</v>
      </c>
      <c r="I2781" t="s">
        <v>9337</v>
      </c>
      <c r="J2781">
        <v>0.32500000000000001</v>
      </c>
    </row>
    <row r="2782" spans="1:10" x14ac:dyDescent="0.25">
      <c r="A2782" s="63" t="s">
        <v>11464</v>
      </c>
      <c r="B2782" t="s">
        <v>13773</v>
      </c>
      <c r="C2782" t="s">
        <v>1021</v>
      </c>
      <c r="D2782" t="s">
        <v>1022</v>
      </c>
      <c r="G2782" t="s">
        <v>9798</v>
      </c>
      <c r="H2782" t="s">
        <v>2132</v>
      </c>
      <c r="I2782" t="s">
        <v>9337</v>
      </c>
      <c r="J2782">
        <v>9.5238095238095247E-3</v>
      </c>
    </row>
    <row r="2783" spans="1:10" x14ac:dyDescent="0.25">
      <c r="A2783" s="63" t="s">
        <v>11465</v>
      </c>
      <c r="B2783" t="s">
        <v>13774</v>
      </c>
      <c r="C2783" t="s">
        <v>1021</v>
      </c>
      <c r="D2783" t="s">
        <v>1022</v>
      </c>
      <c r="G2783" t="s">
        <v>9801</v>
      </c>
      <c r="H2783" t="s">
        <v>2138</v>
      </c>
      <c r="I2783" t="s">
        <v>9337</v>
      </c>
      <c r="J2783">
        <v>0.10563380281690141</v>
      </c>
    </row>
    <row r="2784" spans="1:10" x14ac:dyDescent="0.25">
      <c r="A2784" s="63" t="s">
        <v>11466</v>
      </c>
      <c r="B2784" t="s">
        <v>13775</v>
      </c>
      <c r="C2784" t="s">
        <v>1021</v>
      </c>
      <c r="D2784" t="s">
        <v>1022</v>
      </c>
      <c r="G2784" t="s">
        <v>9804</v>
      </c>
      <c r="H2784" t="s">
        <v>2140</v>
      </c>
      <c r="I2784" t="s">
        <v>9337</v>
      </c>
      <c r="J2784">
        <v>6.1728395061728392E-3</v>
      </c>
    </row>
    <row r="2785" spans="1:10" x14ac:dyDescent="0.25">
      <c r="A2785" s="63" t="s">
        <v>11467</v>
      </c>
      <c r="B2785" t="s">
        <v>13776</v>
      </c>
      <c r="C2785" t="s">
        <v>1035</v>
      </c>
      <c r="D2785" t="s">
        <v>1022</v>
      </c>
      <c r="G2785" t="s">
        <v>2590</v>
      </c>
      <c r="H2785" t="s">
        <v>2136</v>
      </c>
      <c r="I2785" t="s">
        <v>9337</v>
      </c>
      <c r="J2785">
        <v>0.25</v>
      </c>
    </row>
    <row r="2786" spans="1:10" x14ac:dyDescent="0.25">
      <c r="A2786" s="63" t="s">
        <v>11468</v>
      </c>
      <c r="B2786" t="s">
        <v>13881</v>
      </c>
      <c r="C2786" t="s">
        <v>222</v>
      </c>
      <c r="D2786" t="s">
        <v>213</v>
      </c>
      <c r="G2786" t="s">
        <v>9995</v>
      </c>
      <c r="H2786" t="s">
        <v>2138</v>
      </c>
      <c r="I2786" t="s">
        <v>9337</v>
      </c>
      <c r="J2786">
        <v>0.73333333333333328</v>
      </c>
    </row>
    <row r="2787" spans="1:10" x14ac:dyDescent="0.25">
      <c r="A2787" s="63" t="s">
        <v>11469</v>
      </c>
      <c r="B2787" t="s">
        <v>13882</v>
      </c>
      <c r="C2787" t="s">
        <v>222</v>
      </c>
      <c r="D2787" t="s">
        <v>213</v>
      </c>
      <c r="G2787" t="s">
        <v>9998</v>
      </c>
      <c r="H2787" t="s">
        <v>2140</v>
      </c>
      <c r="I2787" t="s">
        <v>9337</v>
      </c>
      <c r="J2787">
        <v>0.26666666666666666</v>
      </c>
    </row>
    <row r="2788" spans="1:10" x14ac:dyDescent="0.25">
      <c r="A2788" s="63" t="s">
        <v>11470</v>
      </c>
      <c r="B2788" t="s">
        <v>13883</v>
      </c>
      <c r="C2788" t="s">
        <v>222</v>
      </c>
      <c r="D2788" t="s">
        <v>213</v>
      </c>
      <c r="G2788" t="s">
        <v>10001</v>
      </c>
      <c r="H2788" t="s">
        <v>2142</v>
      </c>
      <c r="I2788" t="s">
        <v>9337</v>
      </c>
      <c r="J2788">
        <v>0.85266666666666668</v>
      </c>
    </row>
    <row r="2789" spans="1:10" x14ac:dyDescent="0.25">
      <c r="A2789" s="63" t="s">
        <v>11471</v>
      </c>
      <c r="B2789" t="s">
        <v>13884</v>
      </c>
      <c r="C2789" t="s">
        <v>222</v>
      </c>
      <c r="D2789" t="s">
        <v>213</v>
      </c>
      <c r="G2789" t="s">
        <v>10004</v>
      </c>
      <c r="H2789" t="s">
        <v>2144</v>
      </c>
      <c r="I2789" t="s">
        <v>9337</v>
      </c>
      <c r="J2789">
        <v>0.245</v>
      </c>
    </row>
    <row r="2790" spans="1:10" x14ac:dyDescent="0.25">
      <c r="A2790" s="63" t="s">
        <v>11472</v>
      </c>
      <c r="B2790" t="s">
        <v>13885</v>
      </c>
      <c r="C2790" t="s">
        <v>222</v>
      </c>
      <c r="D2790" t="s">
        <v>213</v>
      </c>
      <c r="G2790" t="s">
        <v>10007</v>
      </c>
      <c r="H2790" t="s">
        <v>2317</v>
      </c>
      <c r="I2790" t="s">
        <v>9337</v>
      </c>
      <c r="J2790">
        <v>0.22600000000000001</v>
      </c>
    </row>
    <row r="2791" spans="1:10" x14ac:dyDescent="0.25">
      <c r="A2791" s="63" t="s">
        <v>11473</v>
      </c>
      <c r="B2791" t="s">
        <v>13687</v>
      </c>
      <c r="C2791" t="s">
        <v>628</v>
      </c>
      <c r="D2791" t="s">
        <v>618</v>
      </c>
      <c r="G2791" t="s">
        <v>9399</v>
      </c>
      <c r="H2791" t="s">
        <v>2202</v>
      </c>
      <c r="I2791">
        <v>0</v>
      </c>
      <c r="J2791">
        <v>0</v>
      </c>
    </row>
    <row r="2792" spans="1:10" x14ac:dyDescent="0.25">
      <c r="A2792" s="63" t="s">
        <v>11474</v>
      </c>
      <c r="B2792" t="s">
        <v>11966</v>
      </c>
      <c r="C2792" t="s">
        <v>462</v>
      </c>
      <c r="D2792" t="s">
        <v>456</v>
      </c>
      <c r="G2792" t="s">
        <v>3861</v>
      </c>
      <c r="H2792" t="s">
        <v>2131</v>
      </c>
      <c r="I2792" t="s">
        <v>9337</v>
      </c>
      <c r="J2792">
        <v>0.46982758620689657</v>
      </c>
    </row>
    <row r="2793" spans="1:10" x14ac:dyDescent="0.25">
      <c r="A2793" s="63" t="s">
        <v>11475</v>
      </c>
      <c r="B2793" t="s">
        <v>11967</v>
      </c>
      <c r="C2793" t="s">
        <v>462</v>
      </c>
      <c r="D2793" t="s">
        <v>456</v>
      </c>
      <c r="G2793" t="s">
        <v>3862</v>
      </c>
      <c r="H2793" t="s">
        <v>2132</v>
      </c>
      <c r="I2793" t="s">
        <v>9337</v>
      </c>
      <c r="J2793">
        <v>0.33333333333333331</v>
      </c>
    </row>
    <row r="2794" spans="1:10" x14ac:dyDescent="0.25">
      <c r="A2794" s="63" t="s">
        <v>11476</v>
      </c>
      <c r="B2794" t="s">
        <v>11968</v>
      </c>
      <c r="C2794" t="s">
        <v>462</v>
      </c>
      <c r="D2794" t="s">
        <v>456</v>
      </c>
      <c r="G2794" t="s">
        <v>3863</v>
      </c>
      <c r="H2794" t="s">
        <v>2136</v>
      </c>
      <c r="I2794" t="s">
        <v>9337</v>
      </c>
      <c r="J2794">
        <v>0.5</v>
      </c>
    </row>
    <row r="2795" spans="1:10" x14ac:dyDescent="0.25">
      <c r="A2795" s="63" t="s">
        <v>11477</v>
      </c>
      <c r="B2795" t="s">
        <v>11969</v>
      </c>
      <c r="C2795" t="s">
        <v>462</v>
      </c>
      <c r="D2795" t="s">
        <v>456</v>
      </c>
      <c r="G2795" t="s">
        <v>3864</v>
      </c>
      <c r="H2795" t="s">
        <v>2138</v>
      </c>
      <c r="I2795" t="s">
        <v>9337</v>
      </c>
      <c r="J2795">
        <v>0.39248120300751882</v>
      </c>
    </row>
    <row r="2796" spans="1:10" x14ac:dyDescent="0.25">
      <c r="A2796" s="63" t="s">
        <v>11478</v>
      </c>
      <c r="B2796" t="s">
        <v>11970</v>
      </c>
      <c r="C2796" t="s">
        <v>462</v>
      </c>
      <c r="D2796" t="s">
        <v>456</v>
      </c>
      <c r="G2796" t="s">
        <v>3865</v>
      </c>
      <c r="H2796" t="s">
        <v>2140</v>
      </c>
      <c r="I2796" t="s">
        <v>9337</v>
      </c>
      <c r="J2796">
        <v>0.5</v>
      </c>
    </row>
    <row r="2797" spans="1:10" x14ac:dyDescent="0.25">
      <c r="A2797" s="63" t="s">
        <v>11479</v>
      </c>
      <c r="B2797" t="s">
        <v>11971</v>
      </c>
      <c r="C2797" t="s">
        <v>462</v>
      </c>
      <c r="D2797" t="s">
        <v>456</v>
      </c>
      <c r="G2797" t="s">
        <v>3866</v>
      </c>
      <c r="H2797" t="s">
        <v>2202</v>
      </c>
      <c r="I2797" t="s">
        <v>9337</v>
      </c>
      <c r="J2797">
        <v>0.52666666666666662</v>
      </c>
    </row>
    <row r="2798" spans="1:10" x14ac:dyDescent="0.25">
      <c r="A2798" s="63" t="s">
        <v>11480</v>
      </c>
      <c r="B2798" t="s">
        <v>11972</v>
      </c>
      <c r="C2798" t="s">
        <v>463</v>
      </c>
      <c r="D2798" t="s">
        <v>456</v>
      </c>
      <c r="G2798" t="s">
        <v>3305</v>
      </c>
      <c r="H2798" t="s">
        <v>2131</v>
      </c>
      <c r="I2798" t="s">
        <v>9337</v>
      </c>
      <c r="J2798">
        <v>0.57611111111111113</v>
      </c>
    </row>
    <row r="2799" spans="1:10" x14ac:dyDescent="0.25">
      <c r="A2799" s="63" t="s">
        <v>11481</v>
      </c>
      <c r="B2799" t="s">
        <v>11973</v>
      </c>
      <c r="C2799" t="s">
        <v>463</v>
      </c>
      <c r="D2799" t="s">
        <v>456</v>
      </c>
      <c r="G2799" t="s">
        <v>3867</v>
      </c>
      <c r="H2799" t="s">
        <v>2132</v>
      </c>
      <c r="I2799" t="s">
        <v>9337</v>
      </c>
      <c r="J2799">
        <v>0.57611111111111113</v>
      </c>
    </row>
    <row r="2800" spans="1:10" x14ac:dyDescent="0.25">
      <c r="A2800" s="63" t="s">
        <v>11482</v>
      </c>
      <c r="B2800" t="s">
        <v>11974</v>
      </c>
      <c r="C2800" t="s">
        <v>463</v>
      </c>
      <c r="D2800" t="s">
        <v>456</v>
      </c>
      <c r="G2800" t="s">
        <v>3304</v>
      </c>
      <c r="H2800" t="s">
        <v>2136</v>
      </c>
      <c r="I2800" t="s">
        <v>9337</v>
      </c>
      <c r="J2800">
        <v>0</v>
      </c>
    </row>
    <row r="2801" spans="1:10" x14ac:dyDescent="0.25">
      <c r="A2801" s="63" t="s">
        <v>11483</v>
      </c>
      <c r="B2801" t="s">
        <v>11975</v>
      </c>
      <c r="C2801" t="s">
        <v>463</v>
      </c>
      <c r="D2801" t="s">
        <v>456</v>
      </c>
      <c r="G2801" t="s">
        <v>3868</v>
      </c>
      <c r="H2801" t="s">
        <v>2138</v>
      </c>
      <c r="I2801" t="s">
        <v>9337</v>
      </c>
      <c r="J2801">
        <v>0.47499999999999998</v>
      </c>
    </row>
    <row r="2802" spans="1:10" x14ac:dyDescent="0.25">
      <c r="A2802" s="63" t="s">
        <v>11484</v>
      </c>
      <c r="B2802" t="s">
        <v>11976</v>
      </c>
      <c r="C2802" t="s">
        <v>463</v>
      </c>
      <c r="D2802" t="s">
        <v>456</v>
      </c>
      <c r="G2802" t="s">
        <v>3869</v>
      </c>
      <c r="H2802" t="s">
        <v>2140</v>
      </c>
      <c r="I2802" t="s">
        <v>9337</v>
      </c>
      <c r="J2802">
        <v>0.55000000000000004</v>
      </c>
    </row>
    <row r="2803" spans="1:10" x14ac:dyDescent="0.25">
      <c r="A2803" s="63" t="s">
        <v>11485</v>
      </c>
      <c r="B2803" t="s">
        <v>11977</v>
      </c>
      <c r="C2803" t="s">
        <v>463</v>
      </c>
      <c r="D2803" t="s">
        <v>456</v>
      </c>
      <c r="G2803" t="s">
        <v>3870</v>
      </c>
      <c r="H2803" t="s">
        <v>2142</v>
      </c>
      <c r="I2803" t="s">
        <v>9337</v>
      </c>
      <c r="J2803">
        <v>0.41666666666666669</v>
      </c>
    </row>
    <row r="2804" spans="1:10" x14ac:dyDescent="0.25">
      <c r="A2804" s="63" t="s">
        <v>11486</v>
      </c>
      <c r="B2804" t="s">
        <v>11978</v>
      </c>
      <c r="C2804" t="s">
        <v>463</v>
      </c>
      <c r="D2804" t="s">
        <v>456</v>
      </c>
      <c r="G2804" t="s">
        <v>3871</v>
      </c>
      <c r="H2804" t="s">
        <v>2144</v>
      </c>
      <c r="I2804" t="s">
        <v>9337</v>
      </c>
      <c r="J2804">
        <v>0.41666666666666669</v>
      </c>
    </row>
    <row r="2805" spans="1:10" x14ac:dyDescent="0.25">
      <c r="A2805" s="63" t="s">
        <v>11487</v>
      </c>
      <c r="B2805" t="s">
        <v>16529</v>
      </c>
      <c r="C2805" t="s">
        <v>466</v>
      </c>
      <c r="D2805" t="s">
        <v>456</v>
      </c>
      <c r="G2805" t="s">
        <v>3880</v>
      </c>
      <c r="H2805" t="s">
        <v>2202</v>
      </c>
      <c r="I2805">
        <v>0.11306451612903226</v>
      </c>
      <c r="J2805">
        <v>0.49096774193548387</v>
      </c>
    </row>
    <row r="2806" spans="1:10" x14ac:dyDescent="0.25">
      <c r="A2806" s="63" t="s">
        <v>11488</v>
      </c>
      <c r="B2806" t="s">
        <v>11996</v>
      </c>
      <c r="C2806" t="s">
        <v>467</v>
      </c>
      <c r="D2806" t="s">
        <v>456</v>
      </c>
      <c r="G2806" t="s">
        <v>2544</v>
      </c>
      <c r="H2806" t="s">
        <v>2131</v>
      </c>
      <c r="I2806" t="s">
        <v>9337</v>
      </c>
      <c r="J2806">
        <v>0.14102564102564102</v>
      </c>
    </row>
    <row r="2807" spans="1:10" x14ac:dyDescent="0.25">
      <c r="A2807" s="63" t="s">
        <v>11489</v>
      </c>
      <c r="B2807" t="s">
        <v>11997</v>
      </c>
      <c r="C2807" t="s">
        <v>467</v>
      </c>
      <c r="D2807" t="s">
        <v>456</v>
      </c>
      <c r="G2807" t="s">
        <v>3881</v>
      </c>
      <c r="H2807" t="s">
        <v>2132</v>
      </c>
      <c r="I2807" t="s">
        <v>9337</v>
      </c>
      <c r="J2807">
        <v>0.14102564102564102</v>
      </c>
    </row>
    <row r="2808" spans="1:10" x14ac:dyDescent="0.25">
      <c r="A2808" s="63" t="s">
        <v>11490</v>
      </c>
      <c r="B2808" t="s">
        <v>11998</v>
      </c>
      <c r="C2808" t="s">
        <v>467</v>
      </c>
      <c r="D2808" t="s">
        <v>456</v>
      </c>
      <c r="G2808" t="s">
        <v>2545</v>
      </c>
      <c r="H2808" t="s">
        <v>2136</v>
      </c>
      <c r="I2808" t="s">
        <v>9337</v>
      </c>
      <c r="J2808">
        <v>0.23357664233576642</v>
      </c>
    </row>
    <row r="2809" spans="1:10" x14ac:dyDescent="0.25">
      <c r="A2809" s="63" t="s">
        <v>11491</v>
      </c>
      <c r="B2809" t="s">
        <v>11999</v>
      </c>
      <c r="C2809" t="s">
        <v>470</v>
      </c>
      <c r="D2809" t="s">
        <v>456</v>
      </c>
      <c r="G2809" t="s">
        <v>3882</v>
      </c>
      <c r="H2809" t="s">
        <v>2131</v>
      </c>
      <c r="I2809" t="s">
        <v>9337</v>
      </c>
      <c r="J2809">
        <v>0.12</v>
      </c>
    </row>
    <row r="2810" spans="1:10" x14ac:dyDescent="0.25">
      <c r="A2810" s="63" t="s">
        <v>11492</v>
      </c>
      <c r="B2810" t="s">
        <v>12000</v>
      </c>
      <c r="C2810" t="s">
        <v>470</v>
      </c>
      <c r="D2810" t="s">
        <v>456</v>
      </c>
      <c r="G2810" t="s">
        <v>2589</v>
      </c>
      <c r="H2810" t="s">
        <v>2132</v>
      </c>
      <c r="I2810" t="s">
        <v>9337</v>
      </c>
      <c r="J2810">
        <v>1</v>
      </c>
    </row>
    <row r="2811" spans="1:10" x14ac:dyDescent="0.25">
      <c r="A2811" s="63" t="s">
        <v>11493</v>
      </c>
      <c r="B2811" t="s">
        <v>12001</v>
      </c>
      <c r="C2811" t="s">
        <v>470</v>
      </c>
      <c r="D2811" t="s">
        <v>456</v>
      </c>
      <c r="G2811" t="s">
        <v>3883</v>
      </c>
      <c r="H2811" t="s">
        <v>2136</v>
      </c>
      <c r="I2811" t="s">
        <v>9337</v>
      </c>
      <c r="J2811">
        <v>0.49</v>
      </c>
    </row>
    <row r="2812" spans="1:10" x14ac:dyDescent="0.25">
      <c r="A2812" s="63" t="s">
        <v>11494</v>
      </c>
      <c r="B2812" t="s">
        <v>12002</v>
      </c>
      <c r="C2812" t="s">
        <v>470</v>
      </c>
      <c r="D2812" t="s">
        <v>456</v>
      </c>
      <c r="G2812" t="s">
        <v>2445</v>
      </c>
      <c r="H2812" t="s">
        <v>2138</v>
      </c>
      <c r="I2812" t="s">
        <v>9337</v>
      </c>
      <c r="J2812">
        <v>0.3</v>
      </c>
    </row>
    <row r="2813" spans="1:10" x14ac:dyDescent="0.25">
      <c r="A2813" s="63" t="s">
        <v>11495</v>
      </c>
      <c r="B2813" t="s">
        <v>12003</v>
      </c>
      <c r="C2813" t="s">
        <v>470</v>
      </c>
      <c r="D2813" t="s">
        <v>456</v>
      </c>
      <c r="G2813" t="s">
        <v>2786</v>
      </c>
      <c r="H2813" t="s">
        <v>2142</v>
      </c>
      <c r="I2813" t="s">
        <v>9337</v>
      </c>
      <c r="J2813">
        <v>0.44166666666666665</v>
      </c>
    </row>
    <row r="2814" spans="1:10" x14ac:dyDescent="0.25">
      <c r="A2814" s="63" t="s">
        <v>11496</v>
      </c>
      <c r="B2814" t="s">
        <v>12004</v>
      </c>
      <c r="C2814" t="s">
        <v>470</v>
      </c>
      <c r="D2814" t="s">
        <v>456</v>
      </c>
      <c r="G2814" t="s">
        <v>2787</v>
      </c>
      <c r="H2814" t="s">
        <v>2144</v>
      </c>
      <c r="I2814" t="s">
        <v>9337</v>
      </c>
      <c r="J2814">
        <v>0</v>
      </c>
    </row>
    <row r="2815" spans="1:10" x14ac:dyDescent="0.25">
      <c r="A2815" s="63" t="s">
        <v>11497</v>
      </c>
      <c r="B2815" t="s">
        <v>12005</v>
      </c>
      <c r="C2815" t="s">
        <v>470</v>
      </c>
      <c r="D2815" t="s">
        <v>456</v>
      </c>
      <c r="G2815" t="s">
        <v>2784</v>
      </c>
      <c r="H2815" t="s">
        <v>2146</v>
      </c>
      <c r="I2815" t="s">
        <v>9337</v>
      </c>
      <c r="J2815">
        <v>0.50805429864253393</v>
      </c>
    </row>
    <row r="2816" spans="1:10" x14ac:dyDescent="0.25">
      <c r="A2816" s="63" t="s">
        <v>11498</v>
      </c>
      <c r="B2816" t="s">
        <v>12006</v>
      </c>
      <c r="C2816" t="s">
        <v>470</v>
      </c>
      <c r="D2816" t="s">
        <v>456</v>
      </c>
      <c r="G2816" t="s">
        <v>2785</v>
      </c>
      <c r="H2816" t="s">
        <v>2148</v>
      </c>
      <c r="I2816" t="s">
        <v>9337</v>
      </c>
      <c r="J2816">
        <v>0</v>
      </c>
    </row>
    <row r="2817" spans="1:10" x14ac:dyDescent="0.25">
      <c r="A2817" s="63" t="s">
        <v>11499</v>
      </c>
      <c r="B2817" t="s">
        <v>12007</v>
      </c>
      <c r="C2817" t="s">
        <v>471</v>
      </c>
      <c r="D2817" t="s">
        <v>456</v>
      </c>
      <c r="G2817" t="s">
        <v>2555</v>
      </c>
      <c r="H2817" t="s">
        <v>2131</v>
      </c>
      <c r="I2817" t="s">
        <v>9337</v>
      </c>
      <c r="J2817">
        <v>0.72413793103448276</v>
      </c>
    </row>
    <row r="2818" spans="1:10" x14ac:dyDescent="0.25">
      <c r="A2818" s="63" t="s">
        <v>11500</v>
      </c>
      <c r="B2818" t="s">
        <v>12008</v>
      </c>
      <c r="C2818" t="s">
        <v>471</v>
      </c>
      <c r="D2818" t="s">
        <v>456</v>
      </c>
      <c r="G2818" t="s">
        <v>2556</v>
      </c>
      <c r="H2818" t="s">
        <v>2132</v>
      </c>
      <c r="I2818" t="s">
        <v>9337</v>
      </c>
      <c r="J2818">
        <v>0.50431034482758619</v>
      </c>
    </row>
    <row r="2819" spans="1:10" x14ac:dyDescent="0.25">
      <c r="A2819" s="63" t="s">
        <v>11501</v>
      </c>
      <c r="B2819" t="s">
        <v>12009</v>
      </c>
      <c r="C2819" t="s">
        <v>471</v>
      </c>
      <c r="D2819" t="s">
        <v>456</v>
      </c>
      <c r="G2819" t="s">
        <v>3582</v>
      </c>
      <c r="H2819" t="s">
        <v>2136</v>
      </c>
      <c r="I2819" t="s">
        <v>9337</v>
      </c>
      <c r="J2819">
        <v>1</v>
      </c>
    </row>
    <row r="2820" spans="1:10" x14ac:dyDescent="0.25">
      <c r="A2820" s="63" t="s">
        <v>11502</v>
      </c>
      <c r="B2820" t="s">
        <v>12010</v>
      </c>
      <c r="C2820" t="s">
        <v>472</v>
      </c>
      <c r="D2820" t="s">
        <v>456</v>
      </c>
      <c r="G2820" t="s">
        <v>3077</v>
      </c>
      <c r="H2820" t="s">
        <v>2131</v>
      </c>
      <c r="I2820" t="s">
        <v>9337</v>
      </c>
      <c r="J2820">
        <v>0.3</v>
      </c>
    </row>
    <row r="2821" spans="1:10" x14ac:dyDescent="0.25">
      <c r="A2821" s="63" t="s">
        <v>11503</v>
      </c>
      <c r="B2821" t="s">
        <v>12011</v>
      </c>
      <c r="C2821" t="s">
        <v>472</v>
      </c>
      <c r="D2821" t="s">
        <v>456</v>
      </c>
      <c r="G2821" t="s">
        <v>3884</v>
      </c>
      <c r="H2821" t="s">
        <v>2132</v>
      </c>
      <c r="I2821" t="s">
        <v>9337</v>
      </c>
      <c r="J2821">
        <v>1</v>
      </c>
    </row>
    <row r="2822" spans="1:10" x14ac:dyDescent="0.25">
      <c r="A2822" s="63" t="s">
        <v>11504</v>
      </c>
      <c r="B2822" t="s">
        <v>12012</v>
      </c>
      <c r="C2822" t="s">
        <v>472</v>
      </c>
      <c r="D2822" t="s">
        <v>456</v>
      </c>
      <c r="G2822" t="s">
        <v>3885</v>
      </c>
      <c r="H2822" t="s">
        <v>2136</v>
      </c>
      <c r="I2822" t="s">
        <v>9337</v>
      </c>
      <c r="J2822">
        <v>0.5</v>
      </c>
    </row>
    <row r="2823" spans="1:10" x14ac:dyDescent="0.25">
      <c r="A2823" s="63" t="s">
        <v>11505</v>
      </c>
      <c r="B2823" t="s">
        <v>12013</v>
      </c>
      <c r="C2823" t="s">
        <v>472</v>
      </c>
      <c r="D2823" t="s">
        <v>456</v>
      </c>
      <c r="G2823" t="s">
        <v>3886</v>
      </c>
      <c r="H2823" t="s">
        <v>2138</v>
      </c>
      <c r="I2823" t="s">
        <v>9337</v>
      </c>
      <c r="J2823">
        <v>0.5</v>
      </c>
    </row>
    <row r="2824" spans="1:10" x14ac:dyDescent="0.25">
      <c r="A2824" s="63" t="s">
        <v>11506</v>
      </c>
      <c r="B2824" t="s">
        <v>12014</v>
      </c>
      <c r="C2824" t="s">
        <v>472</v>
      </c>
      <c r="D2824" t="s">
        <v>456</v>
      </c>
      <c r="G2824" t="s">
        <v>3887</v>
      </c>
      <c r="H2824" t="s">
        <v>2140</v>
      </c>
      <c r="I2824" t="s">
        <v>9337</v>
      </c>
      <c r="J2824">
        <v>0.58333333333333337</v>
      </c>
    </row>
    <row r="2825" spans="1:10" x14ac:dyDescent="0.25">
      <c r="A2825" s="63" t="s">
        <v>11507</v>
      </c>
      <c r="B2825" t="s">
        <v>12015</v>
      </c>
      <c r="C2825" t="s">
        <v>472</v>
      </c>
      <c r="D2825" t="s">
        <v>456</v>
      </c>
      <c r="G2825" t="s">
        <v>3888</v>
      </c>
      <c r="H2825" t="s">
        <v>2202</v>
      </c>
      <c r="I2825" t="s">
        <v>9337</v>
      </c>
      <c r="J2825">
        <v>0.41666666666666669</v>
      </c>
    </row>
    <row r="2826" spans="1:10" x14ac:dyDescent="0.25">
      <c r="A2826" s="63" t="s">
        <v>11508</v>
      </c>
      <c r="B2826" t="s">
        <v>12016</v>
      </c>
      <c r="C2826" t="s">
        <v>472</v>
      </c>
      <c r="D2826" t="s">
        <v>456</v>
      </c>
      <c r="G2826" t="s">
        <v>3889</v>
      </c>
      <c r="H2826" t="s">
        <v>2142</v>
      </c>
      <c r="I2826" t="s">
        <v>9337</v>
      </c>
      <c r="J2826">
        <v>0.47619047619047616</v>
      </c>
    </row>
    <row r="2827" spans="1:10" x14ac:dyDescent="0.25">
      <c r="A2827" s="63" t="s">
        <v>11509</v>
      </c>
      <c r="B2827" t="s">
        <v>12017</v>
      </c>
      <c r="C2827" t="s">
        <v>472</v>
      </c>
      <c r="D2827" t="s">
        <v>456</v>
      </c>
      <c r="G2827" t="s">
        <v>3890</v>
      </c>
      <c r="H2827" t="s">
        <v>2144</v>
      </c>
      <c r="I2827" t="s">
        <v>9337</v>
      </c>
      <c r="J2827">
        <v>0.58333333333333337</v>
      </c>
    </row>
    <row r="2828" spans="1:10" x14ac:dyDescent="0.25">
      <c r="A2828" s="63" t="s">
        <v>11510</v>
      </c>
      <c r="B2828" t="s">
        <v>12018</v>
      </c>
      <c r="C2828" t="s">
        <v>473</v>
      </c>
      <c r="D2828" t="s">
        <v>456</v>
      </c>
      <c r="G2828" t="s">
        <v>3891</v>
      </c>
      <c r="H2828" t="s">
        <v>2131</v>
      </c>
      <c r="I2828" t="s">
        <v>9337</v>
      </c>
      <c r="J2828">
        <v>0.5</v>
      </c>
    </row>
    <row r="2829" spans="1:10" x14ac:dyDescent="0.25">
      <c r="A2829" s="63" t="s">
        <v>11511</v>
      </c>
      <c r="B2829" t="s">
        <v>12019</v>
      </c>
      <c r="C2829" t="s">
        <v>473</v>
      </c>
      <c r="D2829" t="s">
        <v>456</v>
      </c>
      <c r="G2829" t="s">
        <v>3892</v>
      </c>
      <c r="H2829" t="s">
        <v>2132</v>
      </c>
      <c r="I2829" t="s">
        <v>9337</v>
      </c>
      <c r="J2829">
        <v>0.5</v>
      </c>
    </row>
    <row r="2830" spans="1:10" x14ac:dyDescent="0.25">
      <c r="A2830" s="63" t="s">
        <v>11512</v>
      </c>
      <c r="B2830" t="s">
        <v>12020</v>
      </c>
      <c r="C2830" t="s">
        <v>473</v>
      </c>
      <c r="D2830" t="s">
        <v>456</v>
      </c>
      <c r="G2830" t="s">
        <v>3893</v>
      </c>
      <c r="H2830" t="s">
        <v>2136</v>
      </c>
      <c r="I2830" t="s">
        <v>9337</v>
      </c>
      <c r="J2830">
        <v>1</v>
      </c>
    </row>
    <row r="2831" spans="1:10" x14ac:dyDescent="0.25">
      <c r="A2831" s="63" t="s">
        <v>11513</v>
      </c>
      <c r="B2831" t="s">
        <v>12021</v>
      </c>
      <c r="C2831" t="s">
        <v>473</v>
      </c>
      <c r="D2831" t="s">
        <v>456</v>
      </c>
      <c r="G2831" t="s">
        <v>3891</v>
      </c>
      <c r="H2831" t="s">
        <v>2138</v>
      </c>
      <c r="I2831" t="s">
        <v>9337</v>
      </c>
      <c r="J2831">
        <v>0.24464285714285713</v>
      </c>
    </row>
    <row r="2832" spans="1:10" x14ac:dyDescent="0.25">
      <c r="A2832" s="63" t="s">
        <v>11514</v>
      </c>
      <c r="B2832" t="s">
        <v>12022</v>
      </c>
      <c r="C2832" t="s">
        <v>473</v>
      </c>
      <c r="D2832" t="s">
        <v>456</v>
      </c>
      <c r="G2832" t="s">
        <v>3894</v>
      </c>
      <c r="H2832" t="s">
        <v>2140</v>
      </c>
      <c r="I2832" t="s">
        <v>9337</v>
      </c>
      <c r="J2832">
        <v>0.24464285714285713</v>
      </c>
    </row>
    <row r="2833" spans="1:10" x14ac:dyDescent="0.25">
      <c r="A2833" s="63" t="s">
        <v>11515</v>
      </c>
      <c r="B2833" t="s">
        <v>12023</v>
      </c>
      <c r="C2833" t="s">
        <v>473</v>
      </c>
      <c r="D2833" t="s">
        <v>456</v>
      </c>
      <c r="G2833" t="s">
        <v>3895</v>
      </c>
      <c r="H2833" t="s">
        <v>2202</v>
      </c>
      <c r="I2833" t="s">
        <v>9337</v>
      </c>
      <c r="J2833">
        <v>1</v>
      </c>
    </row>
    <row r="2834" spans="1:10" x14ac:dyDescent="0.25">
      <c r="A2834" s="63" t="s">
        <v>11516</v>
      </c>
      <c r="B2834" t="s">
        <v>12024</v>
      </c>
      <c r="C2834" t="s">
        <v>473</v>
      </c>
      <c r="D2834" t="s">
        <v>456</v>
      </c>
      <c r="G2834" t="s">
        <v>3891</v>
      </c>
      <c r="H2834" t="s">
        <v>2142</v>
      </c>
      <c r="I2834" t="s">
        <v>9337</v>
      </c>
      <c r="J2834">
        <v>0.5</v>
      </c>
    </row>
    <row r="2835" spans="1:10" x14ac:dyDescent="0.25">
      <c r="A2835" s="63" t="s">
        <v>11517</v>
      </c>
      <c r="B2835" t="s">
        <v>12025</v>
      </c>
      <c r="C2835" t="s">
        <v>473</v>
      </c>
      <c r="D2835" t="s">
        <v>456</v>
      </c>
      <c r="G2835" t="s">
        <v>3896</v>
      </c>
      <c r="H2835" t="s">
        <v>2144</v>
      </c>
      <c r="I2835" t="s">
        <v>9337</v>
      </c>
      <c r="J2835">
        <v>0.5</v>
      </c>
    </row>
    <row r="2836" spans="1:10" x14ac:dyDescent="0.25">
      <c r="A2836" s="63" t="s">
        <v>11518</v>
      </c>
      <c r="B2836" t="s">
        <v>12026</v>
      </c>
      <c r="C2836" t="s">
        <v>473</v>
      </c>
      <c r="D2836" t="s">
        <v>456</v>
      </c>
      <c r="G2836" t="s">
        <v>3897</v>
      </c>
      <c r="H2836" t="s">
        <v>2317</v>
      </c>
      <c r="I2836" t="s">
        <v>9337</v>
      </c>
      <c r="J2836">
        <v>1</v>
      </c>
    </row>
    <row r="2837" spans="1:10" x14ac:dyDescent="0.25">
      <c r="A2837" s="63" t="s">
        <v>11519</v>
      </c>
      <c r="B2837" t="s">
        <v>12027</v>
      </c>
      <c r="C2837" t="s">
        <v>473</v>
      </c>
      <c r="D2837" t="s">
        <v>456</v>
      </c>
      <c r="G2837" t="s">
        <v>3891</v>
      </c>
      <c r="H2837" t="s">
        <v>2146</v>
      </c>
      <c r="I2837" t="s">
        <v>9337</v>
      </c>
      <c r="J2837">
        <v>0.5</v>
      </c>
    </row>
    <row r="2838" spans="1:10" x14ac:dyDescent="0.25">
      <c r="A2838" s="63" t="s">
        <v>11520</v>
      </c>
      <c r="B2838" t="s">
        <v>12028</v>
      </c>
      <c r="C2838" t="s">
        <v>473</v>
      </c>
      <c r="D2838" t="s">
        <v>456</v>
      </c>
      <c r="G2838" t="s">
        <v>3898</v>
      </c>
      <c r="H2838" t="s">
        <v>2148</v>
      </c>
      <c r="I2838" t="s">
        <v>9337</v>
      </c>
      <c r="J2838">
        <v>0.5</v>
      </c>
    </row>
    <row r="2839" spans="1:10" x14ac:dyDescent="0.25">
      <c r="A2839" s="63" t="s">
        <v>11521</v>
      </c>
      <c r="B2839" t="s">
        <v>12029</v>
      </c>
      <c r="C2839" t="s">
        <v>473</v>
      </c>
      <c r="D2839" t="s">
        <v>456</v>
      </c>
      <c r="G2839" t="s">
        <v>3899</v>
      </c>
      <c r="H2839" t="s">
        <v>4416</v>
      </c>
      <c r="I2839" t="s">
        <v>9337</v>
      </c>
      <c r="J2839">
        <v>1</v>
      </c>
    </row>
    <row r="2840" spans="1:10" x14ac:dyDescent="0.25">
      <c r="A2840" s="63" t="s">
        <v>11522</v>
      </c>
      <c r="B2840" t="s">
        <v>12030</v>
      </c>
      <c r="C2840" t="s">
        <v>473</v>
      </c>
      <c r="D2840" t="s">
        <v>456</v>
      </c>
      <c r="G2840" t="s">
        <v>3891</v>
      </c>
      <c r="H2840" t="s">
        <v>2150</v>
      </c>
      <c r="I2840" t="s">
        <v>9337</v>
      </c>
      <c r="J2840">
        <v>1</v>
      </c>
    </row>
    <row r="2841" spans="1:10" x14ac:dyDescent="0.25">
      <c r="A2841" s="63" t="s">
        <v>11523</v>
      </c>
      <c r="B2841" t="s">
        <v>12031</v>
      </c>
      <c r="C2841" t="s">
        <v>473</v>
      </c>
      <c r="D2841" t="s">
        <v>456</v>
      </c>
      <c r="G2841" t="s">
        <v>3900</v>
      </c>
      <c r="H2841" t="s">
        <v>2151</v>
      </c>
      <c r="I2841" t="s">
        <v>9337</v>
      </c>
      <c r="J2841">
        <v>0.42105263157894735</v>
      </c>
    </row>
    <row r="2842" spans="1:10" x14ac:dyDescent="0.25">
      <c r="A2842" s="63" t="s">
        <v>11524</v>
      </c>
      <c r="B2842" t="s">
        <v>12032</v>
      </c>
      <c r="C2842" t="s">
        <v>473</v>
      </c>
      <c r="D2842" t="s">
        <v>456</v>
      </c>
      <c r="G2842" t="s">
        <v>3901</v>
      </c>
      <c r="H2842" t="s">
        <v>4426</v>
      </c>
      <c r="I2842" t="s">
        <v>9337</v>
      </c>
      <c r="J2842">
        <v>1</v>
      </c>
    </row>
    <row r="2843" spans="1:10" x14ac:dyDescent="0.25">
      <c r="A2843" s="63" t="s">
        <v>11525</v>
      </c>
      <c r="B2843" t="s">
        <v>12033</v>
      </c>
      <c r="C2843" t="s">
        <v>473</v>
      </c>
      <c r="D2843" t="s">
        <v>456</v>
      </c>
      <c r="G2843" t="s">
        <v>3891</v>
      </c>
      <c r="H2843" t="s">
        <v>2152</v>
      </c>
      <c r="I2843" t="s">
        <v>9337</v>
      </c>
      <c r="J2843">
        <v>1</v>
      </c>
    </row>
    <row r="2844" spans="1:10" x14ac:dyDescent="0.25">
      <c r="A2844" s="63" t="s">
        <v>11526</v>
      </c>
      <c r="B2844" t="s">
        <v>12034</v>
      </c>
      <c r="C2844" t="s">
        <v>473</v>
      </c>
      <c r="D2844" t="s">
        <v>456</v>
      </c>
      <c r="G2844" t="s">
        <v>3902</v>
      </c>
      <c r="H2844" t="s">
        <v>2154</v>
      </c>
      <c r="I2844" t="s">
        <v>9337</v>
      </c>
      <c r="J2844">
        <v>1</v>
      </c>
    </row>
    <row r="2845" spans="1:10" x14ac:dyDescent="0.25">
      <c r="A2845" s="63" t="s">
        <v>11527</v>
      </c>
      <c r="B2845" t="s">
        <v>12035</v>
      </c>
      <c r="C2845" t="s">
        <v>473</v>
      </c>
      <c r="D2845" t="s">
        <v>456</v>
      </c>
      <c r="G2845" t="s">
        <v>3903</v>
      </c>
      <c r="H2845" t="s">
        <v>4419</v>
      </c>
      <c r="I2845" t="s">
        <v>9337</v>
      </c>
      <c r="J2845">
        <v>1</v>
      </c>
    </row>
    <row r="2846" spans="1:10" x14ac:dyDescent="0.25">
      <c r="A2846" s="63" t="s">
        <v>11528</v>
      </c>
      <c r="B2846" t="s">
        <v>12036</v>
      </c>
      <c r="C2846" t="s">
        <v>473</v>
      </c>
      <c r="D2846" t="s">
        <v>456</v>
      </c>
      <c r="G2846" t="s">
        <v>3891</v>
      </c>
      <c r="H2846" t="s">
        <v>2156</v>
      </c>
      <c r="I2846" t="s">
        <v>9337</v>
      </c>
      <c r="J2846">
        <v>1</v>
      </c>
    </row>
    <row r="2847" spans="1:10" x14ac:dyDescent="0.25">
      <c r="A2847" s="63" t="s">
        <v>11529</v>
      </c>
      <c r="B2847" t="s">
        <v>12037</v>
      </c>
      <c r="C2847" t="s">
        <v>473</v>
      </c>
      <c r="D2847" t="s">
        <v>456</v>
      </c>
      <c r="G2847" t="s">
        <v>3904</v>
      </c>
      <c r="H2847" t="s">
        <v>2157</v>
      </c>
      <c r="I2847" t="s">
        <v>9337</v>
      </c>
      <c r="J2847">
        <v>1</v>
      </c>
    </row>
    <row r="2848" spans="1:10" x14ac:dyDescent="0.25">
      <c r="A2848" s="63" t="s">
        <v>11530</v>
      </c>
      <c r="B2848" t="s">
        <v>12038</v>
      </c>
      <c r="C2848" t="s">
        <v>473</v>
      </c>
      <c r="D2848" t="s">
        <v>456</v>
      </c>
      <c r="G2848" t="s">
        <v>3905</v>
      </c>
      <c r="H2848" t="s">
        <v>4420</v>
      </c>
      <c r="I2848" t="s">
        <v>9337</v>
      </c>
      <c r="J2848">
        <v>1</v>
      </c>
    </row>
    <row r="2849" spans="1:10" x14ac:dyDescent="0.25">
      <c r="A2849" s="63" t="s">
        <v>11531</v>
      </c>
      <c r="B2849" t="s">
        <v>12386</v>
      </c>
      <c r="C2849" t="s">
        <v>604</v>
      </c>
      <c r="D2849" t="s">
        <v>598</v>
      </c>
      <c r="G2849" t="e">
        <v>#N/A</v>
      </c>
      <c r="H2849" t="e">
        <v>#N/A</v>
      </c>
      <c r="I2849" t="s">
        <v>9337</v>
      </c>
      <c r="J2849">
        <v>0.25862068965517199</v>
      </c>
    </row>
    <row r="2850" spans="1:10" x14ac:dyDescent="0.25">
      <c r="A2850" s="63" t="s">
        <v>11532</v>
      </c>
      <c r="B2850" t="s">
        <v>12463</v>
      </c>
      <c r="C2850" t="s">
        <v>616</v>
      </c>
      <c r="D2850" t="s">
        <v>598</v>
      </c>
      <c r="G2850" t="e">
        <v>#N/A</v>
      </c>
      <c r="H2850" t="e">
        <v>#N/A</v>
      </c>
      <c r="I2850" t="s">
        <v>9337</v>
      </c>
      <c r="J2850">
        <v>0</v>
      </c>
    </row>
    <row r="2851" spans="1:10" x14ac:dyDescent="0.25">
      <c r="A2851" s="63" t="s">
        <v>11533</v>
      </c>
      <c r="B2851" t="s">
        <v>12464</v>
      </c>
      <c r="C2851" t="s">
        <v>616</v>
      </c>
      <c r="D2851" t="s">
        <v>598</v>
      </c>
      <c r="G2851" t="e">
        <v>#N/A</v>
      </c>
      <c r="H2851" t="e">
        <v>#N/A</v>
      </c>
      <c r="I2851" t="s">
        <v>9337</v>
      </c>
      <c r="J2851">
        <v>0</v>
      </c>
    </row>
    <row r="2852" spans="1:10" x14ac:dyDescent="0.25">
      <c r="A2852" s="63" t="s">
        <v>11534</v>
      </c>
      <c r="B2852" t="s">
        <v>12465</v>
      </c>
      <c r="C2852" t="s">
        <v>616</v>
      </c>
      <c r="D2852" t="s">
        <v>598</v>
      </c>
      <c r="G2852" t="e">
        <v>#N/A</v>
      </c>
      <c r="H2852" t="e">
        <v>#N/A</v>
      </c>
      <c r="I2852" t="s">
        <v>9337</v>
      </c>
      <c r="J2852">
        <v>0</v>
      </c>
    </row>
    <row r="2853" spans="1:10" x14ac:dyDescent="0.25">
      <c r="A2853" s="63" t="s">
        <v>11535</v>
      </c>
      <c r="B2853" t="s">
        <v>13892</v>
      </c>
      <c r="C2853" t="s">
        <v>1631</v>
      </c>
      <c r="D2853" t="s">
        <v>1632</v>
      </c>
      <c r="G2853" t="s">
        <v>10016</v>
      </c>
      <c r="H2853" t="s">
        <v>2292</v>
      </c>
      <c r="I2853" t="s">
        <v>9337</v>
      </c>
      <c r="J2853">
        <v>0.16666666666666666</v>
      </c>
    </row>
    <row r="2854" spans="1:10" x14ac:dyDescent="0.25">
      <c r="A2854" s="63" t="s">
        <v>11536</v>
      </c>
      <c r="B2854" t="s">
        <v>10214</v>
      </c>
      <c r="C2854" t="s">
        <v>1643</v>
      </c>
      <c r="D2854" t="s">
        <v>1632</v>
      </c>
      <c r="G2854" t="s">
        <v>10211</v>
      </c>
      <c r="H2854" t="s">
        <v>2132</v>
      </c>
      <c r="I2854">
        <v>0.26742784314839696</v>
      </c>
      <c r="J2854">
        <v>0.39157133749161227</v>
      </c>
    </row>
    <row r="2855" spans="1:10" x14ac:dyDescent="0.25">
      <c r="A2855" s="63" t="s">
        <v>11537</v>
      </c>
      <c r="B2855" t="s">
        <v>10218</v>
      </c>
      <c r="C2855" t="s">
        <v>1643</v>
      </c>
      <c r="D2855" t="s">
        <v>1632</v>
      </c>
      <c r="G2855" t="s">
        <v>10215</v>
      </c>
      <c r="H2855" t="s">
        <v>2136</v>
      </c>
      <c r="I2855" t="s">
        <v>9337</v>
      </c>
      <c r="J2855">
        <v>0.4071566731141199</v>
      </c>
    </row>
    <row r="2856" spans="1:10" x14ac:dyDescent="0.25">
      <c r="A2856" s="63" t="s">
        <v>11538</v>
      </c>
      <c r="B2856" t="s">
        <v>10219</v>
      </c>
      <c r="C2856" t="s">
        <v>1643</v>
      </c>
      <c r="D2856" t="s">
        <v>1632</v>
      </c>
      <c r="G2856" t="s">
        <v>10220</v>
      </c>
      <c r="H2856" t="s">
        <v>2140</v>
      </c>
      <c r="I2856" t="s">
        <v>9337</v>
      </c>
      <c r="J2856">
        <v>0.16657883001581059</v>
      </c>
    </row>
    <row r="2857" spans="1:10" x14ac:dyDescent="0.25">
      <c r="A2857" s="63" t="s">
        <v>11539</v>
      </c>
      <c r="B2857" t="s">
        <v>10223</v>
      </c>
      <c r="C2857" t="s">
        <v>1643</v>
      </c>
      <c r="D2857" t="s">
        <v>1632</v>
      </c>
      <c r="G2857" t="s">
        <v>10224</v>
      </c>
      <c r="H2857" t="s">
        <v>2202</v>
      </c>
      <c r="I2857" t="s">
        <v>9337</v>
      </c>
      <c r="J2857">
        <v>0.53828624733475483</v>
      </c>
    </row>
    <row r="2858" spans="1:10" x14ac:dyDescent="0.25">
      <c r="A2858" s="63" t="s">
        <v>11540</v>
      </c>
      <c r="B2858" t="s">
        <v>13903</v>
      </c>
      <c r="C2858" t="s">
        <v>1649</v>
      </c>
      <c r="D2858" t="s">
        <v>1632</v>
      </c>
      <c r="G2858" t="s">
        <v>10019</v>
      </c>
      <c r="H2858" t="s">
        <v>4432</v>
      </c>
      <c r="I2858">
        <v>0</v>
      </c>
      <c r="J2858">
        <v>0.41727672035139091</v>
      </c>
    </row>
    <row r="2859" spans="1:10" x14ac:dyDescent="0.25">
      <c r="A2859" s="63" t="s">
        <v>11541</v>
      </c>
      <c r="B2859" t="s">
        <v>13904</v>
      </c>
      <c r="C2859" t="s">
        <v>1649</v>
      </c>
      <c r="D2859" t="s">
        <v>1632</v>
      </c>
      <c r="G2859" t="s">
        <v>10023</v>
      </c>
      <c r="H2859" t="s">
        <v>4466</v>
      </c>
      <c r="I2859">
        <v>0</v>
      </c>
      <c r="J2859">
        <v>0.46323723185579507</v>
      </c>
    </row>
    <row r="2860" spans="1:10" x14ac:dyDescent="0.25">
      <c r="A2860" s="63" t="s">
        <v>11542</v>
      </c>
      <c r="B2860" t="s">
        <v>13905</v>
      </c>
      <c r="C2860" t="s">
        <v>1649</v>
      </c>
      <c r="D2860" t="s">
        <v>1632</v>
      </c>
      <c r="G2860" t="s">
        <v>10026</v>
      </c>
      <c r="H2860" t="s">
        <v>10025</v>
      </c>
      <c r="I2860">
        <v>0</v>
      </c>
      <c r="J2860">
        <v>0.30754651964162644</v>
      </c>
    </row>
    <row r="2861" spans="1:10" x14ac:dyDescent="0.25">
      <c r="A2861" s="63" t="s">
        <v>11543</v>
      </c>
      <c r="B2861" t="s">
        <v>13918</v>
      </c>
      <c r="C2861" t="s">
        <v>1657</v>
      </c>
      <c r="D2861" t="s">
        <v>1632</v>
      </c>
      <c r="G2861" t="s">
        <v>10038</v>
      </c>
      <c r="H2861" t="s">
        <v>2202</v>
      </c>
      <c r="I2861" t="s">
        <v>9337</v>
      </c>
      <c r="J2861">
        <v>0</v>
      </c>
    </row>
    <row r="2862" spans="1:10" x14ac:dyDescent="0.25">
      <c r="A2862" s="63" t="s">
        <v>11544</v>
      </c>
      <c r="B2862" t="s">
        <v>10919</v>
      </c>
      <c r="C2862" t="s">
        <v>1679</v>
      </c>
      <c r="D2862" t="s">
        <v>1672</v>
      </c>
      <c r="G2862" t="s">
        <v>2392</v>
      </c>
      <c r="H2862" t="s">
        <v>2150</v>
      </c>
      <c r="I2862" t="s">
        <v>9337</v>
      </c>
      <c r="J2862">
        <v>0</v>
      </c>
    </row>
    <row r="2863" spans="1:10" x14ac:dyDescent="0.25">
      <c r="A2863" s="63" t="s">
        <v>11545</v>
      </c>
      <c r="B2863" t="s">
        <v>10920</v>
      </c>
      <c r="C2863" t="s">
        <v>1679</v>
      </c>
      <c r="D2863" t="s">
        <v>1672</v>
      </c>
      <c r="G2863" t="s">
        <v>2395</v>
      </c>
      <c r="H2863" t="s">
        <v>2151</v>
      </c>
      <c r="I2863" t="s">
        <v>9337</v>
      </c>
      <c r="J2863">
        <v>0</v>
      </c>
    </row>
    <row r="2864" spans="1:10" x14ac:dyDescent="0.25">
      <c r="A2864" s="63" t="s">
        <v>11546</v>
      </c>
      <c r="B2864" t="s">
        <v>13364</v>
      </c>
      <c r="C2864" t="s">
        <v>1670</v>
      </c>
      <c r="D2864" t="s">
        <v>1659</v>
      </c>
      <c r="G2864" t="s">
        <v>2274</v>
      </c>
      <c r="H2864" t="s">
        <v>2131</v>
      </c>
      <c r="I2864" t="s">
        <v>9337</v>
      </c>
      <c r="J2864">
        <v>0</v>
      </c>
    </row>
    <row r="2865" spans="1:10" x14ac:dyDescent="0.25">
      <c r="A2865" s="63" t="s">
        <v>11547</v>
      </c>
      <c r="B2865" t="s">
        <v>13365</v>
      </c>
      <c r="C2865" t="s">
        <v>1670</v>
      </c>
      <c r="D2865" t="s">
        <v>1659</v>
      </c>
      <c r="G2865" t="s">
        <v>2277</v>
      </c>
      <c r="H2865" t="s">
        <v>2132</v>
      </c>
      <c r="I2865" t="s">
        <v>9337</v>
      </c>
      <c r="J2865">
        <v>0</v>
      </c>
    </row>
    <row r="2866" spans="1:10" x14ac:dyDescent="0.25">
      <c r="A2866" s="63" t="s">
        <v>11548</v>
      </c>
      <c r="B2866" t="s">
        <v>13366</v>
      </c>
      <c r="C2866" t="s">
        <v>1670</v>
      </c>
      <c r="D2866" t="s">
        <v>1659</v>
      </c>
      <c r="G2866" t="s">
        <v>2280</v>
      </c>
      <c r="H2866" t="s">
        <v>2136</v>
      </c>
      <c r="I2866" t="s">
        <v>9337</v>
      </c>
      <c r="J2866">
        <v>0</v>
      </c>
    </row>
    <row r="2867" spans="1:10" x14ac:dyDescent="0.25">
      <c r="A2867" s="63" t="s">
        <v>11549</v>
      </c>
      <c r="B2867" t="s">
        <v>13367</v>
      </c>
      <c r="C2867" t="s">
        <v>1670</v>
      </c>
      <c r="D2867" t="s">
        <v>1659</v>
      </c>
      <c r="G2867" t="s">
        <v>2283</v>
      </c>
      <c r="H2867" t="s">
        <v>2138</v>
      </c>
      <c r="I2867" t="s">
        <v>9337</v>
      </c>
      <c r="J2867">
        <v>0</v>
      </c>
    </row>
    <row r="2868" spans="1:10" x14ac:dyDescent="0.25">
      <c r="A2868" s="63" t="s">
        <v>11550</v>
      </c>
      <c r="B2868" t="s">
        <v>13368</v>
      </c>
      <c r="C2868" t="s">
        <v>1670</v>
      </c>
      <c r="D2868" t="s">
        <v>1659</v>
      </c>
      <c r="G2868" t="s">
        <v>2286</v>
      </c>
      <c r="H2868" t="s">
        <v>2140</v>
      </c>
      <c r="I2868" t="s">
        <v>9337</v>
      </c>
      <c r="J2868">
        <v>0</v>
      </c>
    </row>
    <row r="2869" spans="1:10" x14ac:dyDescent="0.25">
      <c r="A2869" s="63" t="s">
        <v>11551</v>
      </c>
      <c r="B2869" t="s">
        <v>13369</v>
      </c>
      <c r="C2869" t="s">
        <v>1670</v>
      </c>
      <c r="D2869" t="s">
        <v>1659</v>
      </c>
      <c r="G2869" t="s">
        <v>2289</v>
      </c>
      <c r="H2869" t="s">
        <v>2202</v>
      </c>
      <c r="I2869" t="s">
        <v>9337</v>
      </c>
      <c r="J2869">
        <v>0</v>
      </c>
    </row>
    <row r="2870" spans="1:10" x14ac:dyDescent="0.25">
      <c r="A2870" s="63" t="s">
        <v>11552</v>
      </c>
      <c r="B2870" t="s">
        <v>13370</v>
      </c>
      <c r="C2870" t="s">
        <v>1670</v>
      </c>
      <c r="D2870" t="s">
        <v>1659</v>
      </c>
      <c r="G2870" t="s">
        <v>2293</v>
      </c>
      <c r="H2870" t="s">
        <v>2292</v>
      </c>
      <c r="I2870" t="s">
        <v>9337</v>
      </c>
      <c r="J2870">
        <v>0</v>
      </c>
    </row>
    <row r="2871" spans="1:10" x14ac:dyDescent="0.25">
      <c r="A2871" s="63" t="s">
        <v>11553</v>
      </c>
      <c r="B2871" t="s">
        <v>13679</v>
      </c>
      <c r="C2871" t="s">
        <v>1696</v>
      </c>
      <c r="D2871" t="s">
        <v>1685</v>
      </c>
      <c r="G2871" t="s">
        <v>9381</v>
      </c>
      <c r="H2871" t="s">
        <v>2131</v>
      </c>
      <c r="I2871" t="s">
        <v>9337</v>
      </c>
      <c r="J2871">
        <v>0.9</v>
      </c>
    </row>
    <row r="2872" spans="1:10" x14ac:dyDescent="0.25">
      <c r="A2872" s="63" t="s">
        <v>11554</v>
      </c>
      <c r="B2872" t="s">
        <v>13680</v>
      </c>
      <c r="C2872" t="s">
        <v>1696</v>
      </c>
      <c r="D2872" t="s">
        <v>1685</v>
      </c>
      <c r="G2872" t="s">
        <v>2590</v>
      </c>
      <c r="H2872" t="s">
        <v>2132</v>
      </c>
      <c r="I2872" t="s">
        <v>9337</v>
      </c>
      <c r="J2872">
        <v>0.1</v>
      </c>
    </row>
    <row r="2873" spans="1:10" x14ac:dyDescent="0.25">
      <c r="A2873" s="63" t="s">
        <v>11555</v>
      </c>
      <c r="B2873" t="s">
        <v>13746</v>
      </c>
      <c r="C2873" t="s">
        <v>655</v>
      </c>
      <c r="D2873" t="s">
        <v>645</v>
      </c>
      <c r="G2873" t="s">
        <v>9741</v>
      </c>
      <c r="H2873" t="s">
        <v>4422</v>
      </c>
      <c r="I2873">
        <v>0.27479999999999999</v>
      </c>
      <c r="J2873">
        <v>1</v>
      </c>
    </row>
    <row r="2874" spans="1:10" x14ac:dyDescent="0.25">
      <c r="A2874" s="63" t="s">
        <v>11556</v>
      </c>
      <c r="B2874" t="s">
        <v>13747</v>
      </c>
      <c r="C2874" t="s">
        <v>655</v>
      </c>
      <c r="D2874" t="s">
        <v>645</v>
      </c>
      <c r="G2874" t="s">
        <v>9743</v>
      </c>
      <c r="H2874" t="s">
        <v>9742</v>
      </c>
      <c r="I2874">
        <v>0.27479999999999999</v>
      </c>
      <c r="J2874">
        <v>0</v>
      </c>
    </row>
    <row r="2875" spans="1:10" x14ac:dyDescent="0.25">
      <c r="A2875" s="63" t="s">
        <v>11557</v>
      </c>
      <c r="B2875" t="s">
        <v>13748</v>
      </c>
      <c r="C2875" t="s">
        <v>655</v>
      </c>
      <c r="D2875" t="s">
        <v>645</v>
      </c>
      <c r="G2875" t="s">
        <v>9745</v>
      </c>
      <c r="H2875" t="s">
        <v>9744</v>
      </c>
      <c r="I2875" t="s">
        <v>9337</v>
      </c>
      <c r="J2875">
        <v>1</v>
      </c>
    </row>
    <row r="2876" spans="1:10" x14ac:dyDescent="0.25">
      <c r="A2876" s="63" t="s">
        <v>11558</v>
      </c>
      <c r="B2876" t="s">
        <v>13749</v>
      </c>
      <c r="C2876" t="s">
        <v>655</v>
      </c>
      <c r="D2876" t="s">
        <v>645</v>
      </c>
      <c r="G2876" t="s">
        <v>9746</v>
      </c>
      <c r="H2876" t="s">
        <v>4423</v>
      </c>
      <c r="I2876" t="s">
        <v>9337</v>
      </c>
      <c r="J2876">
        <v>0.65359999999999996</v>
      </c>
    </row>
    <row r="2877" spans="1:10" x14ac:dyDescent="0.25">
      <c r="A2877" s="63" t="s">
        <v>11559</v>
      </c>
      <c r="B2877" t="s">
        <v>13750</v>
      </c>
      <c r="C2877" t="s">
        <v>655</v>
      </c>
      <c r="D2877" t="s">
        <v>645</v>
      </c>
      <c r="G2877" t="s">
        <v>2670</v>
      </c>
      <c r="H2877" t="s">
        <v>4424</v>
      </c>
      <c r="I2877" t="s">
        <v>9337</v>
      </c>
      <c r="J2877">
        <v>0.65359999999999996</v>
      </c>
    </row>
    <row r="2878" spans="1:10" x14ac:dyDescent="0.25">
      <c r="A2878" s="63" t="s">
        <v>11560</v>
      </c>
      <c r="B2878" t="s">
        <v>13751</v>
      </c>
      <c r="C2878" t="s">
        <v>655</v>
      </c>
      <c r="D2878" t="s">
        <v>645</v>
      </c>
      <c r="G2878" t="s">
        <v>9748</v>
      </c>
      <c r="H2878" t="s">
        <v>4427</v>
      </c>
      <c r="I2878" t="s">
        <v>9337</v>
      </c>
      <c r="J2878">
        <v>0.36609449999999999</v>
      </c>
    </row>
    <row r="2879" spans="1:10" x14ac:dyDescent="0.25">
      <c r="A2879" s="63" t="s">
        <v>11561</v>
      </c>
      <c r="B2879" t="s">
        <v>16530</v>
      </c>
      <c r="C2879" t="s">
        <v>655</v>
      </c>
      <c r="D2879" t="s">
        <v>645</v>
      </c>
      <c r="G2879" t="s">
        <v>9749</v>
      </c>
      <c r="H2879" t="s">
        <v>4428</v>
      </c>
      <c r="I2879" t="s">
        <v>9337</v>
      </c>
      <c r="J2879">
        <v>0.26560869565217393</v>
      </c>
    </row>
    <row r="2880" spans="1:10" x14ac:dyDescent="0.25">
      <c r="A2880" s="63" t="s">
        <v>11562</v>
      </c>
      <c r="B2880" t="s">
        <v>16531</v>
      </c>
      <c r="C2880" t="s">
        <v>655</v>
      </c>
      <c r="D2880" t="s">
        <v>645</v>
      </c>
      <c r="G2880" t="s">
        <v>9752</v>
      </c>
      <c r="H2880" t="s">
        <v>4429</v>
      </c>
      <c r="I2880" t="s">
        <v>9337</v>
      </c>
      <c r="J2880">
        <v>1.024</v>
      </c>
    </row>
    <row r="2881" spans="1:10" x14ac:dyDescent="0.25">
      <c r="A2881" s="63" t="s">
        <v>11563</v>
      </c>
      <c r="B2881" t="s">
        <v>12403</v>
      </c>
      <c r="C2881" t="s">
        <v>607</v>
      </c>
      <c r="D2881" t="s">
        <v>598</v>
      </c>
      <c r="G2881" t="s">
        <v>2517</v>
      </c>
      <c r="H2881" t="s">
        <v>2144</v>
      </c>
      <c r="I2881" t="s">
        <v>9337</v>
      </c>
      <c r="J2881">
        <v>0</v>
      </c>
    </row>
    <row r="2882" spans="1:10" x14ac:dyDescent="0.25">
      <c r="A2882" s="63" t="s">
        <v>11564</v>
      </c>
      <c r="B2882" t="s">
        <v>12404</v>
      </c>
      <c r="C2882" t="s">
        <v>607</v>
      </c>
      <c r="D2882" t="s">
        <v>598</v>
      </c>
      <c r="G2882" t="s">
        <v>2518</v>
      </c>
      <c r="H2882" t="s">
        <v>2146</v>
      </c>
      <c r="I2882" t="s">
        <v>9337</v>
      </c>
      <c r="J2882">
        <v>0</v>
      </c>
    </row>
    <row r="2883" spans="1:10" x14ac:dyDescent="0.25">
      <c r="A2883" s="63" t="s">
        <v>11565</v>
      </c>
      <c r="B2883" t="s">
        <v>12405</v>
      </c>
      <c r="C2883" t="s">
        <v>607</v>
      </c>
      <c r="D2883" t="s">
        <v>598</v>
      </c>
      <c r="G2883" t="s">
        <v>2519</v>
      </c>
      <c r="H2883" t="s">
        <v>2148</v>
      </c>
      <c r="I2883" t="s">
        <v>9337</v>
      </c>
      <c r="J2883">
        <v>0</v>
      </c>
    </row>
  </sheetData>
  <sheetProtection algorithmName="SHA-512" hashValue="3/Hu6Sepxom1bCKyJz60K4nF9wzL2F3cHm8opy76xfYnzv5ylX4VufcI6fhoHqCECzOVr9/y3oCBR0J2JrSfaw==" saltValue="TuoE7JQI5LAH4h1zJXXI3A==" spinCount="100000" sheet="1" objects="1" scenarios="1"/>
  <autoFilter ref="B1:J2883" xr:uid="{0ACD3BE1-0E4E-4E90-82E7-AD72007CA341}"/>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1" filterMode="1"/>
  <dimension ref="A1:AN617"/>
  <sheetViews>
    <sheetView workbookViewId="0">
      <selection activeCell="AO621" sqref="AO621"/>
    </sheetView>
  </sheetViews>
  <sheetFormatPr baseColWidth="10" defaultRowHeight="15" x14ac:dyDescent="0.25"/>
  <cols>
    <col min="1" max="2" width="15.7109375" customWidth="1"/>
    <col min="3" max="3" width="38.85546875" customWidth="1"/>
    <col min="4" max="7" width="0" hidden="1" customWidth="1"/>
    <col min="8" max="8" width="13.85546875" customWidth="1"/>
    <col min="9" max="9" width="20.7109375" customWidth="1"/>
    <col min="11" max="11" width="16.42578125" customWidth="1"/>
    <col min="13" max="13" width="26.42578125" customWidth="1"/>
    <col min="15" max="15" width="15.42578125" customWidth="1"/>
    <col min="17" max="17" width="14.85546875" customWidth="1"/>
    <col min="19" max="19" width="16.140625" customWidth="1"/>
    <col min="21" max="21" width="14" customWidth="1"/>
    <col min="23" max="23" width="18" customWidth="1"/>
    <col min="24" max="24" width="11.140625" customWidth="1"/>
    <col min="25" max="25" width="16.140625" customWidth="1"/>
    <col min="27" max="27" width="18.85546875" customWidth="1"/>
    <col min="28" max="28" width="17.5703125" customWidth="1"/>
    <col min="29" max="29" width="18.85546875" style="28" bestFit="1" customWidth="1"/>
    <col min="30" max="32" width="17.85546875" style="28" bestFit="1" customWidth="1"/>
    <col min="33" max="33" width="16.28515625" style="28" bestFit="1" customWidth="1"/>
    <col min="34" max="35" width="17.85546875" style="28" bestFit="1" customWidth="1"/>
    <col min="36" max="36" width="18.85546875" style="28" bestFit="1" customWidth="1"/>
    <col min="37" max="37" width="20.42578125" style="28" customWidth="1"/>
    <col min="38" max="38" width="11.85546875" bestFit="1" customWidth="1"/>
  </cols>
  <sheetData>
    <row r="1" spans="1:40" x14ac:dyDescent="0.25">
      <c r="A1">
        <v>1</v>
      </c>
      <c r="B1">
        <v>2</v>
      </c>
      <c r="C1">
        <v>3</v>
      </c>
      <c r="D1">
        <v>4</v>
      </c>
      <c r="E1">
        <v>5</v>
      </c>
      <c r="F1">
        <v>6</v>
      </c>
      <c r="G1">
        <v>7</v>
      </c>
      <c r="H1">
        <v>8</v>
      </c>
      <c r="I1">
        <v>9</v>
      </c>
      <c r="J1">
        <v>10</v>
      </c>
      <c r="K1">
        <v>11</v>
      </c>
      <c r="L1">
        <v>12</v>
      </c>
      <c r="M1">
        <v>13</v>
      </c>
      <c r="N1">
        <v>14</v>
      </c>
      <c r="O1">
        <v>15</v>
      </c>
      <c r="P1">
        <v>16</v>
      </c>
      <c r="Q1">
        <v>17</v>
      </c>
      <c r="R1">
        <v>18</v>
      </c>
      <c r="S1">
        <v>19</v>
      </c>
      <c r="T1">
        <v>20</v>
      </c>
      <c r="U1">
        <v>21</v>
      </c>
      <c r="V1">
        <v>22</v>
      </c>
      <c r="W1">
        <v>23</v>
      </c>
      <c r="X1">
        <v>24</v>
      </c>
      <c r="Y1">
        <v>25</v>
      </c>
      <c r="Z1">
        <v>26</v>
      </c>
      <c r="AA1">
        <v>27</v>
      </c>
      <c r="AB1">
        <v>28</v>
      </c>
      <c r="AC1">
        <v>29</v>
      </c>
      <c r="AD1">
        <v>30</v>
      </c>
      <c r="AE1">
        <v>31</v>
      </c>
      <c r="AF1">
        <v>32</v>
      </c>
      <c r="AG1">
        <v>33</v>
      </c>
      <c r="AH1">
        <v>34</v>
      </c>
      <c r="AI1">
        <v>35</v>
      </c>
      <c r="AJ1">
        <v>36</v>
      </c>
      <c r="AK1">
        <v>37</v>
      </c>
      <c r="AL1">
        <v>38</v>
      </c>
      <c r="AM1">
        <v>39</v>
      </c>
      <c r="AN1">
        <v>40</v>
      </c>
    </row>
    <row r="2" spans="1:40" ht="21" x14ac:dyDescent="0.25">
      <c r="B2" s="168" t="s">
        <v>44</v>
      </c>
      <c r="C2" s="168"/>
      <c r="D2" s="169" t="s">
        <v>64</v>
      </c>
      <c r="E2" s="170"/>
      <c r="F2" s="170"/>
      <c r="G2" s="171"/>
      <c r="H2" s="169" t="s">
        <v>65</v>
      </c>
      <c r="I2" s="170"/>
      <c r="J2" s="169" t="s">
        <v>66</v>
      </c>
      <c r="K2" s="170"/>
      <c r="L2" s="170"/>
      <c r="M2" s="170"/>
      <c r="N2" s="170"/>
      <c r="O2" s="171"/>
      <c r="P2" s="172" t="s">
        <v>67</v>
      </c>
      <c r="Q2" s="172"/>
      <c r="R2" s="172"/>
      <c r="S2" s="172"/>
      <c r="T2" s="172"/>
      <c r="U2" s="172"/>
      <c r="V2" s="173" t="s">
        <v>26</v>
      </c>
      <c r="W2" s="173"/>
      <c r="X2" s="167" t="s">
        <v>68</v>
      </c>
      <c r="Y2" s="167"/>
      <c r="Z2" s="167"/>
      <c r="AA2" s="167"/>
    </row>
    <row r="3" spans="1:40" ht="30" x14ac:dyDescent="0.25">
      <c r="A3" s="8" t="s">
        <v>69</v>
      </c>
      <c r="B3" s="9" t="s">
        <v>70</v>
      </c>
      <c r="C3" s="9" t="s">
        <v>71</v>
      </c>
      <c r="D3" s="10" t="s">
        <v>72</v>
      </c>
      <c r="E3" s="10" t="s">
        <v>73</v>
      </c>
      <c r="F3" s="10" t="s">
        <v>74</v>
      </c>
      <c r="G3" s="10" t="s">
        <v>75</v>
      </c>
      <c r="H3" s="11" t="s">
        <v>76</v>
      </c>
      <c r="I3" s="11" t="s">
        <v>77</v>
      </c>
      <c r="J3" s="12" t="s">
        <v>60</v>
      </c>
      <c r="K3" s="12" t="s">
        <v>78</v>
      </c>
      <c r="L3" s="12" t="s">
        <v>79</v>
      </c>
      <c r="M3" s="12" t="s">
        <v>80</v>
      </c>
      <c r="N3" s="12" t="s">
        <v>81</v>
      </c>
      <c r="O3" s="13" t="s">
        <v>82</v>
      </c>
      <c r="P3" s="12" t="s">
        <v>83</v>
      </c>
      <c r="Q3" s="12" t="s">
        <v>84</v>
      </c>
      <c r="R3" s="12" t="s">
        <v>85</v>
      </c>
      <c r="S3" s="12" t="s">
        <v>86</v>
      </c>
      <c r="T3" s="12" t="s">
        <v>87</v>
      </c>
      <c r="U3" s="12" t="s">
        <v>88</v>
      </c>
      <c r="V3" s="11" t="s">
        <v>89</v>
      </c>
      <c r="W3" s="13" t="s">
        <v>90</v>
      </c>
      <c r="X3" s="12" t="s">
        <v>91</v>
      </c>
      <c r="Y3" s="13" t="s">
        <v>57</v>
      </c>
      <c r="Z3" s="13" t="s">
        <v>92</v>
      </c>
      <c r="AA3" s="13" t="s">
        <v>93</v>
      </c>
      <c r="AB3" s="29" t="s">
        <v>2047</v>
      </c>
      <c r="AC3" s="30">
        <v>1000</v>
      </c>
      <c r="AD3" s="30">
        <v>2000</v>
      </c>
      <c r="AE3" s="30">
        <v>3000</v>
      </c>
      <c r="AF3" s="30">
        <v>4000</v>
      </c>
      <c r="AG3" s="30">
        <v>5000</v>
      </c>
      <c r="AH3" s="30">
        <v>6000</v>
      </c>
      <c r="AI3" s="30">
        <v>7000</v>
      </c>
      <c r="AJ3" s="30">
        <v>8000</v>
      </c>
      <c r="AK3" s="30">
        <v>9000</v>
      </c>
      <c r="AL3" s="29" t="s">
        <v>2112</v>
      </c>
      <c r="AM3" s="29" t="s">
        <v>2462</v>
      </c>
    </row>
    <row r="4" spans="1:40" hidden="1" x14ac:dyDescent="0.25">
      <c r="A4" s="14" t="s">
        <v>94</v>
      </c>
      <c r="B4" s="14" t="s">
        <v>95</v>
      </c>
      <c r="C4" s="15" t="s">
        <v>96</v>
      </c>
      <c r="D4" s="15" t="s">
        <v>97</v>
      </c>
      <c r="E4" s="15" t="s">
        <v>98</v>
      </c>
      <c r="F4" s="15" t="s">
        <v>99</v>
      </c>
      <c r="G4" s="15" t="s">
        <v>100</v>
      </c>
      <c r="H4" s="14" t="s">
        <v>101</v>
      </c>
      <c r="I4" s="16" t="s">
        <v>102</v>
      </c>
      <c r="J4" s="17">
        <v>6</v>
      </c>
      <c r="K4" s="15" t="s">
        <v>103</v>
      </c>
      <c r="L4" s="17">
        <v>3</v>
      </c>
      <c r="M4" s="15" t="s">
        <v>104</v>
      </c>
      <c r="N4" s="17">
        <v>1</v>
      </c>
      <c r="O4" s="15" t="s">
        <v>105</v>
      </c>
      <c r="P4" s="17">
        <v>1</v>
      </c>
      <c r="Q4" s="15" t="s">
        <v>106</v>
      </c>
      <c r="R4" s="17" t="s">
        <v>107</v>
      </c>
      <c r="S4" s="15" t="s">
        <v>108</v>
      </c>
      <c r="T4" s="17" t="s">
        <v>109</v>
      </c>
      <c r="U4" s="15" t="s">
        <v>110</v>
      </c>
      <c r="V4" s="17" t="s">
        <v>111</v>
      </c>
      <c r="W4" s="15" t="s">
        <v>112</v>
      </c>
      <c r="X4" s="17" t="s">
        <v>113</v>
      </c>
      <c r="Y4" s="15" t="s">
        <v>114</v>
      </c>
      <c r="Z4" s="17">
        <v>11.3</v>
      </c>
      <c r="AA4" s="15" t="s">
        <v>115</v>
      </c>
      <c r="AB4" s="28">
        <v>64890464</v>
      </c>
      <c r="AC4" s="28">
        <v>46577294</v>
      </c>
      <c r="AD4" s="28">
        <v>3084137</v>
      </c>
      <c r="AE4" s="28">
        <v>15229033</v>
      </c>
      <c r="AF4" s="28">
        <v>0</v>
      </c>
      <c r="AG4" s="28">
        <v>0</v>
      </c>
      <c r="AH4" s="28">
        <v>0</v>
      </c>
      <c r="AI4" s="28">
        <v>0</v>
      </c>
      <c r="AJ4" s="28">
        <v>0</v>
      </c>
      <c r="AK4" s="28">
        <v>0</v>
      </c>
      <c r="AL4" t="b">
        <v>1</v>
      </c>
      <c r="AM4" t="s">
        <v>8281</v>
      </c>
      <c r="AN4" t="s">
        <v>8282</v>
      </c>
    </row>
    <row r="5" spans="1:40" hidden="1" x14ac:dyDescent="0.25">
      <c r="A5" s="14" t="s">
        <v>116</v>
      </c>
      <c r="B5" s="14" t="s">
        <v>95</v>
      </c>
      <c r="C5" s="15" t="s">
        <v>96</v>
      </c>
      <c r="D5" s="15" t="s">
        <v>97</v>
      </c>
      <c r="E5" s="15" t="s">
        <v>98</v>
      </c>
      <c r="F5" s="15" t="s">
        <v>99</v>
      </c>
      <c r="G5" s="15" t="s">
        <v>100</v>
      </c>
      <c r="H5" s="14" t="s">
        <v>117</v>
      </c>
      <c r="I5" s="16" t="s">
        <v>118</v>
      </c>
      <c r="J5" s="17">
        <v>6</v>
      </c>
      <c r="K5" s="15" t="s">
        <v>103</v>
      </c>
      <c r="L5" s="17">
        <v>3</v>
      </c>
      <c r="M5" s="15" t="s">
        <v>104</v>
      </c>
      <c r="N5" s="17">
        <v>1</v>
      </c>
      <c r="O5" s="15" t="s">
        <v>105</v>
      </c>
      <c r="P5" s="17">
        <v>1</v>
      </c>
      <c r="Q5" s="15" t="s">
        <v>106</v>
      </c>
      <c r="R5" s="17" t="s">
        <v>107</v>
      </c>
      <c r="S5" s="15" t="s">
        <v>108</v>
      </c>
      <c r="T5" s="17" t="s">
        <v>109</v>
      </c>
      <c r="U5" s="15" t="s">
        <v>110</v>
      </c>
      <c r="V5" s="17" t="s">
        <v>119</v>
      </c>
      <c r="W5" s="15" t="s">
        <v>120</v>
      </c>
      <c r="X5" s="17" t="s">
        <v>113</v>
      </c>
      <c r="Y5" s="15" t="s">
        <v>114</v>
      </c>
      <c r="Z5" s="17">
        <v>11.3</v>
      </c>
      <c r="AA5" s="15" t="s">
        <v>115</v>
      </c>
      <c r="AB5" s="28">
        <v>290000</v>
      </c>
      <c r="AC5" s="28">
        <v>0</v>
      </c>
      <c r="AD5" s="28">
        <v>0</v>
      </c>
      <c r="AE5" s="28">
        <v>0</v>
      </c>
      <c r="AF5" s="28">
        <v>0</v>
      </c>
      <c r="AG5" s="28">
        <v>0</v>
      </c>
      <c r="AH5" s="28">
        <v>0</v>
      </c>
      <c r="AI5" s="28">
        <v>290000</v>
      </c>
      <c r="AJ5" s="28">
        <v>0</v>
      </c>
      <c r="AK5" s="28">
        <v>0</v>
      </c>
      <c r="AL5" t="b">
        <v>1</v>
      </c>
      <c r="AM5" t="s">
        <v>8283</v>
      </c>
      <c r="AN5" t="s">
        <v>8284</v>
      </c>
    </row>
    <row r="6" spans="1:40" hidden="1" x14ac:dyDescent="0.25">
      <c r="A6" s="14" t="s">
        <v>121</v>
      </c>
      <c r="B6" s="14" t="s">
        <v>95</v>
      </c>
      <c r="C6" s="15" t="s">
        <v>96</v>
      </c>
      <c r="D6" s="15" t="s">
        <v>97</v>
      </c>
      <c r="E6" s="15" t="s">
        <v>98</v>
      </c>
      <c r="F6" s="15" t="s">
        <v>99</v>
      </c>
      <c r="G6" s="15" t="s">
        <v>100</v>
      </c>
      <c r="H6" s="14" t="s">
        <v>122</v>
      </c>
      <c r="I6" s="16" t="s">
        <v>123</v>
      </c>
      <c r="J6" s="17">
        <v>5</v>
      </c>
      <c r="K6" s="15" t="s">
        <v>124</v>
      </c>
      <c r="L6" s="17">
        <v>3</v>
      </c>
      <c r="M6" s="15" t="s">
        <v>125</v>
      </c>
      <c r="N6" s="17">
        <v>3</v>
      </c>
      <c r="O6" s="15" t="s">
        <v>126</v>
      </c>
      <c r="P6" s="17">
        <v>1</v>
      </c>
      <c r="Q6" s="15" t="s">
        <v>106</v>
      </c>
      <c r="R6" s="17" t="s">
        <v>127</v>
      </c>
      <c r="S6" s="15" t="s">
        <v>128</v>
      </c>
      <c r="T6" s="17" t="s">
        <v>129</v>
      </c>
      <c r="U6" s="15" t="s">
        <v>130</v>
      </c>
      <c r="V6" s="17" t="s">
        <v>131</v>
      </c>
      <c r="W6" s="15" t="s">
        <v>132</v>
      </c>
      <c r="X6" s="17" t="s">
        <v>113</v>
      </c>
      <c r="Y6" s="15" t="s">
        <v>114</v>
      </c>
      <c r="Z6" s="17">
        <v>11.5</v>
      </c>
      <c r="AA6" s="15" t="s">
        <v>133</v>
      </c>
      <c r="AB6" s="28">
        <v>141728</v>
      </c>
      <c r="AC6" s="28">
        <v>0</v>
      </c>
      <c r="AD6" s="28">
        <v>141728</v>
      </c>
      <c r="AE6" s="28">
        <v>0</v>
      </c>
      <c r="AF6" s="28">
        <v>0</v>
      </c>
      <c r="AG6" s="28">
        <v>0</v>
      </c>
      <c r="AH6" s="28">
        <v>0</v>
      </c>
      <c r="AI6" s="28">
        <v>0</v>
      </c>
      <c r="AJ6" s="28">
        <v>0</v>
      </c>
      <c r="AK6" s="28">
        <v>0</v>
      </c>
      <c r="AL6" t="b">
        <v>1</v>
      </c>
      <c r="AM6" t="s">
        <v>8285</v>
      </c>
      <c r="AN6" t="s">
        <v>8286</v>
      </c>
    </row>
    <row r="7" spans="1:40" hidden="1" x14ac:dyDescent="0.25">
      <c r="A7" s="14" t="s">
        <v>134</v>
      </c>
      <c r="B7" s="14" t="s">
        <v>95</v>
      </c>
      <c r="C7" s="15" t="s">
        <v>96</v>
      </c>
      <c r="D7" s="15" t="s">
        <v>97</v>
      </c>
      <c r="E7" s="15" t="s">
        <v>98</v>
      </c>
      <c r="F7" s="15" t="s">
        <v>99</v>
      </c>
      <c r="G7" s="15" t="s">
        <v>100</v>
      </c>
      <c r="H7" s="14" t="s">
        <v>135</v>
      </c>
      <c r="I7" s="16" t="s">
        <v>136</v>
      </c>
      <c r="J7" s="17">
        <v>6</v>
      </c>
      <c r="K7" s="15" t="s">
        <v>103</v>
      </c>
      <c r="L7" s="17">
        <v>3</v>
      </c>
      <c r="M7" s="15" t="s">
        <v>104</v>
      </c>
      <c r="N7" s="17">
        <v>1</v>
      </c>
      <c r="O7" s="15" t="s">
        <v>105</v>
      </c>
      <c r="P7" s="17">
        <v>1</v>
      </c>
      <c r="Q7" s="15" t="s">
        <v>106</v>
      </c>
      <c r="R7" s="17" t="s">
        <v>107</v>
      </c>
      <c r="S7" s="15" t="s">
        <v>108</v>
      </c>
      <c r="T7" s="17" t="s">
        <v>109</v>
      </c>
      <c r="U7" s="15" t="s">
        <v>110</v>
      </c>
      <c r="V7" s="17" t="s">
        <v>137</v>
      </c>
      <c r="W7" s="15" t="s">
        <v>138</v>
      </c>
      <c r="X7" s="17" t="s">
        <v>113</v>
      </c>
      <c r="Y7" s="15" t="s">
        <v>114</v>
      </c>
      <c r="Z7" s="17" t="s">
        <v>139</v>
      </c>
      <c r="AA7" s="15" t="s">
        <v>140</v>
      </c>
      <c r="AB7" s="28">
        <v>169041039</v>
      </c>
      <c r="AC7" s="28">
        <v>142628443</v>
      </c>
      <c r="AD7" s="28">
        <v>6620000</v>
      </c>
      <c r="AE7" s="28">
        <v>19792596</v>
      </c>
      <c r="AF7" s="28">
        <v>0</v>
      </c>
      <c r="AG7" s="28">
        <v>0</v>
      </c>
      <c r="AH7" s="28">
        <v>0</v>
      </c>
      <c r="AI7" s="28">
        <v>0</v>
      </c>
      <c r="AJ7" s="28">
        <v>0</v>
      </c>
      <c r="AK7" s="28">
        <v>0</v>
      </c>
      <c r="AL7" t="b">
        <v>1</v>
      </c>
      <c r="AM7" t="s">
        <v>8287</v>
      </c>
      <c r="AN7" t="s">
        <v>8288</v>
      </c>
    </row>
    <row r="8" spans="1:40" hidden="1" x14ac:dyDescent="0.25">
      <c r="A8" s="14" t="s">
        <v>141</v>
      </c>
      <c r="B8" s="14" t="s">
        <v>142</v>
      </c>
      <c r="C8" s="15" t="s">
        <v>143</v>
      </c>
      <c r="D8" s="15" t="s">
        <v>144</v>
      </c>
      <c r="E8" s="15" t="s">
        <v>145</v>
      </c>
      <c r="F8" s="15" t="s">
        <v>146</v>
      </c>
      <c r="G8" s="15" t="s">
        <v>147</v>
      </c>
      <c r="H8" s="14" t="s">
        <v>148</v>
      </c>
      <c r="I8" s="16" t="s">
        <v>149</v>
      </c>
      <c r="J8" s="17">
        <v>6</v>
      </c>
      <c r="K8" s="15" t="s">
        <v>103</v>
      </c>
      <c r="L8" s="17">
        <v>4</v>
      </c>
      <c r="M8" s="15" t="s">
        <v>150</v>
      </c>
      <c r="N8" s="17" t="s">
        <v>129</v>
      </c>
      <c r="O8" s="15" t="s">
        <v>151</v>
      </c>
      <c r="P8" s="17">
        <v>1</v>
      </c>
      <c r="Q8" s="15" t="s">
        <v>106</v>
      </c>
      <c r="R8" s="17" t="s">
        <v>127</v>
      </c>
      <c r="S8" s="15" t="s">
        <v>128</v>
      </c>
      <c r="T8" s="17" t="s">
        <v>107</v>
      </c>
      <c r="U8" s="15" t="s">
        <v>152</v>
      </c>
      <c r="V8" s="17" t="s">
        <v>153</v>
      </c>
      <c r="W8" s="15" t="s">
        <v>154</v>
      </c>
      <c r="X8" s="17" t="s">
        <v>155</v>
      </c>
      <c r="Y8" s="15" t="s">
        <v>156</v>
      </c>
      <c r="Z8" s="17">
        <v>16.100000000000001</v>
      </c>
      <c r="AA8" s="15" t="s">
        <v>157</v>
      </c>
      <c r="AB8" s="28">
        <v>1563289837</v>
      </c>
      <c r="AC8" s="28">
        <v>168446270</v>
      </c>
      <c r="AD8" s="28">
        <v>2078000</v>
      </c>
      <c r="AE8" s="28">
        <v>1303765567</v>
      </c>
      <c r="AF8" s="28">
        <v>0</v>
      </c>
      <c r="AG8" s="28">
        <v>89000000</v>
      </c>
      <c r="AH8" s="28">
        <v>0</v>
      </c>
      <c r="AI8" s="28">
        <v>0</v>
      </c>
      <c r="AJ8" s="28">
        <v>0</v>
      </c>
      <c r="AK8" s="28">
        <v>0</v>
      </c>
      <c r="AL8" t="b">
        <v>1</v>
      </c>
      <c r="AM8" t="s">
        <v>8289</v>
      </c>
      <c r="AN8" t="s">
        <v>8290</v>
      </c>
    </row>
    <row r="9" spans="1:40" hidden="1" x14ac:dyDescent="0.25">
      <c r="A9" s="14" t="s">
        <v>158</v>
      </c>
      <c r="B9" s="14" t="s">
        <v>142</v>
      </c>
      <c r="C9" s="15" t="s">
        <v>143</v>
      </c>
      <c r="D9" s="15" t="s">
        <v>144</v>
      </c>
      <c r="E9" s="15" t="s">
        <v>145</v>
      </c>
      <c r="F9" s="15" t="s">
        <v>146</v>
      </c>
      <c r="G9" s="15" t="s">
        <v>147</v>
      </c>
      <c r="H9" s="14" t="s">
        <v>101</v>
      </c>
      <c r="I9" s="16" t="s">
        <v>102</v>
      </c>
      <c r="J9" s="17">
        <v>6</v>
      </c>
      <c r="K9" s="15" t="s">
        <v>103</v>
      </c>
      <c r="L9" s="17">
        <v>4</v>
      </c>
      <c r="M9" s="15" t="s">
        <v>150</v>
      </c>
      <c r="N9" s="17" t="s">
        <v>129</v>
      </c>
      <c r="O9" s="15" t="s">
        <v>151</v>
      </c>
      <c r="P9" s="17">
        <v>1</v>
      </c>
      <c r="Q9" s="15" t="s">
        <v>106</v>
      </c>
      <c r="R9" s="17" t="s">
        <v>127</v>
      </c>
      <c r="S9" s="15" t="s">
        <v>128</v>
      </c>
      <c r="T9" s="17" t="s">
        <v>107</v>
      </c>
      <c r="U9" s="15" t="s">
        <v>152</v>
      </c>
      <c r="V9" s="17" t="s">
        <v>111</v>
      </c>
      <c r="W9" s="15" t="s">
        <v>112</v>
      </c>
      <c r="X9" s="17" t="s">
        <v>159</v>
      </c>
      <c r="Y9" s="15" t="s">
        <v>160</v>
      </c>
      <c r="Z9" s="17" t="s">
        <v>161</v>
      </c>
      <c r="AA9" s="15" t="s">
        <v>162</v>
      </c>
      <c r="AB9" s="28">
        <v>88630807</v>
      </c>
      <c r="AC9" s="28">
        <v>29990299</v>
      </c>
      <c r="AD9" s="28">
        <v>6606098</v>
      </c>
      <c r="AE9" s="28">
        <v>52034410</v>
      </c>
      <c r="AF9" s="28">
        <v>0</v>
      </c>
      <c r="AG9" s="28">
        <v>0</v>
      </c>
      <c r="AH9" s="28">
        <v>0</v>
      </c>
      <c r="AI9" s="28">
        <v>0</v>
      </c>
      <c r="AJ9" s="28">
        <v>0</v>
      </c>
      <c r="AK9" s="28">
        <v>0</v>
      </c>
      <c r="AL9" t="b">
        <v>1</v>
      </c>
      <c r="AM9" t="s">
        <v>8281</v>
      </c>
      <c r="AN9" t="s">
        <v>8282</v>
      </c>
    </row>
    <row r="10" spans="1:40" hidden="1" x14ac:dyDescent="0.25">
      <c r="A10" s="14" t="s">
        <v>163</v>
      </c>
      <c r="B10" s="14" t="s">
        <v>142</v>
      </c>
      <c r="C10" s="15" t="s">
        <v>143</v>
      </c>
      <c r="D10" s="15" t="s">
        <v>144</v>
      </c>
      <c r="E10" s="15" t="s">
        <v>145</v>
      </c>
      <c r="F10" s="15" t="s">
        <v>146</v>
      </c>
      <c r="G10" s="15" t="s">
        <v>147</v>
      </c>
      <c r="H10" s="14" t="s">
        <v>117</v>
      </c>
      <c r="I10" s="16" t="s">
        <v>118</v>
      </c>
      <c r="J10" s="17">
        <v>6</v>
      </c>
      <c r="K10" s="15" t="s">
        <v>103</v>
      </c>
      <c r="L10" s="17">
        <v>4</v>
      </c>
      <c r="M10" s="15" t="s">
        <v>150</v>
      </c>
      <c r="N10" s="17" t="s">
        <v>129</v>
      </c>
      <c r="O10" s="15" t="s">
        <v>151</v>
      </c>
      <c r="P10" s="17">
        <v>1</v>
      </c>
      <c r="Q10" s="15" t="s">
        <v>106</v>
      </c>
      <c r="R10" s="17" t="s">
        <v>127</v>
      </c>
      <c r="S10" s="15" t="s">
        <v>128</v>
      </c>
      <c r="T10" s="17" t="s">
        <v>107</v>
      </c>
      <c r="U10" s="15" t="s">
        <v>152</v>
      </c>
      <c r="V10" s="17" t="s">
        <v>119</v>
      </c>
      <c r="W10" s="15" t="s">
        <v>120</v>
      </c>
      <c r="X10" s="17" t="s">
        <v>159</v>
      </c>
      <c r="Y10" s="15" t="s">
        <v>160</v>
      </c>
      <c r="Z10" s="17" t="s">
        <v>161</v>
      </c>
      <c r="AA10" s="15" t="s">
        <v>162</v>
      </c>
      <c r="AB10" s="28">
        <v>209531</v>
      </c>
      <c r="AC10" s="28">
        <v>0</v>
      </c>
      <c r="AD10" s="28">
        <v>0</v>
      </c>
      <c r="AE10" s="28">
        <v>0</v>
      </c>
      <c r="AF10" s="28">
        <v>0</v>
      </c>
      <c r="AG10" s="28">
        <v>0</v>
      </c>
      <c r="AH10" s="28">
        <v>0</v>
      </c>
      <c r="AI10" s="28">
        <v>209531</v>
      </c>
      <c r="AJ10" s="28">
        <v>0</v>
      </c>
      <c r="AK10" s="28">
        <v>0</v>
      </c>
      <c r="AL10" t="b">
        <v>1</v>
      </c>
      <c r="AM10" t="s">
        <v>8283</v>
      </c>
      <c r="AN10" t="s">
        <v>8284</v>
      </c>
    </row>
    <row r="11" spans="1:40" hidden="1" x14ac:dyDescent="0.25">
      <c r="A11" s="14" t="s">
        <v>164</v>
      </c>
      <c r="B11" s="14" t="s">
        <v>142</v>
      </c>
      <c r="C11" s="15" t="s">
        <v>143</v>
      </c>
      <c r="D11" s="15" t="s">
        <v>144</v>
      </c>
      <c r="E11" s="15" t="s">
        <v>145</v>
      </c>
      <c r="F11" s="15" t="s">
        <v>146</v>
      </c>
      <c r="G11" s="15" t="s">
        <v>147</v>
      </c>
      <c r="H11" s="14" t="s">
        <v>122</v>
      </c>
      <c r="I11" s="16" t="s">
        <v>123</v>
      </c>
      <c r="J11" s="17">
        <v>5</v>
      </c>
      <c r="K11" s="15" t="s">
        <v>124</v>
      </c>
      <c r="L11" s="17">
        <v>3</v>
      </c>
      <c r="M11" s="15" t="s">
        <v>125</v>
      </c>
      <c r="N11" s="17" t="s">
        <v>107</v>
      </c>
      <c r="O11" s="15" t="s">
        <v>126</v>
      </c>
      <c r="P11" s="17">
        <v>1</v>
      </c>
      <c r="Q11" s="15" t="s">
        <v>106</v>
      </c>
      <c r="R11" s="17" t="s">
        <v>127</v>
      </c>
      <c r="S11" s="15" t="s">
        <v>128</v>
      </c>
      <c r="T11" s="17" t="s">
        <v>129</v>
      </c>
      <c r="U11" s="15" t="s">
        <v>130</v>
      </c>
      <c r="V11" s="17" t="s">
        <v>131</v>
      </c>
      <c r="W11" s="15" t="s">
        <v>132</v>
      </c>
      <c r="X11" s="17" t="s">
        <v>113</v>
      </c>
      <c r="Y11" s="15" t="s">
        <v>114</v>
      </c>
      <c r="Z11" s="17">
        <v>11.5</v>
      </c>
      <c r="AA11" s="15" t="s">
        <v>133</v>
      </c>
      <c r="AB11" s="28">
        <v>25000</v>
      </c>
      <c r="AC11" s="28">
        <v>0</v>
      </c>
      <c r="AD11" s="28">
        <v>0</v>
      </c>
      <c r="AE11" s="28">
        <v>25000</v>
      </c>
      <c r="AF11" s="28">
        <v>0</v>
      </c>
      <c r="AG11" s="28">
        <v>0</v>
      </c>
      <c r="AH11" s="28">
        <v>0</v>
      </c>
      <c r="AI11" s="28">
        <v>0</v>
      </c>
      <c r="AJ11" s="28">
        <v>0</v>
      </c>
      <c r="AK11" s="28">
        <v>0</v>
      </c>
      <c r="AL11" t="b">
        <v>1</v>
      </c>
      <c r="AM11" t="s">
        <v>8291</v>
      </c>
      <c r="AN11" t="s">
        <v>8292</v>
      </c>
    </row>
    <row r="12" spans="1:40" hidden="1" x14ac:dyDescent="0.25">
      <c r="A12" s="14" t="s">
        <v>165</v>
      </c>
      <c r="B12" s="14" t="s">
        <v>166</v>
      </c>
      <c r="C12" s="15" t="s">
        <v>2049</v>
      </c>
      <c r="D12" s="15" t="s">
        <v>167</v>
      </c>
      <c r="E12" s="15" t="s">
        <v>168</v>
      </c>
      <c r="F12" s="15" t="s">
        <v>169</v>
      </c>
      <c r="G12" s="15" t="s">
        <v>170</v>
      </c>
      <c r="H12" s="14" t="s">
        <v>171</v>
      </c>
      <c r="I12" s="16" t="s">
        <v>172</v>
      </c>
      <c r="J12" s="17">
        <v>6</v>
      </c>
      <c r="K12" s="15" t="s">
        <v>103</v>
      </c>
      <c r="L12" s="17">
        <v>1</v>
      </c>
      <c r="M12" s="15" t="s">
        <v>173</v>
      </c>
      <c r="N12" s="17" t="s">
        <v>174</v>
      </c>
      <c r="O12" s="15" t="s">
        <v>175</v>
      </c>
      <c r="P12" s="17">
        <v>3</v>
      </c>
      <c r="Q12" s="15" t="s">
        <v>176</v>
      </c>
      <c r="R12" s="17" t="s">
        <v>177</v>
      </c>
      <c r="S12" s="15" t="s">
        <v>178</v>
      </c>
      <c r="T12" s="17" t="s">
        <v>179</v>
      </c>
      <c r="U12" s="15" t="s">
        <v>180</v>
      </c>
      <c r="V12" s="17" t="s">
        <v>181</v>
      </c>
      <c r="W12" s="15" t="s">
        <v>182</v>
      </c>
      <c r="X12" s="17" t="s">
        <v>113</v>
      </c>
      <c r="Y12" s="15" t="s">
        <v>114</v>
      </c>
      <c r="Z12" s="17" t="s">
        <v>139</v>
      </c>
      <c r="AA12" s="15" t="s">
        <v>140</v>
      </c>
      <c r="AB12" s="28">
        <v>132958310</v>
      </c>
      <c r="AC12" s="28">
        <v>80737400</v>
      </c>
      <c r="AD12" s="28">
        <v>2034012</v>
      </c>
      <c r="AE12" s="28">
        <v>50186898</v>
      </c>
      <c r="AF12" s="28">
        <v>0</v>
      </c>
      <c r="AG12" s="28">
        <v>0</v>
      </c>
      <c r="AH12" s="28">
        <v>0</v>
      </c>
      <c r="AI12" s="28">
        <v>0</v>
      </c>
      <c r="AJ12" s="28">
        <v>0</v>
      </c>
      <c r="AK12" s="28">
        <v>0</v>
      </c>
      <c r="AL12" t="b">
        <v>1</v>
      </c>
      <c r="AM12" t="s">
        <v>8293</v>
      </c>
      <c r="AN12" t="s">
        <v>8294</v>
      </c>
    </row>
    <row r="13" spans="1:40" hidden="1" x14ac:dyDescent="0.25">
      <c r="A13" s="14" t="s">
        <v>183</v>
      </c>
      <c r="B13" s="14" t="s">
        <v>166</v>
      </c>
      <c r="C13" s="15" t="s">
        <v>2049</v>
      </c>
      <c r="D13" s="15" t="s">
        <v>167</v>
      </c>
      <c r="E13" s="15" t="s">
        <v>168</v>
      </c>
      <c r="F13" s="15" t="s">
        <v>169</v>
      </c>
      <c r="G13" s="15" t="s">
        <v>170</v>
      </c>
      <c r="H13" s="14" t="s">
        <v>184</v>
      </c>
      <c r="I13" s="16" t="s">
        <v>185</v>
      </c>
      <c r="J13" s="17">
        <v>6</v>
      </c>
      <c r="K13" s="15" t="s">
        <v>103</v>
      </c>
      <c r="L13" s="17">
        <v>4</v>
      </c>
      <c r="M13" s="15" t="s">
        <v>150</v>
      </c>
      <c r="N13" s="17" t="s">
        <v>109</v>
      </c>
      <c r="O13" s="15" t="s">
        <v>186</v>
      </c>
      <c r="P13" s="17">
        <v>1</v>
      </c>
      <c r="Q13" s="15" t="s">
        <v>106</v>
      </c>
      <c r="R13" s="17" t="s">
        <v>177</v>
      </c>
      <c r="S13" s="15" t="s">
        <v>187</v>
      </c>
      <c r="T13" s="17" t="s">
        <v>174</v>
      </c>
      <c r="U13" s="15" t="s">
        <v>2</v>
      </c>
      <c r="V13" s="17" t="s">
        <v>188</v>
      </c>
      <c r="W13" s="15" t="s">
        <v>189</v>
      </c>
      <c r="X13" s="17" t="s">
        <v>155</v>
      </c>
      <c r="Y13" s="15" t="s">
        <v>156</v>
      </c>
      <c r="Z13" s="17">
        <v>16.600000000000001</v>
      </c>
      <c r="AA13" s="15" t="s">
        <v>190</v>
      </c>
      <c r="AB13" s="28">
        <v>86924146</v>
      </c>
      <c r="AC13" s="28">
        <v>80737402</v>
      </c>
      <c r="AD13" s="28">
        <v>0</v>
      </c>
      <c r="AE13" s="28">
        <v>6186744</v>
      </c>
      <c r="AF13" s="28">
        <v>0</v>
      </c>
      <c r="AG13" s="28">
        <v>0</v>
      </c>
      <c r="AH13" s="28">
        <v>0</v>
      </c>
      <c r="AI13" s="28">
        <v>0</v>
      </c>
      <c r="AJ13" s="28">
        <v>0</v>
      </c>
      <c r="AK13" s="28">
        <v>0</v>
      </c>
      <c r="AL13" t="b">
        <v>1</v>
      </c>
      <c r="AM13" t="s">
        <v>8295</v>
      </c>
      <c r="AN13" t="s">
        <v>8296</v>
      </c>
    </row>
    <row r="14" spans="1:40" hidden="1" x14ac:dyDescent="0.25">
      <c r="A14" s="14" t="s">
        <v>191</v>
      </c>
      <c r="B14" s="14" t="s">
        <v>166</v>
      </c>
      <c r="C14" s="15" t="s">
        <v>2049</v>
      </c>
      <c r="D14" s="15" t="s">
        <v>167</v>
      </c>
      <c r="E14" s="15" t="s">
        <v>168</v>
      </c>
      <c r="F14" s="15" t="s">
        <v>169</v>
      </c>
      <c r="G14" s="15" t="s">
        <v>170</v>
      </c>
      <c r="H14" s="14" t="s">
        <v>101</v>
      </c>
      <c r="I14" s="16" t="s">
        <v>102</v>
      </c>
      <c r="J14" s="17">
        <v>6</v>
      </c>
      <c r="K14" s="15" t="s">
        <v>103</v>
      </c>
      <c r="L14" s="17">
        <v>4</v>
      </c>
      <c r="M14" s="15" t="s">
        <v>150</v>
      </c>
      <c r="N14" s="17" t="s">
        <v>109</v>
      </c>
      <c r="O14" s="15" t="s">
        <v>186</v>
      </c>
      <c r="P14" s="17">
        <v>1</v>
      </c>
      <c r="Q14" s="15" t="s">
        <v>106</v>
      </c>
      <c r="R14" s="17" t="s">
        <v>177</v>
      </c>
      <c r="S14" s="15" t="s">
        <v>187</v>
      </c>
      <c r="T14" s="17" t="s">
        <v>174</v>
      </c>
      <c r="U14" s="15" t="s">
        <v>2</v>
      </c>
      <c r="V14" s="17" t="s">
        <v>111</v>
      </c>
      <c r="W14" s="15" t="s">
        <v>112</v>
      </c>
      <c r="X14" s="17" t="s">
        <v>113</v>
      </c>
      <c r="Y14" s="15" t="s">
        <v>114</v>
      </c>
      <c r="Z14" s="17">
        <v>11.3</v>
      </c>
      <c r="AA14" s="15" t="s">
        <v>115</v>
      </c>
      <c r="AB14" s="28">
        <v>62079343</v>
      </c>
      <c r="AC14" s="28">
        <v>58106788</v>
      </c>
      <c r="AD14" s="28">
        <v>2316640</v>
      </c>
      <c r="AE14" s="28">
        <v>1655915</v>
      </c>
      <c r="AF14" s="28">
        <v>0</v>
      </c>
      <c r="AG14" s="28">
        <v>0</v>
      </c>
      <c r="AH14" s="28">
        <v>0</v>
      </c>
      <c r="AI14" s="28">
        <v>0</v>
      </c>
      <c r="AJ14" s="28">
        <v>0</v>
      </c>
      <c r="AK14" s="28">
        <v>0</v>
      </c>
      <c r="AL14" t="b">
        <v>1</v>
      </c>
      <c r="AM14" t="s">
        <v>8281</v>
      </c>
      <c r="AN14" t="s">
        <v>8282</v>
      </c>
    </row>
    <row r="15" spans="1:40" hidden="1" x14ac:dyDescent="0.25">
      <c r="A15" s="14" t="s">
        <v>192</v>
      </c>
      <c r="B15" s="14" t="s">
        <v>166</v>
      </c>
      <c r="C15" s="15" t="s">
        <v>2049</v>
      </c>
      <c r="D15" s="15" t="s">
        <v>167</v>
      </c>
      <c r="E15" s="15" t="s">
        <v>168</v>
      </c>
      <c r="F15" s="15" t="s">
        <v>169</v>
      </c>
      <c r="G15" s="15" t="s">
        <v>170</v>
      </c>
      <c r="H15" s="14" t="s">
        <v>117</v>
      </c>
      <c r="I15" s="16" t="s">
        <v>118</v>
      </c>
      <c r="J15" s="17">
        <v>6</v>
      </c>
      <c r="K15" s="15" t="s">
        <v>103</v>
      </c>
      <c r="L15" s="17">
        <v>4</v>
      </c>
      <c r="M15" s="15" t="s">
        <v>150</v>
      </c>
      <c r="N15" s="17" t="s">
        <v>109</v>
      </c>
      <c r="O15" s="15" t="s">
        <v>186</v>
      </c>
      <c r="P15" s="17">
        <v>1</v>
      </c>
      <c r="Q15" s="15" t="s">
        <v>106</v>
      </c>
      <c r="R15" s="17" t="s">
        <v>177</v>
      </c>
      <c r="S15" s="15" t="s">
        <v>187</v>
      </c>
      <c r="T15" s="17" t="s">
        <v>174</v>
      </c>
      <c r="U15" s="15" t="s">
        <v>2</v>
      </c>
      <c r="V15" s="17" t="s">
        <v>119</v>
      </c>
      <c r="W15" s="15" t="s">
        <v>120</v>
      </c>
      <c r="X15" s="17" t="s">
        <v>113</v>
      </c>
      <c r="Y15" s="15" t="s">
        <v>114</v>
      </c>
      <c r="Z15" s="17">
        <v>11.3</v>
      </c>
      <c r="AA15" s="15" t="s">
        <v>115</v>
      </c>
      <c r="AB15" s="28">
        <v>60000</v>
      </c>
      <c r="AC15" s="28">
        <v>0</v>
      </c>
      <c r="AD15" s="28">
        <v>0</v>
      </c>
      <c r="AE15" s="28">
        <v>0</v>
      </c>
      <c r="AF15" s="28">
        <v>0</v>
      </c>
      <c r="AG15" s="28">
        <v>0</v>
      </c>
      <c r="AH15" s="28">
        <v>0</v>
      </c>
      <c r="AI15" s="28">
        <v>60000</v>
      </c>
      <c r="AJ15" s="28">
        <v>0</v>
      </c>
      <c r="AK15" s="28">
        <v>0</v>
      </c>
      <c r="AL15" t="b">
        <v>1</v>
      </c>
      <c r="AM15" t="s">
        <v>8283</v>
      </c>
      <c r="AN15" t="s">
        <v>8284</v>
      </c>
    </row>
    <row r="16" spans="1:40" hidden="1" x14ac:dyDescent="0.25">
      <c r="A16" s="14" t="s">
        <v>193</v>
      </c>
      <c r="B16" s="14" t="s">
        <v>166</v>
      </c>
      <c r="C16" s="15" t="s">
        <v>2049</v>
      </c>
      <c r="D16" s="15" t="s">
        <v>167</v>
      </c>
      <c r="E16" s="15" t="s">
        <v>168</v>
      </c>
      <c r="F16" s="15" t="s">
        <v>169</v>
      </c>
      <c r="G16" s="15" t="s">
        <v>170</v>
      </c>
      <c r="H16" s="14" t="s">
        <v>122</v>
      </c>
      <c r="I16" s="16" t="s">
        <v>123</v>
      </c>
      <c r="J16" s="17">
        <v>5</v>
      </c>
      <c r="K16" s="15" t="s">
        <v>124</v>
      </c>
      <c r="L16" s="17">
        <v>3</v>
      </c>
      <c r="M16" s="15" t="s">
        <v>125</v>
      </c>
      <c r="N16" s="17" t="s">
        <v>107</v>
      </c>
      <c r="O16" s="15" t="s">
        <v>126</v>
      </c>
      <c r="P16" s="17">
        <v>1</v>
      </c>
      <c r="Q16" s="15" t="s">
        <v>106</v>
      </c>
      <c r="R16" s="17" t="s">
        <v>127</v>
      </c>
      <c r="S16" s="15" t="s">
        <v>128</v>
      </c>
      <c r="T16" s="17" t="s">
        <v>129</v>
      </c>
      <c r="U16" s="15" t="s">
        <v>130</v>
      </c>
      <c r="V16" s="17" t="s">
        <v>131</v>
      </c>
      <c r="W16" s="15" t="s">
        <v>132</v>
      </c>
      <c r="X16" s="17" t="s">
        <v>113</v>
      </c>
      <c r="Y16" s="15" t="s">
        <v>114</v>
      </c>
      <c r="Z16" s="17">
        <v>11.5</v>
      </c>
      <c r="AA16" s="15" t="s">
        <v>133</v>
      </c>
      <c r="AB16" s="28">
        <v>761655</v>
      </c>
      <c r="AC16" s="28">
        <v>0</v>
      </c>
      <c r="AD16" s="28">
        <v>459649</v>
      </c>
      <c r="AE16" s="28">
        <v>302006</v>
      </c>
      <c r="AF16" s="28">
        <v>0</v>
      </c>
      <c r="AG16" s="28">
        <v>0</v>
      </c>
      <c r="AH16" s="28">
        <v>0</v>
      </c>
      <c r="AI16" s="28">
        <v>0</v>
      </c>
      <c r="AJ16" s="28">
        <v>0</v>
      </c>
      <c r="AK16" s="28">
        <v>0</v>
      </c>
      <c r="AL16" t="b">
        <v>1</v>
      </c>
      <c r="AM16" t="s">
        <v>8297</v>
      </c>
      <c r="AN16" t="s">
        <v>8298</v>
      </c>
    </row>
    <row r="17" spans="1:40" hidden="1" x14ac:dyDescent="0.25">
      <c r="A17" s="14" t="s">
        <v>194</v>
      </c>
      <c r="B17" s="14" t="s">
        <v>195</v>
      </c>
      <c r="C17" s="15" t="s">
        <v>2050</v>
      </c>
      <c r="D17" s="15" t="s">
        <v>196</v>
      </c>
      <c r="E17" s="15" t="s">
        <v>197</v>
      </c>
      <c r="F17" s="15" t="s">
        <v>198</v>
      </c>
      <c r="G17" s="15" t="s">
        <v>199</v>
      </c>
      <c r="H17" s="14" t="s">
        <v>101</v>
      </c>
      <c r="I17" s="16" t="s">
        <v>102</v>
      </c>
      <c r="J17" s="17">
        <v>2</v>
      </c>
      <c r="K17" s="15" t="s">
        <v>200</v>
      </c>
      <c r="L17" s="17">
        <v>1</v>
      </c>
      <c r="M17" s="15" t="s">
        <v>201</v>
      </c>
      <c r="N17" s="17" t="s">
        <v>109</v>
      </c>
      <c r="O17" s="15" t="s">
        <v>202</v>
      </c>
      <c r="P17" s="17">
        <v>3</v>
      </c>
      <c r="Q17" s="15" t="s">
        <v>176</v>
      </c>
      <c r="R17" s="17" t="s">
        <v>109</v>
      </c>
      <c r="S17" s="15" t="s">
        <v>203</v>
      </c>
      <c r="T17" s="17" t="s">
        <v>109</v>
      </c>
      <c r="U17" s="15" t="s">
        <v>204</v>
      </c>
      <c r="V17" s="17" t="s">
        <v>111</v>
      </c>
      <c r="W17" s="15" t="s">
        <v>112</v>
      </c>
      <c r="X17" s="17" t="s">
        <v>113</v>
      </c>
      <c r="Y17" s="15" t="s">
        <v>114</v>
      </c>
      <c r="Z17" s="17">
        <v>11.3</v>
      </c>
      <c r="AA17" s="15" t="s">
        <v>115</v>
      </c>
      <c r="AB17" s="28">
        <v>103874</v>
      </c>
      <c r="AC17" s="28">
        <v>103874</v>
      </c>
      <c r="AD17" s="28">
        <v>0</v>
      </c>
      <c r="AE17" s="28">
        <v>0</v>
      </c>
      <c r="AF17" s="28">
        <v>0</v>
      </c>
      <c r="AG17" s="28">
        <v>0</v>
      </c>
      <c r="AH17" s="28">
        <v>0</v>
      </c>
      <c r="AI17" s="28">
        <v>0</v>
      </c>
      <c r="AJ17" s="28">
        <v>0</v>
      </c>
      <c r="AK17" s="28">
        <v>0</v>
      </c>
      <c r="AL17" t="b">
        <v>1</v>
      </c>
      <c r="AM17" t="s">
        <v>8281</v>
      </c>
      <c r="AN17" t="s">
        <v>8282</v>
      </c>
    </row>
    <row r="18" spans="1:40" hidden="1" x14ac:dyDescent="0.25">
      <c r="A18" s="14" t="s">
        <v>205</v>
      </c>
      <c r="B18" s="14" t="s">
        <v>195</v>
      </c>
      <c r="C18" s="15" t="s">
        <v>2050</v>
      </c>
      <c r="D18" s="15" t="s">
        <v>196</v>
      </c>
      <c r="E18" s="15" t="s">
        <v>197</v>
      </c>
      <c r="F18" s="15" t="s">
        <v>198</v>
      </c>
      <c r="G18" s="15" t="s">
        <v>199</v>
      </c>
      <c r="H18" s="14" t="s">
        <v>117</v>
      </c>
      <c r="I18" s="16" t="s">
        <v>118</v>
      </c>
      <c r="J18" s="17">
        <v>2</v>
      </c>
      <c r="K18" s="15" t="s">
        <v>200</v>
      </c>
      <c r="L18" s="17">
        <v>1</v>
      </c>
      <c r="M18" s="15" t="s">
        <v>201</v>
      </c>
      <c r="N18" s="17" t="s">
        <v>109</v>
      </c>
      <c r="O18" s="15" t="s">
        <v>202</v>
      </c>
      <c r="P18" s="17">
        <v>3</v>
      </c>
      <c r="Q18" s="15" t="s">
        <v>176</v>
      </c>
      <c r="R18" s="17" t="s">
        <v>109</v>
      </c>
      <c r="S18" s="15" t="s">
        <v>203</v>
      </c>
      <c r="T18" s="17" t="s">
        <v>109</v>
      </c>
      <c r="U18" s="15" t="s">
        <v>204</v>
      </c>
      <c r="V18" s="17" t="s">
        <v>119</v>
      </c>
      <c r="W18" s="15" t="s">
        <v>120</v>
      </c>
      <c r="X18" s="17" t="s">
        <v>113</v>
      </c>
      <c r="Y18" s="15" t="s">
        <v>114</v>
      </c>
      <c r="Z18" s="17">
        <v>11.3</v>
      </c>
      <c r="AA18" s="15" t="s">
        <v>115</v>
      </c>
      <c r="AB18" s="28">
        <v>18394</v>
      </c>
      <c r="AC18" s="28">
        <v>0</v>
      </c>
      <c r="AD18" s="28">
        <v>0</v>
      </c>
      <c r="AE18" s="28">
        <v>0</v>
      </c>
      <c r="AF18" s="28">
        <v>0</v>
      </c>
      <c r="AG18" s="28">
        <v>0</v>
      </c>
      <c r="AH18" s="28">
        <v>0</v>
      </c>
      <c r="AI18" s="28">
        <v>18394</v>
      </c>
      <c r="AJ18" s="28">
        <v>0</v>
      </c>
      <c r="AK18" s="28">
        <v>0</v>
      </c>
      <c r="AL18" t="b">
        <v>1</v>
      </c>
      <c r="AM18" t="s">
        <v>8283</v>
      </c>
      <c r="AN18" t="s">
        <v>8284</v>
      </c>
    </row>
    <row r="19" spans="1:40" hidden="1" x14ac:dyDescent="0.25">
      <c r="A19" s="14" t="s">
        <v>206</v>
      </c>
      <c r="B19" s="14" t="s">
        <v>195</v>
      </c>
      <c r="C19" s="15" t="s">
        <v>2050</v>
      </c>
      <c r="D19" s="15" t="s">
        <v>196</v>
      </c>
      <c r="E19" s="15" t="s">
        <v>197</v>
      </c>
      <c r="F19" s="15" t="s">
        <v>198</v>
      </c>
      <c r="G19" s="15" t="s">
        <v>199</v>
      </c>
      <c r="H19" s="14" t="s">
        <v>122</v>
      </c>
      <c r="I19" s="16" t="s">
        <v>123</v>
      </c>
      <c r="J19" s="17">
        <v>5</v>
      </c>
      <c r="K19" s="15" t="s">
        <v>124</v>
      </c>
      <c r="L19" s="17">
        <v>3</v>
      </c>
      <c r="M19" s="15" t="s">
        <v>125</v>
      </c>
      <c r="N19" s="17" t="s">
        <v>107</v>
      </c>
      <c r="O19" s="15" t="s">
        <v>126</v>
      </c>
      <c r="P19" s="17">
        <v>1</v>
      </c>
      <c r="Q19" s="15" t="s">
        <v>106</v>
      </c>
      <c r="R19" s="17" t="s">
        <v>127</v>
      </c>
      <c r="S19" s="15" t="s">
        <v>128</v>
      </c>
      <c r="T19" s="17" t="s">
        <v>129</v>
      </c>
      <c r="U19" s="15" t="s">
        <v>130</v>
      </c>
      <c r="V19" s="17" t="s">
        <v>131</v>
      </c>
      <c r="W19" s="15" t="s">
        <v>132</v>
      </c>
      <c r="X19" s="17" t="s">
        <v>113</v>
      </c>
      <c r="Y19" s="15" t="s">
        <v>114</v>
      </c>
      <c r="Z19" s="17">
        <v>11.5</v>
      </c>
      <c r="AA19" s="15" t="s">
        <v>133</v>
      </c>
      <c r="AB19" s="28">
        <v>240000</v>
      </c>
      <c r="AC19" s="28">
        <v>0</v>
      </c>
      <c r="AD19" s="28">
        <v>240000</v>
      </c>
      <c r="AE19" s="28">
        <v>0</v>
      </c>
      <c r="AF19" s="28">
        <v>0</v>
      </c>
      <c r="AG19" s="28">
        <v>0</v>
      </c>
      <c r="AH19" s="28">
        <v>0</v>
      </c>
      <c r="AI19" s="28">
        <v>0</v>
      </c>
      <c r="AJ19" s="28">
        <v>0</v>
      </c>
      <c r="AK19" s="28">
        <v>0</v>
      </c>
      <c r="AL19" t="b">
        <v>1</v>
      </c>
      <c r="AM19" t="s">
        <v>8299</v>
      </c>
      <c r="AN19" t="s">
        <v>8300</v>
      </c>
    </row>
    <row r="20" spans="1:40" hidden="1" x14ac:dyDescent="0.25">
      <c r="A20" s="14" t="s">
        <v>207</v>
      </c>
      <c r="B20" s="14" t="s">
        <v>195</v>
      </c>
      <c r="C20" s="15" t="s">
        <v>2050</v>
      </c>
      <c r="D20" s="15" t="s">
        <v>196</v>
      </c>
      <c r="E20" s="15" t="s">
        <v>197</v>
      </c>
      <c r="F20" s="15" t="s">
        <v>198</v>
      </c>
      <c r="G20" s="15" t="s">
        <v>199</v>
      </c>
      <c r="H20" s="14" t="s">
        <v>208</v>
      </c>
      <c r="I20" s="16" t="s">
        <v>209</v>
      </c>
      <c r="J20" s="17">
        <v>2</v>
      </c>
      <c r="K20" s="15" t="s">
        <v>200</v>
      </c>
      <c r="L20" s="17">
        <v>1</v>
      </c>
      <c r="M20" s="15" t="s">
        <v>201</v>
      </c>
      <c r="N20" s="17" t="s">
        <v>109</v>
      </c>
      <c r="O20" s="15" t="s">
        <v>202</v>
      </c>
      <c r="P20" s="17">
        <v>3</v>
      </c>
      <c r="Q20" s="15" t="s">
        <v>176</v>
      </c>
      <c r="R20" s="17" t="s">
        <v>109</v>
      </c>
      <c r="S20" s="15" t="s">
        <v>203</v>
      </c>
      <c r="T20" s="17" t="s">
        <v>109</v>
      </c>
      <c r="U20" s="15" t="s">
        <v>204</v>
      </c>
      <c r="V20" s="17" t="s">
        <v>210</v>
      </c>
      <c r="W20" s="15" t="s">
        <v>211</v>
      </c>
      <c r="X20" s="17" t="s">
        <v>113</v>
      </c>
      <c r="Y20" s="15" t="s">
        <v>114</v>
      </c>
      <c r="Z20" s="17">
        <v>11.3</v>
      </c>
      <c r="AA20" s="15" t="s">
        <v>115</v>
      </c>
      <c r="AB20" s="28">
        <v>13783081</v>
      </c>
      <c r="AC20" s="28">
        <v>8916890</v>
      </c>
      <c r="AD20" s="28">
        <v>195000</v>
      </c>
      <c r="AE20" s="28">
        <v>4671191</v>
      </c>
      <c r="AF20" s="28">
        <v>0</v>
      </c>
      <c r="AG20" s="28">
        <v>0</v>
      </c>
      <c r="AH20" s="28">
        <v>0</v>
      </c>
      <c r="AI20" s="28">
        <v>0</v>
      </c>
      <c r="AJ20" s="28">
        <v>0</v>
      </c>
      <c r="AK20" s="28">
        <v>0</v>
      </c>
      <c r="AL20" t="b">
        <v>1</v>
      </c>
      <c r="AM20" t="s">
        <v>8301</v>
      </c>
      <c r="AN20" t="s">
        <v>8302</v>
      </c>
    </row>
    <row r="21" spans="1:40" hidden="1" x14ac:dyDescent="0.25">
      <c r="A21" s="14" t="s">
        <v>212</v>
      </c>
      <c r="B21" s="14" t="s">
        <v>213</v>
      </c>
      <c r="C21" s="15" t="s">
        <v>214</v>
      </c>
      <c r="D21" s="15" t="s">
        <v>215</v>
      </c>
      <c r="E21" s="15" t="s">
        <v>216</v>
      </c>
      <c r="F21" s="15" t="s">
        <v>217</v>
      </c>
      <c r="G21" s="15" t="s">
        <v>218</v>
      </c>
      <c r="H21" s="14" t="s">
        <v>101</v>
      </c>
      <c r="I21" s="16" t="s">
        <v>102</v>
      </c>
      <c r="J21" s="17">
        <v>6</v>
      </c>
      <c r="K21" s="15" t="s">
        <v>103</v>
      </c>
      <c r="L21" s="17">
        <v>4</v>
      </c>
      <c r="M21" s="15" t="s">
        <v>150</v>
      </c>
      <c r="N21" s="17">
        <v>2</v>
      </c>
      <c r="O21" s="15" t="s">
        <v>151</v>
      </c>
      <c r="P21" s="17">
        <v>1</v>
      </c>
      <c r="Q21" s="15" t="s">
        <v>106</v>
      </c>
      <c r="R21" s="17" t="s">
        <v>107</v>
      </c>
      <c r="S21" s="15" t="s">
        <v>108</v>
      </c>
      <c r="T21" s="17" t="s">
        <v>129</v>
      </c>
      <c r="U21" s="15" t="s">
        <v>219</v>
      </c>
      <c r="V21" s="17" t="s">
        <v>111</v>
      </c>
      <c r="W21" s="15" t="s">
        <v>112</v>
      </c>
      <c r="X21" s="17" t="s">
        <v>113</v>
      </c>
      <c r="Y21" s="15" t="s">
        <v>114</v>
      </c>
      <c r="Z21" s="17">
        <v>11.3</v>
      </c>
      <c r="AA21" s="15" t="s">
        <v>115</v>
      </c>
      <c r="AB21" s="28">
        <v>64888483</v>
      </c>
      <c r="AC21" s="28">
        <v>1122076</v>
      </c>
      <c r="AD21" s="28">
        <v>4860000</v>
      </c>
      <c r="AE21" s="28">
        <v>58906407</v>
      </c>
      <c r="AF21" s="28">
        <v>0</v>
      </c>
      <c r="AG21" s="28">
        <v>0</v>
      </c>
      <c r="AH21" s="28">
        <v>0</v>
      </c>
      <c r="AI21" s="28">
        <v>0</v>
      </c>
      <c r="AJ21" s="28">
        <v>0</v>
      </c>
      <c r="AK21" s="28">
        <v>0</v>
      </c>
      <c r="AL21" t="b">
        <v>1</v>
      </c>
      <c r="AM21" t="s">
        <v>8281</v>
      </c>
      <c r="AN21" t="s">
        <v>8282</v>
      </c>
    </row>
    <row r="22" spans="1:40" hidden="1" x14ac:dyDescent="0.25">
      <c r="A22" s="14" t="s">
        <v>220</v>
      </c>
      <c r="B22" s="14" t="s">
        <v>213</v>
      </c>
      <c r="C22" s="15" t="s">
        <v>214</v>
      </c>
      <c r="D22" s="15" t="s">
        <v>215</v>
      </c>
      <c r="E22" s="15" t="s">
        <v>216</v>
      </c>
      <c r="F22" s="15" t="s">
        <v>217</v>
      </c>
      <c r="G22" s="15" t="s">
        <v>218</v>
      </c>
      <c r="H22" s="14" t="s">
        <v>117</v>
      </c>
      <c r="I22" s="16" t="s">
        <v>118</v>
      </c>
      <c r="J22" s="17">
        <v>6</v>
      </c>
      <c r="K22" s="15" t="s">
        <v>103</v>
      </c>
      <c r="L22" s="17">
        <v>4</v>
      </c>
      <c r="M22" s="15" t="s">
        <v>150</v>
      </c>
      <c r="N22" s="17">
        <v>2</v>
      </c>
      <c r="O22" s="15" t="s">
        <v>151</v>
      </c>
      <c r="P22" s="17">
        <v>1</v>
      </c>
      <c r="Q22" s="15" t="s">
        <v>106</v>
      </c>
      <c r="R22" s="17" t="s">
        <v>107</v>
      </c>
      <c r="S22" s="15" t="s">
        <v>108</v>
      </c>
      <c r="T22" s="17" t="s">
        <v>129</v>
      </c>
      <c r="U22" s="15" t="s">
        <v>219</v>
      </c>
      <c r="V22" s="17" t="s">
        <v>119</v>
      </c>
      <c r="W22" s="15" t="s">
        <v>120</v>
      </c>
      <c r="X22" s="17" t="s">
        <v>113</v>
      </c>
      <c r="Y22" s="15" t="s">
        <v>114</v>
      </c>
      <c r="Z22" s="17">
        <v>11.3</v>
      </c>
      <c r="AA22" s="15" t="s">
        <v>115</v>
      </c>
      <c r="AB22" s="28">
        <v>3100000</v>
      </c>
      <c r="AC22" s="28">
        <v>0</v>
      </c>
      <c r="AD22" s="28">
        <v>0</v>
      </c>
      <c r="AE22" s="28">
        <v>0</v>
      </c>
      <c r="AF22" s="28">
        <v>0</v>
      </c>
      <c r="AG22" s="28">
        <v>0</v>
      </c>
      <c r="AH22" s="28">
        <v>0</v>
      </c>
      <c r="AI22" s="28">
        <v>3100000</v>
      </c>
      <c r="AJ22" s="28">
        <v>0</v>
      </c>
      <c r="AK22" s="28">
        <v>0</v>
      </c>
      <c r="AL22" t="b">
        <v>1</v>
      </c>
      <c r="AM22" t="s">
        <v>8283</v>
      </c>
      <c r="AN22" t="s">
        <v>8284</v>
      </c>
    </row>
    <row r="23" spans="1:40" hidden="1" x14ac:dyDescent="0.25">
      <c r="A23" s="14" t="s">
        <v>221</v>
      </c>
      <c r="B23" s="14" t="s">
        <v>213</v>
      </c>
      <c r="C23" s="15" t="s">
        <v>214</v>
      </c>
      <c r="D23" s="15" t="s">
        <v>215</v>
      </c>
      <c r="E23" s="15" t="s">
        <v>216</v>
      </c>
      <c r="F23" s="15" t="s">
        <v>217</v>
      </c>
      <c r="G23" s="15" t="s">
        <v>218</v>
      </c>
      <c r="H23" s="14" t="s">
        <v>122</v>
      </c>
      <c r="I23" s="16" t="s">
        <v>123</v>
      </c>
      <c r="J23" s="17">
        <v>5</v>
      </c>
      <c r="K23" s="15" t="s">
        <v>124</v>
      </c>
      <c r="L23" s="17">
        <v>3</v>
      </c>
      <c r="M23" s="15" t="s">
        <v>125</v>
      </c>
      <c r="N23" s="17" t="s">
        <v>107</v>
      </c>
      <c r="O23" s="15" t="s">
        <v>126</v>
      </c>
      <c r="P23" s="17">
        <v>1</v>
      </c>
      <c r="Q23" s="15" t="s">
        <v>106</v>
      </c>
      <c r="R23" s="17" t="s">
        <v>127</v>
      </c>
      <c r="S23" s="15" t="s">
        <v>128</v>
      </c>
      <c r="T23" s="17" t="s">
        <v>129</v>
      </c>
      <c r="U23" s="15" t="s">
        <v>130</v>
      </c>
      <c r="V23" s="17" t="s">
        <v>131</v>
      </c>
      <c r="W23" s="15" t="s">
        <v>132</v>
      </c>
      <c r="X23" s="17" t="s">
        <v>113</v>
      </c>
      <c r="Y23" s="15" t="s">
        <v>114</v>
      </c>
      <c r="Z23" s="17">
        <v>11.5</v>
      </c>
      <c r="AA23" s="15" t="s">
        <v>133</v>
      </c>
      <c r="AB23" s="28">
        <v>1575000</v>
      </c>
      <c r="AC23" s="28">
        <v>0</v>
      </c>
      <c r="AD23" s="28">
        <v>325000</v>
      </c>
      <c r="AE23" s="28">
        <v>1250000</v>
      </c>
      <c r="AF23" s="28">
        <v>0</v>
      </c>
      <c r="AG23" s="28">
        <v>0</v>
      </c>
      <c r="AH23" s="28">
        <v>0</v>
      </c>
      <c r="AI23" s="28">
        <v>0</v>
      </c>
      <c r="AJ23" s="28">
        <v>0</v>
      </c>
      <c r="AK23" s="28">
        <v>0</v>
      </c>
      <c r="AL23" t="b">
        <v>1</v>
      </c>
      <c r="AM23" t="s">
        <v>8303</v>
      </c>
      <c r="AN23" t="s">
        <v>8304</v>
      </c>
    </row>
    <row r="24" spans="1:40" hidden="1" x14ac:dyDescent="0.25">
      <c r="A24" s="14" t="s">
        <v>222</v>
      </c>
      <c r="B24" s="14" t="s">
        <v>213</v>
      </c>
      <c r="C24" s="15" t="s">
        <v>214</v>
      </c>
      <c r="D24" s="15" t="s">
        <v>215</v>
      </c>
      <c r="E24" s="15" t="s">
        <v>216</v>
      </c>
      <c r="F24" s="15" t="s">
        <v>217</v>
      </c>
      <c r="G24" s="15" t="s">
        <v>218</v>
      </c>
      <c r="H24" s="14" t="s">
        <v>223</v>
      </c>
      <c r="I24" s="16" t="s">
        <v>224</v>
      </c>
      <c r="J24" s="17">
        <v>6</v>
      </c>
      <c r="K24" s="15" t="s">
        <v>103</v>
      </c>
      <c r="L24" s="17">
        <v>4</v>
      </c>
      <c r="M24" s="15" t="s">
        <v>150</v>
      </c>
      <c r="N24" s="17">
        <v>2</v>
      </c>
      <c r="O24" s="15" t="s">
        <v>151</v>
      </c>
      <c r="P24" s="17">
        <v>1</v>
      </c>
      <c r="Q24" s="15" t="s">
        <v>106</v>
      </c>
      <c r="R24" s="17" t="s">
        <v>107</v>
      </c>
      <c r="S24" s="15" t="s">
        <v>108</v>
      </c>
      <c r="T24" s="17" t="s">
        <v>129</v>
      </c>
      <c r="U24" s="15" t="s">
        <v>219</v>
      </c>
      <c r="V24" s="17" t="s">
        <v>225</v>
      </c>
      <c r="W24" s="15" t="s">
        <v>226</v>
      </c>
      <c r="X24" s="17" t="s">
        <v>155</v>
      </c>
      <c r="Y24" s="15" t="s">
        <v>156</v>
      </c>
      <c r="Z24" s="17">
        <v>16.600000000000001</v>
      </c>
      <c r="AA24" s="15" t="s">
        <v>190</v>
      </c>
      <c r="AB24" s="28">
        <v>613876493</v>
      </c>
      <c r="AC24" s="28">
        <v>434434096</v>
      </c>
      <c r="AD24" s="28">
        <v>14795881</v>
      </c>
      <c r="AE24" s="28">
        <v>164646516</v>
      </c>
      <c r="AF24" s="28">
        <v>0</v>
      </c>
      <c r="AG24" s="28">
        <v>0</v>
      </c>
      <c r="AH24" s="28">
        <v>0</v>
      </c>
      <c r="AI24" s="28">
        <v>0</v>
      </c>
      <c r="AJ24" s="28">
        <v>0</v>
      </c>
      <c r="AK24" s="28">
        <v>0</v>
      </c>
      <c r="AL24" t="b">
        <v>1</v>
      </c>
      <c r="AM24" t="s">
        <v>8305</v>
      </c>
      <c r="AN24" t="s">
        <v>8306</v>
      </c>
    </row>
    <row r="25" spans="1:40" hidden="1" x14ac:dyDescent="0.25">
      <c r="A25" s="14" t="s">
        <v>227</v>
      </c>
      <c r="B25" s="14" t="s">
        <v>213</v>
      </c>
      <c r="C25" s="15" t="s">
        <v>214</v>
      </c>
      <c r="D25" s="15" t="s">
        <v>215</v>
      </c>
      <c r="E25" s="15" t="s">
        <v>216</v>
      </c>
      <c r="F25" s="15" t="s">
        <v>217</v>
      </c>
      <c r="G25" s="15" t="s">
        <v>218</v>
      </c>
      <c r="H25" s="14" t="s">
        <v>228</v>
      </c>
      <c r="I25" s="16" t="s">
        <v>229</v>
      </c>
      <c r="J25" s="17">
        <v>6</v>
      </c>
      <c r="K25" s="15" t="s">
        <v>103</v>
      </c>
      <c r="L25" s="17">
        <v>3</v>
      </c>
      <c r="M25" s="15" t="s">
        <v>104</v>
      </c>
      <c r="N25" s="17">
        <v>1</v>
      </c>
      <c r="O25" s="15" t="s">
        <v>105</v>
      </c>
      <c r="P25" s="17">
        <v>1</v>
      </c>
      <c r="Q25" s="15" t="s">
        <v>106</v>
      </c>
      <c r="R25" s="17" t="s">
        <v>129</v>
      </c>
      <c r="S25" s="15" t="s">
        <v>230</v>
      </c>
      <c r="T25" s="17" t="s">
        <v>107</v>
      </c>
      <c r="U25" s="15" t="s">
        <v>231</v>
      </c>
      <c r="V25" s="17" t="s">
        <v>232</v>
      </c>
      <c r="W25" s="15" t="s">
        <v>233</v>
      </c>
      <c r="X25" s="17" t="s">
        <v>155</v>
      </c>
      <c r="Y25" s="15" t="s">
        <v>156</v>
      </c>
      <c r="Z25" s="17">
        <v>16.3</v>
      </c>
      <c r="AA25" s="15" t="s">
        <v>234</v>
      </c>
      <c r="AB25" s="28">
        <v>8400001</v>
      </c>
      <c r="AC25" s="28">
        <v>1319666</v>
      </c>
      <c r="AD25" s="28">
        <v>0</v>
      </c>
      <c r="AE25" s="28">
        <v>80335</v>
      </c>
      <c r="AF25" s="28">
        <v>7000000</v>
      </c>
      <c r="AG25" s="28">
        <v>0</v>
      </c>
      <c r="AH25" s="28">
        <v>0</v>
      </c>
      <c r="AI25" s="28">
        <v>0</v>
      </c>
      <c r="AJ25" s="28">
        <v>0</v>
      </c>
      <c r="AK25" s="28">
        <v>0</v>
      </c>
      <c r="AL25" t="b">
        <v>1</v>
      </c>
      <c r="AM25" t="s">
        <v>8307</v>
      </c>
      <c r="AN25" t="s">
        <v>8308</v>
      </c>
    </row>
    <row r="26" spans="1:40" hidden="1" x14ac:dyDescent="0.25">
      <c r="A26" s="14" t="s">
        <v>235</v>
      </c>
      <c r="B26" s="14" t="s">
        <v>213</v>
      </c>
      <c r="C26" s="15" t="s">
        <v>214</v>
      </c>
      <c r="D26" s="15" t="s">
        <v>215</v>
      </c>
      <c r="E26" s="15" t="s">
        <v>216</v>
      </c>
      <c r="F26" s="15" t="s">
        <v>217</v>
      </c>
      <c r="G26" s="15" t="s">
        <v>218</v>
      </c>
      <c r="H26" s="14" t="s">
        <v>236</v>
      </c>
      <c r="I26" s="16" t="s">
        <v>237</v>
      </c>
      <c r="J26" s="17">
        <v>6</v>
      </c>
      <c r="K26" s="15" t="s">
        <v>103</v>
      </c>
      <c r="L26" s="17">
        <v>3</v>
      </c>
      <c r="M26" s="15" t="s">
        <v>104</v>
      </c>
      <c r="N26" s="17">
        <v>1</v>
      </c>
      <c r="O26" s="15" t="s">
        <v>105</v>
      </c>
      <c r="P26" s="17">
        <v>1</v>
      </c>
      <c r="Q26" s="15" t="s">
        <v>106</v>
      </c>
      <c r="R26" s="17" t="s">
        <v>107</v>
      </c>
      <c r="S26" s="15" t="s">
        <v>108</v>
      </c>
      <c r="T26" s="17" t="s">
        <v>129</v>
      </c>
      <c r="U26" s="15" t="s">
        <v>219</v>
      </c>
      <c r="V26" s="17" t="s">
        <v>238</v>
      </c>
      <c r="W26" s="15" t="s">
        <v>239</v>
      </c>
      <c r="X26" s="17" t="s">
        <v>113</v>
      </c>
      <c r="Y26" s="15" t="s">
        <v>114</v>
      </c>
      <c r="Z26" s="17">
        <v>11.1</v>
      </c>
      <c r="AA26" s="15" t="s">
        <v>240</v>
      </c>
      <c r="AB26" s="28">
        <v>7200000</v>
      </c>
      <c r="AC26" s="28">
        <v>1129890</v>
      </c>
      <c r="AD26" s="28">
        <v>0</v>
      </c>
      <c r="AE26" s="28">
        <v>70110</v>
      </c>
      <c r="AF26" s="28">
        <v>6000000</v>
      </c>
      <c r="AG26" s="28">
        <v>0</v>
      </c>
      <c r="AH26" s="28">
        <v>0</v>
      </c>
      <c r="AI26" s="28">
        <v>0</v>
      </c>
      <c r="AJ26" s="28">
        <v>0</v>
      </c>
      <c r="AK26" s="28">
        <v>0</v>
      </c>
      <c r="AL26" t="b">
        <v>1</v>
      </c>
      <c r="AM26" t="s">
        <v>8309</v>
      </c>
      <c r="AN26" t="s">
        <v>8310</v>
      </c>
    </row>
    <row r="27" spans="1:40" hidden="1" x14ac:dyDescent="0.25">
      <c r="A27" s="14" t="s">
        <v>241</v>
      </c>
      <c r="B27" s="14" t="s">
        <v>242</v>
      </c>
      <c r="C27" s="15" t="s">
        <v>2051</v>
      </c>
      <c r="D27" s="15" t="s">
        <v>243</v>
      </c>
      <c r="E27" s="15" t="s">
        <v>244</v>
      </c>
      <c r="F27" s="15" t="s">
        <v>245</v>
      </c>
      <c r="G27" s="15" t="s">
        <v>246</v>
      </c>
      <c r="H27" s="17" t="s">
        <v>247</v>
      </c>
      <c r="I27" s="18" t="s">
        <v>248</v>
      </c>
      <c r="J27" s="17">
        <v>6</v>
      </c>
      <c r="K27" s="15" t="s">
        <v>103</v>
      </c>
      <c r="L27" s="17">
        <v>5</v>
      </c>
      <c r="M27" s="15" t="s">
        <v>249</v>
      </c>
      <c r="N27" s="17">
        <v>1</v>
      </c>
      <c r="O27" s="15" t="s">
        <v>250</v>
      </c>
      <c r="P27" s="17">
        <v>2</v>
      </c>
      <c r="Q27" s="15" t="s">
        <v>251</v>
      </c>
      <c r="R27" s="17" t="s">
        <v>129</v>
      </c>
      <c r="S27" s="15" t="s">
        <v>252</v>
      </c>
      <c r="T27" s="17" t="s">
        <v>109</v>
      </c>
      <c r="U27" s="15" t="s">
        <v>253</v>
      </c>
      <c r="V27" s="17" t="s">
        <v>254</v>
      </c>
      <c r="W27" s="15" t="s">
        <v>255</v>
      </c>
      <c r="X27" s="17" t="s">
        <v>155</v>
      </c>
      <c r="Y27" s="15" t="s">
        <v>156</v>
      </c>
      <c r="Z27" s="17">
        <v>16.100000000000001</v>
      </c>
      <c r="AA27" s="15" t="s">
        <v>157</v>
      </c>
      <c r="AB27" s="28">
        <v>1599076818</v>
      </c>
      <c r="AC27" s="28">
        <v>381671290</v>
      </c>
      <c r="AD27" s="28">
        <v>180026903</v>
      </c>
      <c r="AE27" s="28">
        <v>965094293</v>
      </c>
      <c r="AF27" s="28">
        <v>0</v>
      </c>
      <c r="AG27" s="28">
        <v>17405000</v>
      </c>
      <c r="AH27" s="28">
        <v>54879332</v>
      </c>
      <c r="AI27" s="28">
        <v>0</v>
      </c>
      <c r="AJ27" s="28">
        <v>0</v>
      </c>
      <c r="AK27" s="28">
        <v>0</v>
      </c>
      <c r="AL27" t="b">
        <v>1</v>
      </c>
      <c r="AM27" t="s">
        <v>8311</v>
      </c>
      <c r="AN27" t="s">
        <v>8312</v>
      </c>
    </row>
    <row r="28" spans="1:40" hidden="1" x14ac:dyDescent="0.25">
      <c r="A28" s="14" t="s">
        <v>256</v>
      </c>
      <c r="B28" s="14" t="s">
        <v>242</v>
      </c>
      <c r="C28" s="15" t="s">
        <v>2051</v>
      </c>
      <c r="D28" s="15" t="s">
        <v>243</v>
      </c>
      <c r="E28" s="15" t="s">
        <v>244</v>
      </c>
      <c r="F28" s="15" t="s">
        <v>245</v>
      </c>
      <c r="G28" s="15" t="s">
        <v>246</v>
      </c>
      <c r="H28" s="17" t="s">
        <v>257</v>
      </c>
      <c r="I28" s="18" t="s">
        <v>258</v>
      </c>
      <c r="J28" s="17">
        <v>2</v>
      </c>
      <c r="K28" s="15" t="s">
        <v>200</v>
      </c>
      <c r="L28" s="17">
        <v>2</v>
      </c>
      <c r="M28" s="15" t="s">
        <v>259</v>
      </c>
      <c r="N28" s="17" t="s">
        <v>129</v>
      </c>
      <c r="O28" s="15" t="s">
        <v>260</v>
      </c>
      <c r="P28" s="17">
        <v>2</v>
      </c>
      <c r="Q28" s="15" t="s">
        <v>251</v>
      </c>
      <c r="R28" s="17" t="s">
        <v>129</v>
      </c>
      <c r="S28" s="15" t="s">
        <v>252</v>
      </c>
      <c r="T28" s="17" t="s">
        <v>261</v>
      </c>
      <c r="U28" s="15" t="s">
        <v>262</v>
      </c>
      <c r="V28" s="17" t="s">
        <v>263</v>
      </c>
      <c r="W28" s="15" t="s">
        <v>264</v>
      </c>
      <c r="X28" s="17" t="s">
        <v>113</v>
      </c>
      <c r="Y28" s="15" t="s">
        <v>114</v>
      </c>
      <c r="Z28" s="17">
        <v>11.6</v>
      </c>
      <c r="AA28" s="15" t="s">
        <v>265</v>
      </c>
      <c r="AB28" s="28">
        <v>87329593</v>
      </c>
      <c r="AC28" s="28">
        <v>7887912</v>
      </c>
      <c r="AD28" s="28">
        <v>24891725</v>
      </c>
      <c r="AE28" s="28">
        <v>9549956</v>
      </c>
      <c r="AF28" s="28">
        <v>40000000</v>
      </c>
      <c r="AG28" s="28">
        <v>5000000</v>
      </c>
      <c r="AH28" s="28">
        <v>0</v>
      </c>
      <c r="AI28" s="28">
        <v>0</v>
      </c>
      <c r="AJ28" s="28">
        <v>0</v>
      </c>
      <c r="AK28" s="28">
        <v>0</v>
      </c>
      <c r="AL28" t="b">
        <v>1</v>
      </c>
      <c r="AM28" t="s">
        <v>8313</v>
      </c>
      <c r="AN28" t="s">
        <v>8314</v>
      </c>
    </row>
    <row r="29" spans="1:40" hidden="1" x14ac:dyDescent="0.25">
      <c r="A29" s="14" t="s">
        <v>266</v>
      </c>
      <c r="B29" s="14" t="s">
        <v>242</v>
      </c>
      <c r="C29" s="15" t="s">
        <v>2051</v>
      </c>
      <c r="D29" s="15" t="s">
        <v>243</v>
      </c>
      <c r="E29" s="15" t="s">
        <v>244</v>
      </c>
      <c r="F29" s="15" t="s">
        <v>245</v>
      </c>
      <c r="G29" s="15" t="s">
        <v>246</v>
      </c>
      <c r="H29" s="17" t="s">
        <v>267</v>
      </c>
      <c r="I29" s="18" t="s">
        <v>268</v>
      </c>
      <c r="J29" s="17">
        <v>2</v>
      </c>
      <c r="K29" s="15" t="s">
        <v>200</v>
      </c>
      <c r="L29" s="17">
        <v>1</v>
      </c>
      <c r="M29" s="15" t="s">
        <v>201</v>
      </c>
      <c r="N29" s="17">
        <v>5</v>
      </c>
      <c r="O29" s="15" t="s">
        <v>269</v>
      </c>
      <c r="P29" s="17">
        <v>2</v>
      </c>
      <c r="Q29" s="15" t="s">
        <v>251</v>
      </c>
      <c r="R29" s="17" t="s">
        <v>179</v>
      </c>
      <c r="S29" s="15" t="s">
        <v>270</v>
      </c>
      <c r="T29" s="17" t="s">
        <v>129</v>
      </c>
      <c r="U29" s="15" t="s">
        <v>271</v>
      </c>
      <c r="V29" s="17" t="s">
        <v>272</v>
      </c>
      <c r="W29" s="15" t="s">
        <v>273</v>
      </c>
      <c r="X29" s="17" t="s">
        <v>113</v>
      </c>
      <c r="Y29" s="15" t="s">
        <v>114</v>
      </c>
      <c r="Z29" s="17">
        <v>11.4</v>
      </c>
      <c r="AA29" s="15" t="s">
        <v>274</v>
      </c>
      <c r="AB29" s="28">
        <v>104199825</v>
      </c>
      <c r="AC29" s="28">
        <v>3701496</v>
      </c>
      <c r="AD29" s="28">
        <v>12381200</v>
      </c>
      <c r="AE29" s="28">
        <v>68025629</v>
      </c>
      <c r="AF29" s="28">
        <v>13631500</v>
      </c>
      <c r="AG29" s="28">
        <v>6460000</v>
      </c>
      <c r="AH29" s="28">
        <v>0</v>
      </c>
      <c r="AI29" s="28">
        <v>0</v>
      </c>
      <c r="AJ29" s="28">
        <v>0</v>
      </c>
      <c r="AK29" s="28">
        <v>0</v>
      </c>
      <c r="AL29" t="b">
        <v>1</v>
      </c>
      <c r="AM29" t="s">
        <v>8315</v>
      </c>
      <c r="AN29" t="s">
        <v>8316</v>
      </c>
    </row>
    <row r="30" spans="1:40" hidden="1" x14ac:dyDescent="0.25">
      <c r="A30" s="14" t="s">
        <v>275</v>
      </c>
      <c r="B30" s="14" t="s">
        <v>242</v>
      </c>
      <c r="C30" s="15" t="s">
        <v>2051</v>
      </c>
      <c r="D30" s="15" t="s">
        <v>243</v>
      </c>
      <c r="E30" s="15" t="s">
        <v>244</v>
      </c>
      <c r="F30" s="15" t="s">
        <v>245</v>
      </c>
      <c r="G30" s="15" t="s">
        <v>246</v>
      </c>
      <c r="H30" s="17" t="s">
        <v>276</v>
      </c>
      <c r="I30" s="18" t="s">
        <v>277</v>
      </c>
      <c r="J30" s="17">
        <v>2</v>
      </c>
      <c r="K30" s="15" t="s">
        <v>200</v>
      </c>
      <c r="L30" s="17">
        <v>1</v>
      </c>
      <c r="M30" s="15" t="s">
        <v>201</v>
      </c>
      <c r="N30" s="17">
        <v>7</v>
      </c>
      <c r="O30" s="15" t="s">
        <v>278</v>
      </c>
      <c r="P30" s="17">
        <v>2</v>
      </c>
      <c r="Q30" s="15" t="s">
        <v>251</v>
      </c>
      <c r="R30" s="17" t="s">
        <v>107</v>
      </c>
      <c r="S30" s="15" t="s">
        <v>279</v>
      </c>
      <c r="T30" s="17" t="s">
        <v>129</v>
      </c>
      <c r="U30" s="15" t="s">
        <v>280</v>
      </c>
      <c r="V30" s="17" t="s">
        <v>281</v>
      </c>
      <c r="W30" s="15" t="s">
        <v>282</v>
      </c>
      <c r="X30" s="17" t="s">
        <v>113</v>
      </c>
      <c r="Y30" s="15" t="s">
        <v>114</v>
      </c>
      <c r="Z30" s="17">
        <v>11.1</v>
      </c>
      <c r="AA30" s="15" t="s">
        <v>240</v>
      </c>
      <c r="AB30" s="28">
        <v>15866310</v>
      </c>
      <c r="AC30" s="28">
        <v>118368</v>
      </c>
      <c r="AD30" s="28">
        <v>9105000</v>
      </c>
      <c r="AE30" s="28">
        <v>4382442</v>
      </c>
      <c r="AF30" s="28">
        <v>621500</v>
      </c>
      <c r="AG30" s="28">
        <v>1639000</v>
      </c>
      <c r="AH30" s="28">
        <v>0</v>
      </c>
      <c r="AI30" s="28">
        <v>0</v>
      </c>
      <c r="AJ30" s="28">
        <v>0</v>
      </c>
      <c r="AK30" s="28">
        <v>0</v>
      </c>
      <c r="AL30" t="b">
        <v>1</v>
      </c>
      <c r="AM30" t="s">
        <v>8317</v>
      </c>
      <c r="AN30" t="s">
        <v>8318</v>
      </c>
    </row>
    <row r="31" spans="1:40" hidden="1" x14ac:dyDescent="0.25">
      <c r="A31" s="14" t="s">
        <v>283</v>
      </c>
      <c r="B31" s="14" t="s">
        <v>242</v>
      </c>
      <c r="C31" s="15" t="s">
        <v>2051</v>
      </c>
      <c r="D31" s="15" t="s">
        <v>243</v>
      </c>
      <c r="E31" s="15" t="s">
        <v>244</v>
      </c>
      <c r="F31" s="15" t="s">
        <v>245</v>
      </c>
      <c r="G31" s="15" t="s">
        <v>246</v>
      </c>
      <c r="H31" s="17" t="s">
        <v>284</v>
      </c>
      <c r="I31" s="18" t="s">
        <v>285</v>
      </c>
      <c r="J31" s="17">
        <v>2</v>
      </c>
      <c r="K31" s="15" t="s">
        <v>200</v>
      </c>
      <c r="L31" s="17">
        <v>3</v>
      </c>
      <c r="M31" s="15" t="s">
        <v>286</v>
      </c>
      <c r="N31" s="17" t="s">
        <v>179</v>
      </c>
      <c r="O31" s="15" t="s">
        <v>287</v>
      </c>
      <c r="P31" s="17">
        <v>2</v>
      </c>
      <c r="Q31" s="15" t="s">
        <v>251</v>
      </c>
      <c r="R31" s="17" t="s">
        <v>109</v>
      </c>
      <c r="S31" s="15" t="s">
        <v>288</v>
      </c>
      <c r="T31" s="17" t="s">
        <v>261</v>
      </c>
      <c r="U31" s="15" t="s">
        <v>289</v>
      </c>
      <c r="V31" s="17" t="s">
        <v>290</v>
      </c>
      <c r="W31" s="15" t="s">
        <v>291</v>
      </c>
      <c r="X31" s="17" t="s">
        <v>292</v>
      </c>
      <c r="Y31" s="15" t="s">
        <v>293</v>
      </c>
      <c r="Z31" s="17" t="s">
        <v>294</v>
      </c>
      <c r="AA31" s="15" t="s">
        <v>295</v>
      </c>
      <c r="AB31" s="28">
        <v>34725449</v>
      </c>
      <c r="AC31" s="28">
        <v>24030752</v>
      </c>
      <c r="AD31" s="28">
        <v>9183600</v>
      </c>
      <c r="AE31" s="28">
        <v>991097</v>
      </c>
      <c r="AF31" s="28">
        <v>250000</v>
      </c>
      <c r="AG31" s="28">
        <v>270000</v>
      </c>
      <c r="AH31" s="28">
        <v>0</v>
      </c>
      <c r="AI31" s="28">
        <v>0</v>
      </c>
      <c r="AJ31" s="28">
        <v>0</v>
      </c>
      <c r="AK31" s="28">
        <v>0</v>
      </c>
      <c r="AL31" t="b">
        <v>1</v>
      </c>
      <c r="AM31" t="s">
        <v>8319</v>
      </c>
      <c r="AN31" t="s">
        <v>8320</v>
      </c>
    </row>
    <row r="32" spans="1:40" hidden="1" x14ac:dyDescent="0.25">
      <c r="A32" s="14" t="s">
        <v>296</v>
      </c>
      <c r="B32" s="14" t="s">
        <v>242</v>
      </c>
      <c r="C32" s="15" t="s">
        <v>2051</v>
      </c>
      <c r="D32" s="15" t="s">
        <v>243</v>
      </c>
      <c r="E32" s="15" t="s">
        <v>244</v>
      </c>
      <c r="F32" s="15" t="s">
        <v>245</v>
      </c>
      <c r="G32" s="15" t="s">
        <v>246</v>
      </c>
      <c r="H32" s="17" t="s">
        <v>297</v>
      </c>
      <c r="I32" s="18" t="s">
        <v>298</v>
      </c>
      <c r="J32" s="17">
        <v>2</v>
      </c>
      <c r="K32" s="15" t="s">
        <v>200</v>
      </c>
      <c r="L32" s="17">
        <v>1</v>
      </c>
      <c r="M32" s="15" t="s">
        <v>201</v>
      </c>
      <c r="N32" s="17">
        <v>7</v>
      </c>
      <c r="O32" s="15" t="s">
        <v>278</v>
      </c>
      <c r="P32" s="17">
        <v>2</v>
      </c>
      <c r="Q32" s="15" t="s">
        <v>251</v>
      </c>
      <c r="R32" s="17" t="s">
        <v>261</v>
      </c>
      <c r="S32" s="15" t="s">
        <v>299</v>
      </c>
      <c r="T32" s="17" t="s">
        <v>107</v>
      </c>
      <c r="U32" s="15" t="s">
        <v>300</v>
      </c>
      <c r="V32" s="17" t="s">
        <v>301</v>
      </c>
      <c r="W32" s="15" t="s">
        <v>302</v>
      </c>
      <c r="X32" s="17" t="s">
        <v>113</v>
      </c>
      <c r="Y32" s="15" t="s">
        <v>114</v>
      </c>
      <c r="Z32" s="17">
        <v>11.1</v>
      </c>
      <c r="AA32" s="15" t="s">
        <v>240</v>
      </c>
      <c r="AB32" s="28">
        <v>58002898</v>
      </c>
      <c r="AC32" s="28">
        <v>5717783</v>
      </c>
      <c r="AD32" s="28">
        <v>22185115</v>
      </c>
      <c r="AE32" s="28">
        <v>4560000</v>
      </c>
      <c r="AF32" s="28">
        <v>23800000</v>
      </c>
      <c r="AG32" s="28">
        <v>1740000</v>
      </c>
      <c r="AH32" s="28">
        <v>0</v>
      </c>
      <c r="AI32" s="28">
        <v>0</v>
      </c>
      <c r="AJ32" s="28">
        <v>0</v>
      </c>
      <c r="AK32" s="28">
        <v>0</v>
      </c>
      <c r="AL32" t="b">
        <v>1</v>
      </c>
      <c r="AM32" t="s">
        <v>8321</v>
      </c>
      <c r="AN32" t="s">
        <v>8322</v>
      </c>
    </row>
    <row r="33" spans="1:40" hidden="1" x14ac:dyDescent="0.25">
      <c r="A33" s="14" t="s">
        <v>303</v>
      </c>
      <c r="B33" s="14" t="s">
        <v>242</v>
      </c>
      <c r="C33" s="15" t="s">
        <v>2051</v>
      </c>
      <c r="D33" s="15" t="s">
        <v>243</v>
      </c>
      <c r="E33" s="15" t="s">
        <v>244</v>
      </c>
      <c r="F33" s="15" t="s">
        <v>245</v>
      </c>
      <c r="G33" s="15" t="s">
        <v>246</v>
      </c>
      <c r="H33" s="17" t="s">
        <v>304</v>
      </c>
      <c r="I33" s="18" t="s">
        <v>305</v>
      </c>
      <c r="J33" s="17">
        <v>2</v>
      </c>
      <c r="K33" s="15" t="s">
        <v>200</v>
      </c>
      <c r="L33" s="17">
        <v>1</v>
      </c>
      <c r="M33" s="15" t="s">
        <v>201</v>
      </c>
      <c r="N33" s="17" t="s">
        <v>107</v>
      </c>
      <c r="O33" s="15" t="s">
        <v>306</v>
      </c>
      <c r="P33" s="17">
        <v>3</v>
      </c>
      <c r="Q33" s="15" t="s">
        <v>176</v>
      </c>
      <c r="R33" s="17" t="s">
        <v>109</v>
      </c>
      <c r="S33" s="15" t="s">
        <v>203</v>
      </c>
      <c r="T33" s="17" t="s">
        <v>109</v>
      </c>
      <c r="U33" s="15" t="s">
        <v>204</v>
      </c>
      <c r="V33" s="17" t="s">
        <v>307</v>
      </c>
      <c r="W33" s="15" t="s">
        <v>308</v>
      </c>
      <c r="X33" s="17" t="s">
        <v>177</v>
      </c>
      <c r="Y33" s="15" t="s">
        <v>309</v>
      </c>
      <c r="Z33" s="17">
        <v>8.3000000000000007</v>
      </c>
      <c r="AA33" s="15" t="s">
        <v>310</v>
      </c>
      <c r="AB33" s="28">
        <v>440399081</v>
      </c>
      <c r="AC33" s="28">
        <v>439990824</v>
      </c>
      <c r="AD33" s="28">
        <v>50000</v>
      </c>
      <c r="AE33" s="28">
        <v>158257</v>
      </c>
      <c r="AF33" s="28">
        <v>0</v>
      </c>
      <c r="AG33" s="28">
        <v>200000</v>
      </c>
      <c r="AH33" s="28">
        <v>0</v>
      </c>
      <c r="AI33" s="28">
        <v>0</v>
      </c>
      <c r="AJ33" s="28">
        <v>0</v>
      </c>
      <c r="AK33" s="28">
        <v>0</v>
      </c>
      <c r="AL33" t="b">
        <v>1</v>
      </c>
      <c r="AM33" t="s">
        <v>8323</v>
      </c>
      <c r="AN33" t="s">
        <v>8318</v>
      </c>
    </row>
    <row r="34" spans="1:40" hidden="1" x14ac:dyDescent="0.25">
      <c r="A34" s="14" t="s">
        <v>311</v>
      </c>
      <c r="B34" s="14" t="s">
        <v>242</v>
      </c>
      <c r="C34" s="15" t="s">
        <v>2051</v>
      </c>
      <c r="D34" s="15" t="s">
        <v>243</v>
      </c>
      <c r="E34" s="15" t="s">
        <v>244</v>
      </c>
      <c r="F34" s="15" t="s">
        <v>245</v>
      </c>
      <c r="G34" s="15" t="s">
        <v>246</v>
      </c>
      <c r="H34" s="17" t="s">
        <v>312</v>
      </c>
      <c r="I34" s="18" t="s">
        <v>313</v>
      </c>
      <c r="J34" s="17">
        <v>6</v>
      </c>
      <c r="K34" s="15" t="s">
        <v>103</v>
      </c>
      <c r="L34" s="17">
        <v>2</v>
      </c>
      <c r="M34" s="15" t="s">
        <v>314</v>
      </c>
      <c r="N34" s="17">
        <v>4</v>
      </c>
      <c r="O34" s="15" t="s">
        <v>315</v>
      </c>
      <c r="P34" s="17">
        <v>2</v>
      </c>
      <c r="Q34" s="15" t="s">
        <v>251</v>
      </c>
      <c r="R34" s="17" t="s">
        <v>129</v>
      </c>
      <c r="S34" s="15" t="s">
        <v>252</v>
      </c>
      <c r="T34" s="17" t="s">
        <v>109</v>
      </c>
      <c r="U34" s="15" t="s">
        <v>253</v>
      </c>
      <c r="V34" s="17">
        <v>274</v>
      </c>
      <c r="W34" s="15" t="s">
        <v>316</v>
      </c>
      <c r="X34" s="17" t="s">
        <v>113</v>
      </c>
      <c r="Y34" s="15" t="s">
        <v>114</v>
      </c>
      <c r="Z34" s="17">
        <v>11.3</v>
      </c>
      <c r="AA34" s="15" t="s">
        <v>115</v>
      </c>
      <c r="AB34" s="28">
        <v>1029661573</v>
      </c>
      <c r="AC34" s="28">
        <v>485222782</v>
      </c>
      <c r="AD34" s="28">
        <v>138400000</v>
      </c>
      <c r="AE34" s="28">
        <v>60637763</v>
      </c>
      <c r="AF34" s="28">
        <v>0</v>
      </c>
      <c r="AG34" s="28">
        <v>10000000</v>
      </c>
      <c r="AH34" s="28">
        <v>335401028</v>
      </c>
      <c r="AI34" s="28">
        <v>0</v>
      </c>
      <c r="AJ34" s="28">
        <v>0</v>
      </c>
      <c r="AK34" s="28">
        <v>0</v>
      </c>
      <c r="AL34" t="b">
        <v>1</v>
      </c>
      <c r="AM34" t="s">
        <v>8324</v>
      </c>
      <c r="AN34" t="s">
        <v>8325</v>
      </c>
    </row>
    <row r="35" spans="1:40" hidden="1" x14ac:dyDescent="0.25">
      <c r="A35" s="14" t="s">
        <v>317</v>
      </c>
      <c r="B35" s="14" t="s">
        <v>242</v>
      </c>
      <c r="C35" s="15" t="s">
        <v>2051</v>
      </c>
      <c r="D35" s="15" t="s">
        <v>243</v>
      </c>
      <c r="E35" s="15" t="s">
        <v>244</v>
      </c>
      <c r="F35" s="15" t="s">
        <v>245</v>
      </c>
      <c r="G35" s="15" t="s">
        <v>246</v>
      </c>
      <c r="H35" s="17" t="s">
        <v>101</v>
      </c>
      <c r="I35" s="18" t="s">
        <v>102</v>
      </c>
      <c r="J35" s="17">
        <v>2</v>
      </c>
      <c r="K35" s="15" t="s">
        <v>200</v>
      </c>
      <c r="L35" s="17">
        <v>2</v>
      </c>
      <c r="M35" s="15" t="s">
        <v>259</v>
      </c>
      <c r="N35" s="17">
        <v>2</v>
      </c>
      <c r="O35" s="15" t="s">
        <v>260</v>
      </c>
      <c r="P35" s="17">
        <v>2</v>
      </c>
      <c r="Q35" s="15" t="s">
        <v>251</v>
      </c>
      <c r="R35" s="17" t="s">
        <v>129</v>
      </c>
      <c r="S35" s="15" t="s">
        <v>252</v>
      </c>
      <c r="T35" s="17" t="s">
        <v>109</v>
      </c>
      <c r="U35" s="15" t="s">
        <v>253</v>
      </c>
      <c r="V35" s="17" t="s">
        <v>111</v>
      </c>
      <c r="W35" s="15" t="s">
        <v>112</v>
      </c>
      <c r="X35" s="17" t="s">
        <v>113</v>
      </c>
      <c r="Y35" s="15" t="s">
        <v>114</v>
      </c>
      <c r="Z35" s="17">
        <v>11.3</v>
      </c>
      <c r="AA35" s="15" t="s">
        <v>115</v>
      </c>
      <c r="AB35" s="28">
        <v>921301</v>
      </c>
      <c r="AC35" s="28">
        <v>921301</v>
      </c>
      <c r="AD35" s="28">
        <v>0</v>
      </c>
      <c r="AE35" s="28">
        <v>0</v>
      </c>
      <c r="AF35" s="28">
        <v>0</v>
      </c>
      <c r="AG35" s="28">
        <v>0</v>
      </c>
      <c r="AH35" s="28">
        <v>0</v>
      </c>
      <c r="AI35" s="28">
        <v>0</v>
      </c>
      <c r="AJ35" s="28">
        <v>0</v>
      </c>
      <c r="AK35" s="28">
        <v>0</v>
      </c>
      <c r="AL35" t="b">
        <v>1</v>
      </c>
      <c r="AM35" t="s">
        <v>8281</v>
      </c>
      <c r="AN35" t="s">
        <v>8282</v>
      </c>
    </row>
    <row r="36" spans="1:40" hidden="1" x14ac:dyDescent="0.25">
      <c r="A36" s="14" t="s">
        <v>318</v>
      </c>
      <c r="B36" s="14" t="s">
        <v>242</v>
      </c>
      <c r="C36" s="15" t="s">
        <v>2051</v>
      </c>
      <c r="D36" s="15" t="s">
        <v>243</v>
      </c>
      <c r="E36" s="15" t="s">
        <v>244</v>
      </c>
      <c r="F36" s="15" t="s">
        <v>245</v>
      </c>
      <c r="G36" s="15" t="s">
        <v>246</v>
      </c>
      <c r="H36" s="17" t="s">
        <v>117</v>
      </c>
      <c r="I36" s="18" t="s">
        <v>118</v>
      </c>
      <c r="J36" s="17">
        <v>2</v>
      </c>
      <c r="K36" s="15" t="s">
        <v>200</v>
      </c>
      <c r="L36" s="17">
        <v>1</v>
      </c>
      <c r="M36" s="15" t="s">
        <v>201</v>
      </c>
      <c r="N36" s="17">
        <v>7</v>
      </c>
      <c r="O36" s="15" t="s">
        <v>278</v>
      </c>
      <c r="P36" s="17">
        <v>1</v>
      </c>
      <c r="Q36" s="15" t="s">
        <v>106</v>
      </c>
      <c r="R36" s="17" t="s">
        <v>177</v>
      </c>
      <c r="S36" s="15" t="s">
        <v>187</v>
      </c>
      <c r="T36" s="17" t="s">
        <v>109</v>
      </c>
      <c r="U36" s="15" t="s">
        <v>319</v>
      </c>
      <c r="V36" s="17" t="s">
        <v>119</v>
      </c>
      <c r="W36" s="15" t="s">
        <v>120</v>
      </c>
      <c r="X36" s="17" t="s">
        <v>113</v>
      </c>
      <c r="Y36" s="15" t="s">
        <v>114</v>
      </c>
      <c r="Z36" s="17">
        <v>11.3</v>
      </c>
      <c r="AA36" s="15" t="s">
        <v>115</v>
      </c>
      <c r="AB36" s="28">
        <v>2000000</v>
      </c>
      <c r="AC36" s="28">
        <v>0</v>
      </c>
      <c r="AD36" s="28">
        <v>0</v>
      </c>
      <c r="AE36" s="28">
        <v>0</v>
      </c>
      <c r="AF36" s="28">
        <v>0</v>
      </c>
      <c r="AG36" s="28">
        <v>0</v>
      </c>
      <c r="AH36" s="28">
        <v>0</v>
      </c>
      <c r="AI36" s="28">
        <v>2000000</v>
      </c>
      <c r="AJ36" s="28">
        <v>0</v>
      </c>
      <c r="AK36" s="28">
        <v>0</v>
      </c>
      <c r="AL36" t="b">
        <v>1</v>
      </c>
      <c r="AM36" t="s">
        <v>8283</v>
      </c>
      <c r="AN36" t="s">
        <v>8284</v>
      </c>
    </row>
    <row r="37" spans="1:40" hidden="1" x14ac:dyDescent="0.25">
      <c r="A37" s="14" t="s">
        <v>320</v>
      </c>
      <c r="B37" s="14" t="s">
        <v>242</v>
      </c>
      <c r="C37" s="15" t="s">
        <v>2051</v>
      </c>
      <c r="D37" s="15" t="s">
        <v>243</v>
      </c>
      <c r="E37" s="15" t="s">
        <v>244</v>
      </c>
      <c r="F37" s="15" t="s">
        <v>245</v>
      </c>
      <c r="G37" s="15" t="s">
        <v>246</v>
      </c>
      <c r="H37" s="17" t="s">
        <v>122</v>
      </c>
      <c r="I37" s="18" t="s">
        <v>123</v>
      </c>
      <c r="J37" s="17">
        <v>5</v>
      </c>
      <c r="K37" s="15" t="s">
        <v>124</v>
      </c>
      <c r="L37" s="17">
        <v>3</v>
      </c>
      <c r="M37" s="15" t="s">
        <v>125</v>
      </c>
      <c r="N37" s="17" t="s">
        <v>107</v>
      </c>
      <c r="O37" s="15" t="s">
        <v>126</v>
      </c>
      <c r="P37" s="17">
        <v>1</v>
      </c>
      <c r="Q37" s="15" t="s">
        <v>106</v>
      </c>
      <c r="R37" s="17" t="s">
        <v>127</v>
      </c>
      <c r="S37" s="15" t="s">
        <v>128</v>
      </c>
      <c r="T37" s="17" t="s">
        <v>129</v>
      </c>
      <c r="U37" s="15" t="s">
        <v>130</v>
      </c>
      <c r="V37" s="17" t="s">
        <v>131</v>
      </c>
      <c r="W37" s="15" t="s">
        <v>132</v>
      </c>
      <c r="X37" s="17" t="s">
        <v>113</v>
      </c>
      <c r="Y37" s="15" t="s">
        <v>114</v>
      </c>
      <c r="Z37" s="17">
        <v>11.5</v>
      </c>
      <c r="AA37" s="15" t="s">
        <v>133</v>
      </c>
      <c r="AB37" s="28">
        <v>9946157</v>
      </c>
      <c r="AC37" s="28">
        <v>3285065</v>
      </c>
      <c r="AD37" s="28">
        <v>4900000</v>
      </c>
      <c r="AE37" s="28">
        <v>161092</v>
      </c>
      <c r="AF37" s="28">
        <v>300000</v>
      </c>
      <c r="AG37" s="28">
        <v>1300000</v>
      </c>
      <c r="AH37" s="28">
        <v>0</v>
      </c>
      <c r="AI37" s="28">
        <v>0</v>
      </c>
      <c r="AJ37" s="28">
        <v>0</v>
      </c>
      <c r="AK37" s="28">
        <v>0</v>
      </c>
      <c r="AL37" t="b">
        <v>1</v>
      </c>
      <c r="AM37" t="s">
        <v>8326</v>
      </c>
      <c r="AN37" t="s">
        <v>8327</v>
      </c>
    </row>
    <row r="38" spans="1:40" hidden="1" x14ac:dyDescent="0.25">
      <c r="A38" s="14" t="s">
        <v>321</v>
      </c>
      <c r="B38" s="14" t="s">
        <v>242</v>
      </c>
      <c r="C38" s="15" t="s">
        <v>2051</v>
      </c>
      <c r="D38" s="15" t="s">
        <v>243</v>
      </c>
      <c r="E38" s="15" t="s">
        <v>244</v>
      </c>
      <c r="F38" s="15" t="s">
        <v>245</v>
      </c>
      <c r="G38" s="15" t="s">
        <v>246</v>
      </c>
      <c r="H38" s="17" t="s">
        <v>322</v>
      </c>
      <c r="I38" s="18" t="s">
        <v>323</v>
      </c>
      <c r="J38" s="17">
        <v>2</v>
      </c>
      <c r="K38" s="15" t="s">
        <v>200</v>
      </c>
      <c r="L38" s="17">
        <v>2</v>
      </c>
      <c r="M38" s="15" t="s">
        <v>259</v>
      </c>
      <c r="N38" s="17">
        <v>2</v>
      </c>
      <c r="O38" s="15" t="s">
        <v>260</v>
      </c>
      <c r="P38" s="17">
        <v>2</v>
      </c>
      <c r="Q38" s="15" t="s">
        <v>251</v>
      </c>
      <c r="R38" s="17" t="s">
        <v>129</v>
      </c>
      <c r="S38" s="15" t="s">
        <v>252</v>
      </c>
      <c r="T38" s="17" t="s">
        <v>129</v>
      </c>
      <c r="U38" s="15" t="s">
        <v>324</v>
      </c>
      <c r="V38" s="17" t="s">
        <v>325</v>
      </c>
      <c r="W38" s="15" t="s">
        <v>323</v>
      </c>
      <c r="X38" s="17" t="s">
        <v>155</v>
      </c>
      <c r="Y38" s="15" t="s">
        <v>156</v>
      </c>
      <c r="Z38" s="17">
        <v>16.7</v>
      </c>
      <c r="AA38" s="15" t="s">
        <v>326</v>
      </c>
      <c r="AB38" s="28">
        <v>145234394</v>
      </c>
      <c r="AC38" s="28">
        <v>0</v>
      </c>
      <c r="AD38" s="28">
        <v>0</v>
      </c>
      <c r="AE38" s="28">
        <v>0</v>
      </c>
      <c r="AF38" s="28">
        <v>1498538</v>
      </c>
      <c r="AG38" s="28">
        <v>11599494</v>
      </c>
      <c r="AH38" s="28">
        <v>132136362</v>
      </c>
      <c r="AI38" s="28">
        <v>0</v>
      </c>
      <c r="AJ38" s="28">
        <v>0</v>
      </c>
      <c r="AK38" s="28">
        <v>0</v>
      </c>
      <c r="AL38" t="b">
        <v>1</v>
      </c>
      <c r="AM38" t="s">
        <v>8328</v>
      </c>
      <c r="AN38" t="s">
        <v>8329</v>
      </c>
    </row>
    <row r="39" spans="1:40" hidden="1" x14ac:dyDescent="0.25">
      <c r="A39" s="14" t="s">
        <v>327</v>
      </c>
      <c r="B39" s="14" t="s">
        <v>242</v>
      </c>
      <c r="C39" s="15" t="s">
        <v>2051</v>
      </c>
      <c r="D39" s="15" t="s">
        <v>243</v>
      </c>
      <c r="E39" s="15" t="s">
        <v>244</v>
      </c>
      <c r="F39" s="15" t="s">
        <v>245</v>
      </c>
      <c r="G39" s="15" t="s">
        <v>246</v>
      </c>
      <c r="H39" s="17" t="s">
        <v>328</v>
      </c>
      <c r="I39" s="18" t="s">
        <v>329</v>
      </c>
      <c r="J39" s="17">
        <v>2</v>
      </c>
      <c r="K39" s="15" t="s">
        <v>200</v>
      </c>
      <c r="L39" s="17">
        <v>1</v>
      </c>
      <c r="M39" s="15" t="s">
        <v>201</v>
      </c>
      <c r="N39" s="17">
        <v>3</v>
      </c>
      <c r="O39" s="15" t="s">
        <v>306</v>
      </c>
      <c r="P39" s="17">
        <v>2</v>
      </c>
      <c r="Q39" s="15" t="s">
        <v>251</v>
      </c>
      <c r="R39" s="17" t="s">
        <v>261</v>
      </c>
      <c r="S39" s="15" t="s">
        <v>299</v>
      </c>
      <c r="T39" s="17" t="s">
        <v>177</v>
      </c>
      <c r="U39" s="15" t="s">
        <v>330</v>
      </c>
      <c r="V39" s="17" t="s">
        <v>331</v>
      </c>
      <c r="W39" s="15" t="s">
        <v>332</v>
      </c>
      <c r="X39" s="17" t="s">
        <v>174</v>
      </c>
      <c r="Y39" s="15" t="s">
        <v>333</v>
      </c>
      <c r="Z39" s="17">
        <v>5.0999999999999996</v>
      </c>
      <c r="AA39" s="15" t="s">
        <v>334</v>
      </c>
      <c r="AB39" s="28">
        <v>91730964</v>
      </c>
      <c r="AC39" s="28">
        <v>17513159</v>
      </c>
      <c r="AD39" s="28">
        <v>550000</v>
      </c>
      <c r="AE39" s="28">
        <v>515805</v>
      </c>
      <c r="AF39" s="28">
        <v>73152000</v>
      </c>
      <c r="AG39" s="28">
        <v>0</v>
      </c>
      <c r="AH39" s="28">
        <v>0</v>
      </c>
      <c r="AI39" s="28">
        <v>0</v>
      </c>
      <c r="AJ39" s="28">
        <v>0</v>
      </c>
      <c r="AK39" s="28">
        <v>0</v>
      </c>
      <c r="AL39" t="b">
        <v>1</v>
      </c>
      <c r="AM39" t="s">
        <v>8330</v>
      </c>
      <c r="AN39" t="s">
        <v>8331</v>
      </c>
    </row>
    <row r="40" spans="1:40" hidden="1" x14ac:dyDescent="0.25">
      <c r="A40" s="14" t="s">
        <v>335</v>
      </c>
      <c r="B40" s="14" t="s">
        <v>242</v>
      </c>
      <c r="C40" s="15" t="s">
        <v>2051</v>
      </c>
      <c r="D40" s="15" t="s">
        <v>243</v>
      </c>
      <c r="E40" s="15" t="s">
        <v>244</v>
      </c>
      <c r="F40" s="15" t="s">
        <v>245</v>
      </c>
      <c r="G40" s="15" t="s">
        <v>246</v>
      </c>
      <c r="H40" s="17" t="s">
        <v>336</v>
      </c>
      <c r="I40" s="18" t="s">
        <v>337</v>
      </c>
      <c r="J40" s="17">
        <v>2</v>
      </c>
      <c r="K40" s="15" t="s">
        <v>200</v>
      </c>
      <c r="L40" s="17">
        <v>1</v>
      </c>
      <c r="M40" s="15" t="s">
        <v>201</v>
      </c>
      <c r="N40" s="17">
        <v>3</v>
      </c>
      <c r="O40" s="15" t="s">
        <v>306</v>
      </c>
      <c r="P40" s="17">
        <v>2</v>
      </c>
      <c r="Q40" s="15" t="s">
        <v>251</v>
      </c>
      <c r="R40" s="17" t="s">
        <v>127</v>
      </c>
      <c r="S40" s="15" t="s">
        <v>338</v>
      </c>
      <c r="T40" s="17" t="s">
        <v>109</v>
      </c>
      <c r="U40" s="15" t="s">
        <v>338</v>
      </c>
      <c r="V40" s="17" t="s">
        <v>339</v>
      </c>
      <c r="W40" s="15" t="s">
        <v>340</v>
      </c>
      <c r="X40" s="17" t="s">
        <v>341</v>
      </c>
      <c r="Y40" s="15" t="s">
        <v>342</v>
      </c>
      <c r="Z40" s="17">
        <v>10.199999999999999</v>
      </c>
      <c r="AA40" s="15" t="s">
        <v>343</v>
      </c>
      <c r="AB40" s="28">
        <v>11765490</v>
      </c>
      <c r="AC40" s="28">
        <v>1545066</v>
      </c>
      <c r="AD40" s="28">
        <v>0</v>
      </c>
      <c r="AE40" s="28">
        <v>748124</v>
      </c>
      <c r="AF40" s="28">
        <v>9472300</v>
      </c>
      <c r="AG40" s="28">
        <v>0</v>
      </c>
      <c r="AH40" s="28">
        <v>0</v>
      </c>
      <c r="AI40" s="28">
        <v>0</v>
      </c>
      <c r="AJ40" s="28">
        <v>0</v>
      </c>
      <c r="AK40" s="28">
        <v>0</v>
      </c>
      <c r="AL40" t="b">
        <v>1</v>
      </c>
      <c r="AM40" t="s">
        <v>8332</v>
      </c>
      <c r="AN40" t="s">
        <v>8333</v>
      </c>
    </row>
    <row r="41" spans="1:40" hidden="1" x14ac:dyDescent="0.25">
      <c r="A41" s="14" t="s">
        <v>344</v>
      </c>
      <c r="B41" s="14" t="s">
        <v>345</v>
      </c>
      <c r="C41" s="15" t="s">
        <v>2052</v>
      </c>
      <c r="D41" s="15" t="s">
        <v>346</v>
      </c>
      <c r="E41" s="15" t="s">
        <v>347</v>
      </c>
      <c r="F41" s="15" t="s">
        <v>348</v>
      </c>
      <c r="G41" s="15" t="s">
        <v>349</v>
      </c>
      <c r="H41" s="17" t="s">
        <v>247</v>
      </c>
      <c r="I41" s="18" t="s">
        <v>248</v>
      </c>
      <c r="J41" s="17">
        <v>6</v>
      </c>
      <c r="K41" s="15" t="s">
        <v>103</v>
      </c>
      <c r="L41" s="17">
        <v>5</v>
      </c>
      <c r="M41" s="15" t="s">
        <v>249</v>
      </c>
      <c r="N41" s="17">
        <v>1</v>
      </c>
      <c r="O41" s="15" t="s">
        <v>250</v>
      </c>
      <c r="P41" s="17">
        <v>2</v>
      </c>
      <c r="Q41" s="15" t="s">
        <v>251</v>
      </c>
      <c r="R41" s="17" t="s">
        <v>129</v>
      </c>
      <c r="S41" s="15" t="s">
        <v>252</v>
      </c>
      <c r="T41" s="17" t="s">
        <v>109</v>
      </c>
      <c r="U41" s="15" t="s">
        <v>253</v>
      </c>
      <c r="V41" s="17" t="s">
        <v>254</v>
      </c>
      <c r="W41" s="15" t="s">
        <v>255</v>
      </c>
      <c r="X41" s="17" t="s">
        <v>155</v>
      </c>
      <c r="Y41" s="15" t="s">
        <v>156</v>
      </c>
      <c r="Z41" s="17">
        <v>16.100000000000001</v>
      </c>
      <c r="AA41" s="15" t="s">
        <v>157</v>
      </c>
      <c r="AB41" s="28">
        <v>940863134</v>
      </c>
      <c r="AC41" s="28">
        <v>451787289</v>
      </c>
      <c r="AD41" s="28">
        <v>90474121</v>
      </c>
      <c r="AE41" s="28">
        <v>369773724</v>
      </c>
      <c r="AF41" s="28">
        <v>3000000</v>
      </c>
      <c r="AG41" s="28">
        <v>25828000</v>
      </c>
      <c r="AH41" s="28">
        <v>0</v>
      </c>
      <c r="AI41" s="28">
        <v>0</v>
      </c>
      <c r="AJ41" s="28">
        <v>0</v>
      </c>
      <c r="AK41" s="28">
        <v>0</v>
      </c>
      <c r="AL41" t="b">
        <v>1</v>
      </c>
      <c r="AM41" t="s">
        <v>8334</v>
      </c>
      <c r="AN41" t="s">
        <v>8335</v>
      </c>
    </row>
    <row r="42" spans="1:40" hidden="1" x14ac:dyDescent="0.25">
      <c r="A42" s="14" t="s">
        <v>350</v>
      </c>
      <c r="B42" s="14" t="s">
        <v>345</v>
      </c>
      <c r="C42" s="15" t="s">
        <v>2052</v>
      </c>
      <c r="D42" s="15" t="s">
        <v>346</v>
      </c>
      <c r="E42" s="15" t="s">
        <v>347</v>
      </c>
      <c r="F42" s="15" t="s">
        <v>348</v>
      </c>
      <c r="G42" s="15" t="s">
        <v>349</v>
      </c>
      <c r="H42" s="17" t="s">
        <v>257</v>
      </c>
      <c r="I42" s="18" t="s">
        <v>258</v>
      </c>
      <c r="J42" s="17">
        <v>2</v>
      </c>
      <c r="K42" s="15" t="s">
        <v>200</v>
      </c>
      <c r="L42" s="17">
        <v>2</v>
      </c>
      <c r="M42" s="15" t="s">
        <v>259</v>
      </c>
      <c r="N42" s="17" t="s">
        <v>129</v>
      </c>
      <c r="O42" s="15" t="s">
        <v>260</v>
      </c>
      <c r="P42" s="17">
        <v>2</v>
      </c>
      <c r="Q42" s="15" t="s">
        <v>251</v>
      </c>
      <c r="R42" s="17" t="s">
        <v>129</v>
      </c>
      <c r="S42" s="15" t="s">
        <v>252</v>
      </c>
      <c r="T42" s="17" t="s">
        <v>261</v>
      </c>
      <c r="U42" s="15" t="s">
        <v>262</v>
      </c>
      <c r="V42" s="17" t="s">
        <v>263</v>
      </c>
      <c r="W42" s="15" t="s">
        <v>264</v>
      </c>
      <c r="X42" s="17" t="s">
        <v>113</v>
      </c>
      <c r="Y42" s="15" t="s">
        <v>114</v>
      </c>
      <c r="Z42" s="17">
        <v>11.6</v>
      </c>
      <c r="AA42" s="15" t="s">
        <v>265</v>
      </c>
      <c r="AB42" s="28">
        <v>337199043</v>
      </c>
      <c r="AC42" s="28">
        <v>234688081</v>
      </c>
      <c r="AD42" s="28">
        <v>66500000</v>
      </c>
      <c r="AE42" s="28">
        <v>26210962</v>
      </c>
      <c r="AF42" s="28">
        <v>2000000</v>
      </c>
      <c r="AG42" s="28">
        <v>7800000</v>
      </c>
      <c r="AH42" s="28">
        <v>0</v>
      </c>
      <c r="AI42" s="28">
        <v>0</v>
      </c>
      <c r="AJ42" s="28">
        <v>0</v>
      </c>
      <c r="AK42" s="28">
        <v>0</v>
      </c>
      <c r="AL42" t="b">
        <v>1</v>
      </c>
      <c r="AM42" t="s">
        <v>8336</v>
      </c>
      <c r="AN42" t="s">
        <v>8337</v>
      </c>
    </row>
    <row r="43" spans="1:40" hidden="1" x14ac:dyDescent="0.25">
      <c r="A43" s="14" t="s">
        <v>351</v>
      </c>
      <c r="B43" s="14" t="s">
        <v>345</v>
      </c>
      <c r="C43" s="15" t="s">
        <v>2052</v>
      </c>
      <c r="D43" s="15" t="s">
        <v>346</v>
      </c>
      <c r="E43" s="15" t="s">
        <v>347</v>
      </c>
      <c r="F43" s="15" t="s">
        <v>348</v>
      </c>
      <c r="G43" s="15" t="s">
        <v>349</v>
      </c>
      <c r="H43" s="17" t="s">
        <v>267</v>
      </c>
      <c r="I43" s="18" t="s">
        <v>268</v>
      </c>
      <c r="J43" s="17">
        <v>4</v>
      </c>
      <c r="K43" s="15" t="s">
        <v>352</v>
      </c>
      <c r="L43" s="17">
        <v>1</v>
      </c>
      <c r="M43" s="15" t="s">
        <v>353</v>
      </c>
      <c r="N43" s="17" t="s">
        <v>354</v>
      </c>
      <c r="O43" s="15" t="s">
        <v>353</v>
      </c>
      <c r="P43" s="17">
        <v>2</v>
      </c>
      <c r="Q43" s="15" t="s">
        <v>251</v>
      </c>
      <c r="R43" s="17" t="s">
        <v>179</v>
      </c>
      <c r="S43" s="15" t="s">
        <v>270</v>
      </c>
      <c r="T43" s="17" t="s">
        <v>129</v>
      </c>
      <c r="U43" s="15" t="s">
        <v>271</v>
      </c>
      <c r="V43" s="17" t="s">
        <v>272</v>
      </c>
      <c r="W43" s="15" t="s">
        <v>273</v>
      </c>
      <c r="X43" s="17" t="s">
        <v>113</v>
      </c>
      <c r="Y43" s="15" t="s">
        <v>114</v>
      </c>
      <c r="Z43" s="17">
        <v>11.4</v>
      </c>
      <c r="AA43" s="15" t="s">
        <v>274</v>
      </c>
      <c r="AB43" s="28">
        <v>130713377</v>
      </c>
      <c r="AC43" s="28">
        <v>85577480</v>
      </c>
      <c r="AD43" s="28">
        <v>16587648</v>
      </c>
      <c r="AE43" s="28">
        <v>24678249</v>
      </c>
      <c r="AF43" s="28">
        <v>0</v>
      </c>
      <c r="AG43" s="28">
        <v>3870000</v>
      </c>
      <c r="AH43" s="28">
        <v>0</v>
      </c>
      <c r="AI43" s="28">
        <v>0</v>
      </c>
      <c r="AJ43" s="28">
        <v>0</v>
      </c>
      <c r="AK43" s="28">
        <v>0</v>
      </c>
      <c r="AL43" t="b">
        <v>1</v>
      </c>
      <c r="AM43" t="s">
        <v>8338</v>
      </c>
      <c r="AN43" t="s">
        <v>8339</v>
      </c>
    </row>
    <row r="44" spans="1:40" hidden="1" x14ac:dyDescent="0.25">
      <c r="A44" s="14" t="s">
        <v>355</v>
      </c>
      <c r="B44" s="14" t="s">
        <v>345</v>
      </c>
      <c r="C44" s="15" t="s">
        <v>2052</v>
      </c>
      <c r="D44" s="15" t="s">
        <v>346</v>
      </c>
      <c r="E44" s="15" t="s">
        <v>347</v>
      </c>
      <c r="F44" s="15" t="s">
        <v>348</v>
      </c>
      <c r="G44" s="15" t="s">
        <v>349</v>
      </c>
      <c r="H44" s="17" t="s">
        <v>284</v>
      </c>
      <c r="I44" s="18" t="s">
        <v>285</v>
      </c>
      <c r="J44" s="17">
        <v>2</v>
      </c>
      <c r="K44" s="15" t="s">
        <v>200</v>
      </c>
      <c r="L44" s="17">
        <v>3</v>
      </c>
      <c r="M44" s="15" t="s">
        <v>286</v>
      </c>
      <c r="N44" s="17" t="s">
        <v>179</v>
      </c>
      <c r="O44" s="15" t="s">
        <v>287</v>
      </c>
      <c r="P44" s="17">
        <v>2</v>
      </c>
      <c r="Q44" s="15" t="s">
        <v>251</v>
      </c>
      <c r="R44" s="17" t="s">
        <v>109</v>
      </c>
      <c r="S44" s="15" t="s">
        <v>288</v>
      </c>
      <c r="T44" s="17" t="s">
        <v>261</v>
      </c>
      <c r="U44" s="15" t="s">
        <v>289</v>
      </c>
      <c r="V44" s="17" t="s">
        <v>290</v>
      </c>
      <c r="W44" s="15" t="s">
        <v>291</v>
      </c>
      <c r="X44" s="17" t="s">
        <v>292</v>
      </c>
      <c r="Y44" s="15" t="s">
        <v>293</v>
      </c>
      <c r="Z44" s="17" t="s">
        <v>294</v>
      </c>
      <c r="AA44" s="15" t="s">
        <v>295</v>
      </c>
      <c r="AB44" s="28">
        <v>3523352</v>
      </c>
      <c r="AC44" s="28">
        <v>0</v>
      </c>
      <c r="AD44" s="28">
        <v>3259352</v>
      </c>
      <c r="AE44" s="28">
        <v>264000</v>
      </c>
      <c r="AF44" s="28">
        <v>0</v>
      </c>
      <c r="AG44" s="28">
        <v>0</v>
      </c>
      <c r="AH44" s="28">
        <v>0</v>
      </c>
      <c r="AI44" s="28">
        <v>0</v>
      </c>
      <c r="AJ44" s="28">
        <v>0</v>
      </c>
      <c r="AK44" s="28">
        <v>0</v>
      </c>
      <c r="AL44" t="b">
        <v>1</v>
      </c>
      <c r="AM44" t="s">
        <v>8340</v>
      </c>
      <c r="AN44" t="s">
        <v>8341</v>
      </c>
    </row>
    <row r="45" spans="1:40" hidden="1" x14ac:dyDescent="0.25">
      <c r="A45" s="14" t="s">
        <v>356</v>
      </c>
      <c r="B45" s="14" t="s">
        <v>345</v>
      </c>
      <c r="C45" s="15" t="s">
        <v>2052</v>
      </c>
      <c r="D45" s="15" t="s">
        <v>346</v>
      </c>
      <c r="E45" s="15" t="s">
        <v>347</v>
      </c>
      <c r="F45" s="15" t="s">
        <v>348</v>
      </c>
      <c r="G45" s="15" t="s">
        <v>349</v>
      </c>
      <c r="H45" s="17" t="s">
        <v>297</v>
      </c>
      <c r="I45" s="18" t="s">
        <v>298</v>
      </c>
      <c r="J45" s="17">
        <v>2</v>
      </c>
      <c r="K45" s="15" t="s">
        <v>200</v>
      </c>
      <c r="L45" s="17">
        <v>1</v>
      </c>
      <c r="M45" s="15" t="s">
        <v>201</v>
      </c>
      <c r="N45" s="17">
        <v>7</v>
      </c>
      <c r="O45" s="15" t="s">
        <v>278</v>
      </c>
      <c r="P45" s="17">
        <v>2</v>
      </c>
      <c r="Q45" s="15" t="s">
        <v>251</v>
      </c>
      <c r="R45" s="17" t="s">
        <v>261</v>
      </c>
      <c r="S45" s="15" t="s">
        <v>299</v>
      </c>
      <c r="T45" s="17" t="s">
        <v>107</v>
      </c>
      <c r="U45" s="15" t="s">
        <v>300</v>
      </c>
      <c r="V45" s="17" t="s">
        <v>301</v>
      </c>
      <c r="W45" s="15" t="s">
        <v>302</v>
      </c>
      <c r="X45" s="17" t="s">
        <v>113</v>
      </c>
      <c r="Y45" s="15" t="s">
        <v>114</v>
      </c>
      <c r="Z45" s="17">
        <v>11.1</v>
      </c>
      <c r="AA45" s="15" t="s">
        <v>240</v>
      </c>
      <c r="AB45" s="28">
        <v>27151545</v>
      </c>
      <c r="AC45" s="28">
        <v>21329390</v>
      </c>
      <c r="AD45" s="28">
        <v>4775000</v>
      </c>
      <c r="AE45" s="28">
        <v>297155</v>
      </c>
      <c r="AF45" s="28">
        <v>0</v>
      </c>
      <c r="AG45" s="28">
        <v>750000</v>
      </c>
      <c r="AH45" s="28">
        <v>0</v>
      </c>
      <c r="AI45" s="28">
        <v>0</v>
      </c>
      <c r="AJ45" s="28">
        <v>0</v>
      </c>
      <c r="AK45" s="28">
        <v>0</v>
      </c>
      <c r="AL45" t="b">
        <v>1</v>
      </c>
      <c r="AM45" t="s">
        <v>8342</v>
      </c>
      <c r="AN45" t="s">
        <v>8343</v>
      </c>
    </row>
    <row r="46" spans="1:40" hidden="1" x14ac:dyDescent="0.25">
      <c r="A46" s="14" t="s">
        <v>357</v>
      </c>
      <c r="B46" s="14" t="s">
        <v>345</v>
      </c>
      <c r="C46" s="15" t="s">
        <v>2052</v>
      </c>
      <c r="D46" s="15" t="s">
        <v>346</v>
      </c>
      <c r="E46" s="15" t="s">
        <v>347</v>
      </c>
      <c r="F46" s="15" t="s">
        <v>348</v>
      </c>
      <c r="G46" s="15" t="s">
        <v>349</v>
      </c>
      <c r="H46" s="17" t="s">
        <v>304</v>
      </c>
      <c r="I46" s="18" t="s">
        <v>305</v>
      </c>
      <c r="J46" s="17">
        <v>2</v>
      </c>
      <c r="K46" s="15" t="s">
        <v>200</v>
      </c>
      <c r="L46" s="17">
        <v>1</v>
      </c>
      <c r="M46" s="15" t="s">
        <v>201</v>
      </c>
      <c r="N46" s="17" t="s">
        <v>107</v>
      </c>
      <c r="O46" s="15" t="s">
        <v>306</v>
      </c>
      <c r="P46" s="17">
        <v>3</v>
      </c>
      <c r="Q46" s="15" t="s">
        <v>176</v>
      </c>
      <c r="R46" s="17" t="s">
        <v>109</v>
      </c>
      <c r="S46" s="15" t="s">
        <v>203</v>
      </c>
      <c r="T46" s="17" t="s">
        <v>109</v>
      </c>
      <c r="U46" s="15" t="s">
        <v>204</v>
      </c>
      <c r="V46" s="17" t="s">
        <v>307</v>
      </c>
      <c r="W46" s="15" t="s">
        <v>308</v>
      </c>
      <c r="X46" s="17" t="s">
        <v>177</v>
      </c>
      <c r="Y46" s="15" t="s">
        <v>309</v>
      </c>
      <c r="Z46" s="17">
        <v>8.3000000000000007</v>
      </c>
      <c r="AA46" s="15" t="s">
        <v>310</v>
      </c>
      <c r="AB46" s="28">
        <v>94270252</v>
      </c>
      <c r="AC46" s="28">
        <v>89108327</v>
      </c>
      <c r="AD46" s="28">
        <v>650000</v>
      </c>
      <c r="AE46" s="28">
        <v>4511925</v>
      </c>
      <c r="AF46" s="28">
        <v>0</v>
      </c>
      <c r="AG46" s="28">
        <v>0</v>
      </c>
      <c r="AH46" s="28">
        <v>0</v>
      </c>
      <c r="AI46" s="28">
        <v>0</v>
      </c>
      <c r="AJ46" s="28">
        <v>0</v>
      </c>
      <c r="AK46" s="28">
        <v>0</v>
      </c>
      <c r="AL46" t="b">
        <v>1</v>
      </c>
      <c r="AM46" t="s">
        <v>8344</v>
      </c>
      <c r="AN46" t="s">
        <v>8345</v>
      </c>
    </row>
    <row r="47" spans="1:40" hidden="1" x14ac:dyDescent="0.25">
      <c r="A47" s="14" t="s">
        <v>358</v>
      </c>
      <c r="B47" s="14" t="s">
        <v>345</v>
      </c>
      <c r="C47" s="15" t="s">
        <v>2052</v>
      </c>
      <c r="D47" s="15" t="s">
        <v>346</v>
      </c>
      <c r="E47" s="15" t="s">
        <v>347</v>
      </c>
      <c r="F47" s="15" t="s">
        <v>348</v>
      </c>
      <c r="G47" s="15" t="s">
        <v>349</v>
      </c>
      <c r="H47" s="17" t="s">
        <v>312</v>
      </c>
      <c r="I47" s="18" t="s">
        <v>313</v>
      </c>
      <c r="J47" s="17">
        <v>3</v>
      </c>
      <c r="K47" s="15" t="s">
        <v>359</v>
      </c>
      <c r="L47" s="17">
        <v>3</v>
      </c>
      <c r="M47" s="15" t="s">
        <v>360</v>
      </c>
      <c r="N47" s="17">
        <v>1</v>
      </c>
      <c r="O47" s="15" t="s">
        <v>361</v>
      </c>
      <c r="P47" s="17">
        <v>2</v>
      </c>
      <c r="Q47" s="15" t="s">
        <v>251</v>
      </c>
      <c r="R47" s="17" t="s">
        <v>129</v>
      </c>
      <c r="S47" s="15" t="s">
        <v>252</v>
      </c>
      <c r="T47" s="17" t="s">
        <v>109</v>
      </c>
      <c r="U47" s="15" t="s">
        <v>253</v>
      </c>
      <c r="V47" s="17" t="s">
        <v>362</v>
      </c>
      <c r="W47" s="15" t="s">
        <v>316</v>
      </c>
      <c r="X47" s="17" t="s">
        <v>113</v>
      </c>
      <c r="Y47" s="15" t="s">
        <v>114</v>
      </c>
      <c r="Z47" s="17">
        <v>11.3</v>
      </c>
      <c r="AA47" s="15" t="s">
        <v>115</v>
      </c>
      <c r="AB47" s="28">
        <v>595471394</v>
      </c>
      <c r="AC47" s="28">
        <v>255269291</v>
      </c>
      <c r="AD47" s="28">
        <v>27622059</v>
      </c>
      <c r="AE47" s="28">
        <v>11647003</v>
      </c>
      <c r="AF47" s="28">
        <v>0</v>
      </c>
      <c r="AG47" s="28">
        <v>5933041</v>
      </c>
      <c r="AH47" s="28">
        <v>295000000</v>
      </c>
      <c r="AI47" s="28">
        <v>0</v>
      </c>
      <c r="AJ47" s="28">
        <v>0</v>
      </c>
      <c r="AK47" s="28">
        <v>0</v>
      </c>
      <c r="AL47" t="b">
        <v>1</v>
      </c>
      <c r="AM47" t="s">
        <v>8346</v>
      </c>
      <c r="AN47" t="s">
        <v>8347</v>
      </c>
    </row>
    <row r="48" spans="1:40" hidden="1" x14ac:dyDescent="0.25">
      <c r="A48" s="14" t="s">
        <v>363</v>
      </c>
      <c r="B48" s="14" t="s">
        <v>345</v>
      </c>
      <c r="C48" s="15" t="s">
        <v>2052</v>
      </c>
      <c r="D48" s="15" t="s">
        <v>346</v>
      </c>
      <c r="E48" s="15" t="s">
        <v>347</v>
      </c>
      <c r="F48" s="15" t="s">
        <v>348</v>
      </c>
      <c r="G48" s="15" t="s">
        <v>349</v>
      </c>
      <c r="H48" s="17" t="s">
        <v>101</v>
      </c>
      <c r="I48" s="18" t="s">
        <v>102</v>
      </c>
      <c r="J48" s="17">
        <v>2</v>
      </c>
      <c r="K48" s="15" t="s">
        <v>200</v>
      </c>
      <c r="L48" s="17">
        <v>2</v>
      </c>
      <c r="M48" s="15" t="s">
        <v>259</v>
      </c>
      <c r="N48" s="17">
        <v>2</v>
      </c>
      <c r="O48" s="15" t="s">
        <v>260</v>
      </c>
      <c r="P48" s="17">
        <v>2</v>
      </c>
      <c r="Q48" s="15" t="s">
        <v>251</v>
      </c>
      <c r="R48" s="17" t="s">
        <v>129</v>
      </c>
      <c r="S48" s="15" t="s">
        <v>252</v>
      </c>
      <c r="T48" s="17" t="s">
        <v>109</v>
      </c>
      <c r="U48" s="15" t="s">
        <v>253</v>
      </c>
      <c r="V48" s="17" t="s">
        <v>111</v>
      </c>
      <c r="W48" s="15" t="s">
        <v>112</v>
      </c>
      <c r="X48" s="17" t="s">
        <v>113</v>
      </c>
      <c r="Y48" s="15" t="s">
        <v>114</v>
      </c>
      <c r="Z48" s="17">
        <v>11.3</v>
      </c>
      <c r="AA48" s="15" t="s">
        <v>115</v>
      </c>
      <c r="AB48" s="28">
        <v>4888276</v>
      </c>
      <c r="AC48" s="28">
        <v>4597255</v>
      </c>
      <c r="AD48" s="28">
        <v>0</v>
      </c>
      <c r="AE48" s="28">
        <v>291021</v>
      </c>
      <c r="AF48" s="28">
        <v>0</v>
      </c>
      <c r="AG48" s="28">
        <v>0</v>
      </c>
      <c r="AH48" s="28">
        <v>0</v>
      </c>
      <c r="AI48" s="28">
        <v>0</v>
      </c>
      <c r="AJ48" s="28">
        <v>0</v>
      </c>
      <c r="AK48" s="28">
        <v>0</v>
      </c>
      <c r="AL48" t="b">
        <v>1</v>
      </c>
      <c r="AM48" t="s">
        <v>8281</v>
      </c>
      <c r="AN48" t="s">
        <v>8282</v>
      </c>
    </row>
    <row r="49" spans="1:40" hidden="1" x14ac:dyDescent="0.25">
      <c r="A49" s="14" t="s">
        <v>364</v>
      </c>
      <c r="B49" s="14" t="s">
        <v>345</v>
      </c>
      <c r="C49" s="15" t="s">
        <v>2052</v>
      </c>
      <c r="D49" s="15" t="s">
        <v>346</v>
      </c>
      <c r="E49" s="15" t="s">
        <v>347</v>
      </c>
      <c r="F49" s="15" t="s">
        <v>348</v>
      </c>
      <c r="G49" s="15" t="s">
        <v>349</v>
      </c>
      <c r="H49" s="17" t="s">
        <v>117</v>
      </c>
      <c r="I49" s="18" t="s">
        <v>118</v>
      </c>
      <c r="J49" s="17">
        <v>2</v>
      </c>
      <c r="K49" s="15" t="s">
        <v>200</v>
      </c>
      <c r="L49" s="17">
        <v>1</v>
      </c>
      <c r="M49" s="15" t="s">
        <v>201</v>
      </c>
      <c r="N49" s="17">
        <v>7</v>
      </c>
      <c r="O49" s="15" t="s">
        <v>278</v>
      </c>
      <c r="P49" s="17">
        <v>1</v>
      </c>
      <c r="Q49" s="15" t="s">
        <v>106</v>
      </c>
      <c r="R49" s="17" t="s">
        <v>177</v>
      </c>
      <c r="S49" s="15" t="s">
        <v>187</v>
      </c>
      <c r="T49" s="17" t="s">
        <v>109</v>
      </c>
      <c r="U49" s="15" t="s">
        <v>319</v>
      </c>
      <c r="V49" s="17" t="s">
        <v>119</v>
      </c>
      <c r="W49" s="15" t="s">
        <v>120</v>
      </c>
      <c r="X49" s="17" t="s">
        <v>113</v>
      </c>
      <c r="Y49" s="15" t="s">
        <v>114</v>
      </c>
      <c r="Z49" s="17">
        <v>11.3</v>
      </c>
      <c r="AA49" s="15" t="s">
        <v>115</v>
      </c>
      <c r="AB49" s="28">
        <v>1400000</v>
      </c>
      <c r="AC49" s="28">
        <v>0</v>
      </c>
      <c r="AD49" s="28">
        <v>0</v>
      </c>
      <c r="AE49" s="28">
        <v>0</v>
      </c>
      <c r="AF49" s="28">
        <v>0</v>
      </c>
      <c r="AG49" s="28">
        <v>0</v>
      </c>
      <c r="AH49" s="28">
        <v>0</v>
      </c>
      <c r="AI49" s="28">
        <v>1400000</v>
      </c>
      <c r="AJ49" s="28">
        <v>0</v>
      </c>
      <c r="AK49" s="28">
        <v>0</v>
      </c>
      <c r="AL49" t="b">
        <v>1</v>
      </c>
      <c r="AM49" t="s">
        <v>8283</v>
      </c>
      <c r="AN49" t="s">
        <v>8284</v>
      </c>
    </row>
    <row r="50" spans="1:40" hidden="1" x14ac:dyDescent="0.25">
      <c r="A50" s="14" t="s">
        <v>365</v>
      </c>
      <c r="B50" s="14" t="s">
        <v>345</v>
      </c>
      <c r="C50" s="15" t="s">
        <v>2052</v>
      </c>
      <c r="D50" s="15" t="s">
        <v>346</v>
      </c>
      <c r="E50" s="15" t="s">
        <v>347</v>
      </c>
      <c r="F50" s="15" t="s">
        <v>348</v>
      </c>
      <c r="G50" s="15" t="s">
        <v>349</v>
      </c>
      <c r="H50" s="17" t="s">
        <v>122</v>
      </c>
      <c r="I50" s="18" t="s">
        <v>123</v>
      </c>
      <c r="J50" s="17">
        <v>5</v>
      </c>
      <c r="K50" s="15" t="s">
        <v>124</v>
      </c>
      <c r="L50" s="17">
        <v>3</v>
      </c>
      <c r="M50" s="15" t="s">
        <v>125</v>
      </c>
      <c r="N50" s="17" t="s">
        <v>107</v>
      </c>
      <c r="O50" s="15" t="s">
        <v>126</v>
      </c>
      <c r="P50" s="17">
        <v>1</v>
      </c>
      <c r="Q50" s="15" t="s">
        <v>106</v>
      </c>
      <c r="R50" s="17" t="s">
        <v>127</v>
      </c>
      <c r="S50" s="15" t="s">
        <v>128</v>
      </c>
      <c r="T50" s="17" t="s">
        <v>129</v>
      </c>
      <c r="U50" s="15" t="s">
        <v>130</v>
      </c>
      <c r="V50" s="17" t="s">
        <v>131</v>
      </c>
      <c r="W50" s="15" t="s">
        <v>132</v>
      </c>
      <c r="X50" s="17" t="s">
        <v>113</v>
      </c>
      <c r="Y50" s="15" t="s">
        <v>114</v>
      </c>
      <c r="Z50" s="17">
        <v>11.5</v>
      </c>
      <c r="AA50" s="15" t="s">
        <v>133</v>
      </c>
      <c r="AB50" s="28">
        <v>31496864</v>
      </c>
      <c r="AC50" s="28">
        <v>24834944</v>
      </c>
      <c r="AD50" s="28">
        <v>2370000</v>
      </c>
      <c r="AE50" s="28">
        <v>451920</v>
      </c>
      <c r="AF50" s="28">
        <v>0</v>
      </c>
      <c r="AG50" s="28">
        <v>3840000</v>
      </c>
      <c r="AH50" s="28">
        <v>0</v>
      </c>
      <c r="AI50" s="28">
        <v>0</v>
      </c>
      <c r="AJ50" s="28">
        <v>0</v>
      </c>
      <c r="AK50" s="28">
        <v>0</v>
      </c>
      <c r="AL50" t="b">
        <v>1</v>
      </c>
      <c r="AM50" t="s">
        <v>8348</v>
      </c>
      <c r="AN50" t="s">
        <v>8347</v>
      </c>
    </row>
    <row r="51" spans="1:40" hidden="1" x14ac:dyDescent="0.25">
      <c r="A51" s="14" t="s">
        <v>366</v>
      </c>
      <c r="B51" s="14" t="s">
        <v>345</v>
      </c>
      <c r="C51" s="15" t="s">
        <v>2052</v>
      </c>
      <c r="D51" s="15" t="s">
        <v>346</v>
      </c>
      <c r="E51" s="15" t="s">
        <v>347</v>
      </c>
      <c r="F51" s="15" t="s">
        <v>348</v>
      </c>
      <c r="G51" s="15" t="s">
        <v>349</v>
      </c>
      <c r="H51" s="17" t="s">
        <v>322</v>
      </c>
      <c r="I51" s="18" t="s">
        <v>323</v>
      </c>
      <c r="J51" s="17">
        <v>2</v>
      </c>
      <c r="K51" s="15" t="s">
        <v>200</v>
      </c>
      <c r="L51" s="17">
        <v>2</v>
      </c>
      <c r="M51" s="15" t="s">
        <v>259</v>
      </c>
      <c r="N51" s="17">
        <v>2</v>
      </c>
      <c r="O51" s="15" t="s">
        <v>260</v>
      </c>
      <c r="P51" s="17">
        <v>2</v>
      </c>
      <c r="Q51" s="15" t="s">
        <v>251</v>
      </c>
      <c r="R51" s="17" t="s">
        <v>129</v>
      </c>
      <c r="S51" s="15" t="s">
        <v>252</v>
      </c>
      <c r="T51" s="17" t="s">
        <v>129</v>
      </c>
      <c r="U51" s="15" t="s">
        <v>324</v>
      </c>
      <c r="V51" s="17" t="s">
        <v>325</v>
      </c>
      <c r="W51" s="15" t="s">
        <v>323</v>
      </c>
      <c r="X51" s="17" t="s">
        <v>155</v>
      </c>
      <c r="Y51" s="15" t="s">
        <v>156</v>
      </c>
      <c r="Z51" s="17">
        <v>16.7</v>
      </c>
      <c r="AA51" s="15" t="s">
        <v>326</v>
      </c>
      <c r="AB51" s="28">
        <v>90374052</v>
      </c>
      <c r="AC51" s="28">
        <v>0</v>
      </c>
      <c r="AD51" s="28">
        <v>5627297</v>
      </c>
      <c r="AE51" s="28">
        <v>0</v>
      </c>
      <c r="AF51" s="28">
        <v>20389456</v>
      </c>
      <c r="AG51" s="28">
        <v>9702363</v>
      </c>
      <c r="AH51" s="28">
        <v>54654936</v>
      </c>
      <c r="AI51" s="28">
        <v>0</v>
      </c>
      <c r="AJ51" s="28">
        <v>0</v>
      </c>
      <c r="AK51" s="28">
        <v>0</v>
      </c>
      <c r="AL51" t="b">
        <v>1</v>
      </c>
      <c r="AM51" t="s">
        <v>8349</v>
      </c>
      <c r="AN51" t="s">
        <v>8350</v>
      </c>
    </row>
    <row r="52" spans="1:40" hidden="1" x14ac:dyDescent="0.25">
      <c r="A52" s="14" t="s">
        <v>367</v>
      </c>
      <c r="B52" s="14" t="s">
        <v>345</v>
      </c>
      <c r="C52" s="15" t="s">
        <v>2052</v>
      </c>
      <c r="D52" s="15" t="s">
        <v>346</v>
      </c>
      <c r="E52" s="15" t="s">
        <v>347</v>
      </c>
      <c r="F52" s="15" t="s">
        <v>348</v>
      </c>
      <c r="G52" s="15" t="s">
        <v>349</v>
      </c>
      <c r="H52" s="17" t="s">
        <v>328</v>
      </c>
      <c r="I52" s="18" t="s">
        <v>329</v>
      </c>
      <c r="J52" s="17">
        <v>2</v>
      </c>
      <c r="K52" s="15" t="s">
        <v>200</v>
      </c>
      <c r="L52" s="17">
        <v>1</v>
      </c>
      <c r="M52" s="15" t="s">
        <v>201</v>
      </c>
      <c r="N52" s="17">
        <v>3</v>
      </c>
      <c r="O52" s="15" t="s">
        <v>306</v>
      </c>
      <c r="P52" s="17">
        <v>2</v>
      </c>
      <c r="Q52" s="15" t="s">
        <v>251</v>
      </c>
      <c r="R52" s="17" t="s">
        <v>261</v>
      </c>
      <c r="S52" s="15" t="s">
        <v>299</v>
      </c>
      <c r="T52" s="17" t="s">
        <v>177</v>
      </c>
      <c r="U52" s="15" t="s">
        <v>330</v>
      </c>
      <c r="V52" s="17" t="s">
        <v>331</v>
      </c>
      <c r="W52" s="15" t="s">
        <v>332</v>
      </c>
      <c r="X52" s="17" t="s">
        <v>174</v>
      </c>
      <c r="Y52" s="15" t="s">
        <v>333</v>
      </c>
      <c r="Z52" s="17">
        <v>5.0999999999999996</v>
      </c>
      <c r="AA52" s="15" t="s">
        <v>334</v>
      </c>
      <c r="AB52" s="28">
        <v>1000000</v>
      </c>
      <c r="AC52" s="28">
        <v>0</v>
      </c>
      <c r="AD52" s="28">
        <v>0</v>
      </c>
      <c r="AE52" s="28">
        <v>0</v>
      </c>
      <c r="AF52" s="28">
        <v>1000000</v>
      </c>
      <c r="AG52" s="28">
        <v>0</v>
      </c>
      <c r="AH52" s="28">
        <v>0</v>
      </c>
      <c r="AI52" s="28">
        <v>0</v>
      </c>
      <c r="AJ52" s="28">
        <v>0</v>
      </c>
      <c r="AK52" s="28">
        <v>0</v>
      </c>
      <c r="AL52" t="b">
        <v>1</v>
      </c>
      <c r="AM52" t="s">
        <v>8351</v>
      </c>
      <c r="AN52" t="s">
        <v>8352</v>
      </c>
    </row>
    <row r="53" spans="1:40" hidden="1" x14ac:dyDescent="0.25">
      <c r="A53" s="14" t="s">
        <v>368</v>
      </c>
      <c r="B53" s="14" t="s">
        <v>345</v>
      </c>
      <c r="C53" s="15" t="s">
        <v>2052</v>
      </c>
      <c r="D53" s="15" t="s">
        <v>346</v>
      </c>
      <c r="E53" s="15" t="s">
        <v>347</v>
      </c>
      <c r="F53" s="15" t="s">
        <v>348</v>
      </c>
      <c r="G53" s="15" t="s">
        <v>349</v>
      </c>
      <c r="H53" s="17" t="s">
        <v>369</v>
      </c>
      <c r="I53" s="18" t="s">
        <v>370</v>
      </c>
      <c r="J53" s="17">
        <v>2</v>
      </c>
      <c r="K53" s="15" t="s">
        <v>200</v>
      </c>
      <c r="L53" s="17">
        <v>1</v>
      </c>
      <c r="M53" s="15" t="s">
        <v>201</v>
      </c>
      <c r="N53" s="17">
        <v>6</v>
      </c>
      <c r="O53" s="15" t="s">
        <v>371</v>
      </c>
      <c r="P53" s="17">
        <v>2</v>
      </c>
      <c r="Q53" s="15" t="s">
        <v>251</v>
      </c>
      <c r="R53" s="17" t="s">
        <v>107</v>
      </c>
      <c r="S53" s="15" t="s">
        <v>279</v>
      </c>
      <c r="T53" s="17" t="s">
        <v>129</v>
      </c>
      <c r="U53" s="15" t="s">
        <v>280</v>
      </c>
      <c r="V53" s="17" t="s">
        <v>372</v>
      </c>
      <c r="W53" s="15" t="s">
        <v>373</v>
      </c>
      <c r="X53" s="17" t="s">
        <v>113</v>
      </c>
      <c r="Y53" s="15" t="s">
        <v>114</v>
      </c>
      <c r="Z53" s="17">
        <v>11.1</v>
      </c>
      <c r="AA53" s="15" t="s">
        <v>240</v>
      </c>
      <c r="AB53" s="28">
        <v>1000000</v>
      </c>
      <c r="AC53" s="28">
        <v>0</v>
      </c>
      <c r="AD53" s="28">
        <v>0</v>
      </c>
      <c r="AE53" s="28">
        <v>0</v>
      </c>
      <c r="AF53" s="28">
        <v>1000000</v>
      </c>
      <c r="AG53" s="28">
        <v>0</v>
      </c>
      <c r="AH53" s="28">
        <v>0</v>
      </c>
      <c r="AI53" s="28">
        <v>0</v>
      </c>
      <c r="AJ53" s="28">
        <v>0</v>
      </c>
      <c r="AK53" s="28">
        <v>0</v>
      </c>
      <c r="AL53" t="b">
        <v>1</v>
      </c>
      <c r="AM53" t="s">
        <v>8353</v>
      </c>
      <c r="AN53" t="s">
        <v>8354</v>
      </c>
    </row>
    <row r="54" spans="1:40" hidden="1" x14ac:dyDescent="0.25">
      <c r="A54" s="14" t="s">
        <v>374</v>
      </c>
      <c r="B54" s="14" t="s">
        <v>375</v>
      </c>
      <c r="C54" s="15" t="s">
        <v>2053</v>
      </c>
      <c r="D54" s="15" t="s">
        <v>376</v>
      </c>
      <c r="E54" s="15" t="s">
        <v>377</v>
      </c>
      <c r="F54" s="15" t="s">
        <v>378</v>
      </c>
      <c r="G54" s="15" t="s">
        <v>379</v>
      </c>
      <c r="H54" s="17" t="s">
        <v>247</v>
      </c>
      <c r="I54" s="18" t="s">
        <v>248</v>
      </c>
      <c r="J54" s="14">
        <v>6</v>
      </c>
      <c r="K54" s="15" t="s">
        <v>103</v>
      </c>
      <c r="L54" s="14">
        <v>5</v>
      </c>
      <c r="M54" s="15" t="s">
        <v>249</v>
      </c>
      <c r="N54" s="14">
        <v>1</v>
      </c>
      <c r="O54" s="15" t="s">
        <v>250</v>
      </c>
      <c r="P54" s="14">
        <v>2</v>
      </c>
      <c r="Q54" s="15" t="s">
        <v>251</v>
      </c>
      <c r="R54" s="14" t="s">
        <v>129</v>
      </c>
      <c r="S54" s="15" t="s">
        <v>252</v>
      </c>
      <c r="T54" s="14" t="s">
        <v>109</v>
      </c>
      <c r="U54" s="15" t="s">
        <v>253</v>
      </c>
      <c r="V54" s="14" t="s">
        <v>254</v>
      </c>
      <c r="W54" s="15" t="s">
        <v>255</v>
      </c>
      <c r="X54" s="14" t="s">
        <v>155</v>
      </c>
      <c r="Y54" s="15" t="s">
        <v>156</v>
      </c>
      <c r="Z54" s="14">
        <v>16.100000000000001</v>
      </c>
      <c r="AA54" s="15" t="s">
        <v>157</v>
      </c>
      <c r="AB54" s="28">
        <v>678689317</v>
      </c>
      <c r="AC54" s="28">
        <v>377229577</v>
      </c>
      <c r="AD54" s="28">
        <v>14614368</v>
      </c>
      <c r="AE54" s="28">
        <v>285345372</v>
      </c>
      <c r="AF54" s="28">
        <v>1500000</v>
      </c>
      <c r="AG54" s="28">
        <v>0</v>
      </c>
      <c r="AH54" s="28">
        <v>0</v>
      </c>
      <c r="AI54" s="28">
        <v>0</v>
      </c>
      <c r="AJ54" s="28">
        <v>0</v>
      </c>
      <c r="AK54" s="28">
        <v>0</v>
      </c>
      <c r="AL54" t="b">
        <v>1</v>
      </c>
      <c r="AM54" t="s">
        <v>8355</v>
      </c>
      <c r="AN54" t="s">
        <v>8356</v>
      </c>
    </row>
    <row r="55" spans="1:40" hidden="1" x14ac:dyDescent="0.25">
      <c r="A55" s="14" t="s">
        <v>380</v>
      </c>
      <c r="B55" s="14" t="s">
        <v>375</v>
      </c>
      <c r="C55" s="15" t="s">
        <v>2053</v>
      </c>
      <c r="D55" s="15" t="s">
        <v>376</v>
      </c>
      <c r="E55" s="15" t="s">
        <v>377</v>
      </c>
      <c r="F55" s="15" t="s">
        <v>378</v>
      </c>
      <c r="G55" s="15" t="s">
        <v>379</v>
      </c>
      <c r="H55" s="17" t="s">
        <v>257</v>
      </c>
      <c r="I55" s="18" t="s">
        <v>258</v>
      </c>
      <c r="J55" s="17">
        <v>2</v>
      </c>
      <c r="K55" s="15" t="s">
        <v>200</v>
      </c>
      <c r="L55" s="17">
        <v>2</v>
      </c>
      <c r="M55" s="15" t="s">
        <v>259</v>
      </c>
      <c r="N55" s="17" t="s">
        <v>129</v>
      </c>
      <c r="O55" s="15" t="s">
        <v>260</v>
      </c>
      <c r="P55" s="17">
        <v>2</v>
      </c>
      <c r="Q55" s="15" t="s">
        <v>251</v>
      </c>
      <c r="R55" s="17" t="s">
        <v>129</v>
      </c>
      <c r="S55" s="15" t="s">
        <v>252</v>
      </c>
      <c r="T55" s="17" t="s">
        <v>261</v>
      </c>
      <c r="U55" s="15" t="s">
        <v>262</v>
      </c>
      <c r="V55" s="17" t="s">
        <v>263</v>
      </c>
      <c r="W55" s="15" t="s">
        <v>264</v>
      </c>
      <c r="X55" s="17" t="s">
        <v>113</v>
      </c>
      <c r="Y55" s="15" t="s">
        <v>114</v>
      </c>
      <c r="Z55" s="17">
        <v>11.6</v>
      </c>
      <c r="AA55" s="15" t="s">
        <v>265</v>
      </c>
      <c r="AB55" s="28">
        <v>1002985800</v>
      </c>
      <c r="AC55" s="28">
        <v>490116122</v>
      </c>
      <c r="AD55" s="28">
        <v>149114951</v>
      </c>
      <c r="AE55" s="28">
        <v>360754727</v>
      </c>
      <c r="AF55" s="28">
        <v>0</v>
      </c>
      <c r="AG55" s="28">
        <v>3000000</v>
      </c>
      <c r="AH55" s="28">
        <v>0</v>
      </c>
      <c r="AI55" s="28">
        <v>0</v>
      </c>
      <c r="AJ55" s="28">
        <v>0</v>
      </c>
      <c r="AK55" s="28">
        <v>0</v>
      </c>
      <c r="AL55" t="b">
        <v>1</v>
      </c>
      <c r="AM55" t="s">
        <v>8357</v>
      </c>
      <c r="AN55" t="s">
        <v>8358</v>
      </c>
    </row>
    <row r="56" spans="1:40" hidden="1" x14ac:dyDescent="0.25">
      <c r="A56" s="14" t="s">
        <v>381</v>
      </c>
      <c r="B56" s="14" t="s">
        <v>375</v>
      </c>
      <c r="C56" s="15" t="s">
        <v>2053</v>
      </c>
      <c r="D56" s="15" t="s">
        <v>376</v>
      </c>
      <c r="E56" s="15" t="s">
        <v>377</v>
      </c>
      <c r="F56" s="15" t="s">
        <v>378</v>
      </c>
      <c r="G56" s="15" t="s">
        <v>379</v>
      </c>
      <c r="H56" s="17" t="s">
        <v>267</v>
      </c>
      <c r="I56" s="18" t="s">
        <v>268</v>
      </c>
      <c r="J56" s="17">
        <v>2</v>
      </c>
      <c r="K56" s="15" t="s">
        <v>200</v>
      </c>
      <c r="L56" s="17">
        <v>1</v>
      </c>
      <c r="M56" s="15" t="s">
        <v>201</v>
      </c>
      <c r="N56" s="17">
        <v>5</v>
      </c>
      <c r="O56" s="15" t="s">
        <v>269</v>
      </c>
      <c r="P56" s="17">
        <v>2</v>
      </c>
      <c r="Q56" s="15" t="s">
        <v>251</v>
      </c>
      <c r="R56" s="17" t="s">
        <v>179</v>
      </c>
      <c r="S56" s="15" t="s">
        <v>270</v>
      </c>
      <c r="T56" s="17" t="s">
        <v>129</v>
      </c>
      <c r="U56" s="15" t="s">
        <v>271</v>
      </c>
      <c r="V56" s="17" t="s">
        <v>272</v>
      </c>
      <c r="W56" s="15" t="s">
        <v>273</v>
      </c>
      <c r="X56" s="17" t="s">
        <v>113</v>
      </c>
      <c r="Y56" s="15" t="s">
        <v>114</v>
      </c>
      <c r="Z56" s="17">
        <v>11.4</v>
      </c>
      <c r="AA56" s="15" t="s">
        <v>274</v>
      </c>
      <c r="AB56" s="28">
        <v>50075300</v>
      </c>
      <c r="AC56" s="28">
        <v>37755935</v>
      </c>
      <c r="AD56" s="28">
        <v>0</v>
      </c>
      <c r="AE56" s="28">
        <v>2819365</v>
      </c>
      <c r="AF56" s="28">
        <v>9500000</v>
      </c>
      <c r="AG56" s="28">
        <v>0</v>
      </c>
      <c r="AH56" s="28">
        <v>0</v>
      </c>
      <c r="AI56" s="28">
        <v>0</v>
      </c>
      <c r="AJ56" s="28">
        <v>0</v>
      </c>
      <c r="AK56" s="28">
        <v>0</v>
      </c>
      <c r="AL56" t="b">
        <v>1</v>
      </c>
      <c r="AM56" t="s">
        <v>8359</v>
      </c>
      <c r="AN56" t="s">
        <v>8356</v>
      </c>
    </row>
    <row r="57" spans="1:40" hidden="1" x14ac:dyDescent="0.25">
      <c r="A57" s="14" t="s">
        <v>382</v>
      </c>
      <c r="B57" s="14" t="s">
        <v>375</v>
      </c>
      <c r="C57" s="15" t="s">
        <v>2053</v>
      </c>
      <c r="D57" s="15" t="s">
        <v>376</v>
      </c>
      <c r="E57" s="15" t="s">
        <v>377</v>
      </c>
      <c r="F57" s="15" t="s">
        <v>378</v>
      </c>
      <c r="G57" s="15" t="s">
        <v>379</v>
      </c>
      <c r="H57" s="17" t="s">
        <v>276</v>
      </c>
      <c r="I57" s="18" t="s">
        <v>277</v>
      </c>
      <c r="J57" s="17">
        <v>2</v>
      </c>
      <c r="K57" s="15" t="s">
        <v>200</v>
      </c>
      <c r="L57" s="17">
        <v>1</v>
      </c>
      <c r="M57" s="15" t="s">
        <v>201</v>
      </c>
      <c r="N57" s="17">
        <v>7</v>
      </c>
      <c r="O57" s="15" t="s">
        <v>278</v>
      </c>
      <c r="P57" s="17">
        <v>2</v>
      </c>
      <c r="Q57" s="15" t="s">
        <v>251</v>
      </c>
      <c r="R57" s="17" t="s">
        <v>107</v>
      </c>
      <c r="S57" s="15" t="s">
        <v>279</v>
      </c>
      <c r="T57" s="17" t="s">
        <v>129</v>
      </c>
      <c r="U57" s="15" t="s">
        <v>280</v>
      </c>
      <c r="V57" s="17" t="s">
        <v>281</v>
      </c>
      <c r="W57" s="15" t="s">
        <v>282</v>
      </c>
      <c r="X57" s="17" t="s">
        <v>113</v>
      </c>
      <c r="Y57" s="15" t="s">
        <v>114</v>
      </c>
      <c r="Z57" s="17">
        <v>11.1</v>
      </c>
      <c r="AA57" s="15" t="s">
        <v>240</v>
      </c>
      <c r="AB57" s="28">
        <v>150814460</v>
      </c>
      <c r="AC57" s="28">
        <v>135538578</v>
      </c>
      <c r="AD57" s="28">
        <v>1500000</v>
      </c>
      <c r="AE57" s="28">
        <v>4475882</v>
      </c>
      <c r="AF57" s="28">
        <v>8550000</v>
      </c>
      <c r="AG57" s="28">
        <v>750000</v>
      </c>
      <c r="AH57" s="28">
        <v>0</v>
      </c>
      <c r="AI57" s="28">
        <v>0</v>
      </c>
      <c r="AJ57" s="28">
        <v>0</v>
      </c>
      <c r="AK57" s="28">
        <v>0</v>
      </c>
      <c r="AL57" t="b">
        <v>1</v>
      </c>
      <c r="AM57" t="s">
        <v>8360</v>
      </c>
      <c r="AN57" t="s">
        <v>8361</v>
      </c>
    </row>
    <row r="58" spans="1:40" hidden="1" x14ac:dyDescent="0.25">
      <c r="A58" s="14" t="s">
        <v>383</v>
      </c>
      <c r="B58" s="14" t="s">
        <v>375</v>
      </c>
      <c r="C58" s="15" t="s">
        <v>2053</v>
      </c>
      <c r="D58" s="15" t="s">
        <v>376</v>
      </c>
      <c r="E58" s="15" t="s">
        <v>377</v>
      </c>
      <c r="F58" s="15" t="s">
        <v>378</v>
      </c>
      <c r="G58" s="15" t="s">
        <v>379</v>
      </c>
      <c r="H58" s="17" t="s">
        <v>284</v>
      </c>
      <c r="I58" s="18" t="s">
        <v>285</v>
      </c>
      <c r="J58" s="17">
        <v>2</v>
      </c>
      <c r="K58" s="15" t="s">
        <v>200</v>
      </c>
      <c r="L58" s="17">
        <v>3</v>
      </c>
      <c r="M58" s="15" t="s">
        <v>286</v>
      </c>
      <c r="N58" s="17" t="s">
        <v>179</v>
      </c>
      <c r="O58" s="15" t="s">
        <v>287</v>
      </c>
      <c r="P58" s="17">
        <v>2</v>
      </c>
      <c r="Q58" s="15" t="s">
        <v>251</v>
      </c>
      <c r="R58" s="17" t="s">
        <v>109</v>
      </c>
      <c r="S58" s="15" t="s">
        <v>288</v>
      </c>
      <c r="T58" s="17" t="s">
        <v>261</v>
      </c>
      <c r="U58" s="15" t="s">
        <v>289</v>
      </c>
      <c r="V58" s="17" t="s">
        <v>290</v>
      </c>
      <c r="W58" s="15" t="s">
        <v>291</v>
      </c>
      <c r="X58" s="17" t="s">
        <v>292</v>
      </c>
      <c r="Y58" s="15" t="s">
        <v>293</v>
      </c>
      <c r="Z58" s="17" t="s">
        <v>294</v>
      </c>
      <c r="AA58" s="15" t="s">
        <v>295</v>
      </c>
      <c r="AB58" s="28">
        <v>38408377</v>
      </c>
      <c r="AC58" s="28">
        <v>33839012</v>
      </c>
      <c r="AD58" s="28">
        <v>1000000</v>
      </c>
      <c r="AE58" s="28">
        <v>2819365</v>
      </c>
      <c r="AF58" s="28">
        <v>0</v>
      </c>
      <c r="AG58" s="28">
        <v>750000</v>
      </c>
      <c r="AH58" s="28">
        <v>0</v>
      </c>
      <c r="AI58" s="28">
        <v>0</v>
      </c>
      <c r="AJ58" s="28">
        <v>0</v>
      </c>
      <c r="AK58" s="28">
        <v>0</v>
      </c>
      <c r="AL58" t="b">
        <v>1</v>
      </c>
      <c r="AM58" t="s">
        <v>8362</v>
      </c>
      <c r="AN58" t="s">
        <v>8363</v>
      </c>
    </row>
    <row r="59" spans="1:40" hidden="1" x14ac:dyDescent="0.25">
      <c r="A59" s="14" t="s">
        <v>384</v>
      </c>
      <c r="B59" s="14" t="s">
        <v>375</v>
      </c>
      <c r="C59" s="15" t="s">
        <v>2053</v>
      </c>
      <c r="D59" s="15" t="s">
        <v>376</v>
      </c>
      <c r="E59" s="15" t="s">
        <v>377</v>
      </c>
      <c r="F59" s="15" t="s">
        <v>378</v>
      </c>
      <c r="G59" s="15" t="s">
        <v>379</v>
      </c>
      <c r="H59" s="17" t="s">
        <v>304</v>
      </c>
      <c r="I59" s="18" t="s">
        <v>305</v>
      </c>
      <c r="J59" s="17">
        <v>2</v>
      </c>
      <c r="K59" s="15" t="s">
        <v>200</v>
      </c>
      <c r="L59" s="17">
        <v>1</v>
      </c>
      <c r="M59" s="15" t="s">
        <v>201</v>
      </c>
      <c r="N59" s="17" t="s">
        <v>107</v>
      </c>
      <c r="O59" s="15" t="s">
        <v>306</v>
      </c>
      <c r="P59" s="17">
        <v>3</v>
      </c>
      <c r="Q59" s="15" t="s">
        <v>176</v>
      </c>
      <c r="R59" s="17" t="s">
        <v>109</v>
      </c>
      <c r="S59" s="15" t="s">
        <v>203</v>
      </c>
      <c r="T59" s="17" t="s">
        <v>109</v>
      </c>
      <c r="U59" s="15" t="s">
        <v>204</v>
      </c>
      <c r="V59" s="17" t="s">
        <v>307</v>
      </c>
      <c r="W59" s="15" t="s">
        <v>308</v>
      </c>
      <c r="X59" s="17" t="s">
        <v>177</v>
      </c>
      <c r="Y59" s="15" t="s">
        <v>309</v>
      </c>
      <c r="Z59" s="17">
        <v>8.3000000000000007</v>
      </c>
      <c r="AA59" s="15" t="s">
        <v>310</v>
      </c>
      <c r="AB59" s="28">
        <v>15893094</v>
      </c>
      <c r="AC59" s="28">
        <v>10568013</v>
      </c>
      <c r="AD59" s="28">
        <v>0</v>
      </c>
      <c r="AE59" s="28">
        <v>1875081</v>
      </c>
      <c r="AF59" s="28">
        <v>3450000</v>
      </c>
      <c r="AG59" s="28">
        <v>0</v>
      </c>
      <c r="AH59" s="28">
        <v>0</v>
      </c>
      <c r="AI59" s="28">
        <v>0</v>
      </c>
      <c r="AJ59" s="28">
        <v>0</v>
      </c>
      <c r="AK59" s="28">
        <v>0</v>
      </c>
      <c r="AL59" t="b">
        <v>1</v>
      </c>
      <c r="AM59" t="s">
        <v>8364</v>
      </c>
      <c r="AN59" t="s">
        <v>8356</v>
      </c>
    </row>
    <row r="60" spans="1:40" hidden="1" x14ac:dyDescent="0.25">
      <c r="A60" s="14" t="s">
        <v>385</v>
      </c>
      <c r="B60" s="14" t="s">
        <v>375</v>
      </c>
      <c r="C60" s="15" t="s">
        <v>2053</v>
      </c>
      <c r="D60" s="15" t="s">
        <v>376</v>
      </c>
      <c r="E60" s="15" t="s">
        <v>377</v>
      </c>
      <c r="F60" s="15" t="s">
        <v>378</v>
      </c>
      <c r="G60" s="15" t="s">
        <v>379</v>
      </c>
      <c r="H60" s="17" t="s">
        <v>312</v>
      </c>
      <c r="I60" s="18" t="s">
        <v>313</v>
      </c>
      <c r="J60" s="14">
        <v>6</v>
      </c>
      <c r="K60" s="15" t="s">
        <v>103</v>
      </c>
      <c r="L60" s="14">
        <v>2</v>
      </c>
      <c r="M60" s="15" t="s">
        <v>314</v>
      </c>
      <c r="N60" s="14">
        <v>4</v>
      </c>
      <c r="O60" s="15" t="s">
        <v>315</v>
      </c>
      <c r="P60" s="14">
        <v>2</v>
      </c>
      <c r="Q60" s="15" t="s">
        <v>251</v>
      </c>
      <c r="R60" s="14" t="s">
        <v>129</v>
      </c>
      <c r="S60" s="15" t="s">
        <v>252</v>
      </c>
      <c r="T60" s="14" t="s">
        <v>109</v>
      </c>
      <c r="U60" s="15" t="s">
        <v>253</v>
      </c>
      <c r="V60" s="14" t="s">
        <v>362</v>
      </c>
      <c r="W60" s="15" t="s">
        <v>316</v>
      </c>
      <c r="X60" s="14" t="s">
        <v>113</v>
      </c>
      <c r="Y60" s="15" t="s">
        <v>114</v>
      </c>
      <c r="Z60" s="14">
        <v>11.3</v>
      </c>
      <c r="AA60" s="15" t="s">
        <v>115</v>
      </c>
      <c r="AB60" s="28">
        <v>361871484</v>
      </c>
      <c r="AC60" s="28">
        <v>185283721</v>
      </c>
      <c r="AD60" s="28">
        <v>0</v>
      </c>
      <c r="AE60" s="28">
        <v>8733202</v>
      </c>
      <c r="AF60" s="28">
        <v>0</v>
      </c>
      <c r="AG60" s="28">
        <v>2300000</v>
      </c>
      <c r="AH60" s="28">
        <v>165554561</v>
      </c>
      <c r="AI60" s="28">
        <v>0</v>
      </c>
      <c r="AJ60" s="28">
        <v>0</v>
      </c>
      <c r="AK60" s="28">
        <v>0</v>
      </c>
      <c r="AL60" t="b">
        <v>1</v>
      </c>
      <c r="AM60" t="s">
        <v>8365</v>
      </c>
      <c r="AN60" t="s">
        <v>8356</v>
      </c>
    </row>
    <row r="61" spans="1:40" hidden="1" x14ac:dyDescent="0.25">
      <c r="A61" s="14" t="s">
        <v>386</v>
      </c>
      <c r="B61" s="14" t="s">
        <v>375</v>
      </c>
      <c r="C61" s="15" t="s">
        <v>2053</v>
      </c>
      <c r="D61" s="15" t="s">
        <v>376</v>
      </c>
      <c r="E61" s="15" t="s">
        <v>377</v>
      </c>
      <c r="F61" s="15" t="s">
        <v>378</v>
      </c>
      <c r="G61" s="15" t="s">
        <v>379</v>
      </c>
      <c r="H61" s="17" t="s">
        <v>101</v>
      </c>
      <c r="I61" s="18" t="s">
        <v>102</v>
      </c>
      <c r="J61" s="17">
        <v>2</v>
      </c>
      <c r="K61" s="15" t="s">
        <v>200</v>
      </c>
      <c r="L61" s="17">
        <v>2</v>
      </c>
      <c r="M61" s="15" t="s">
        <v>259</v>
      </c>
      <c r="N61" s="17">
        <v>2</v>
      </c>
      <c r="O61" s="15" t="s">
        <v>260</v>
      </c>
      <c r="P61" s="17">
        <v>2</v>
      </c>
      <c r="Q61" s="15" t="s">
        <v>251</v>
      </c>
      <c r="R61" s="17" t="s">
        <v>129</v>
      </c>
      <c r="S61" s="15" t="s">
        <v>252</v>
      </c>
      <c r="T61" s="17" t="s">
        <v>109</v>
      </c>
      <c r="U61" s="15" t="s">
        <v>253</v>
      </c>
      <c r="V61" s="17" t="s">
        <v>111</v>
      </c>
      <c r="W61" s="15" t="s">
        <v>112</v>
      </c>
      <c r="X61" s="17" t="s">
        <v>113</v>
      </c>
      <c r="Y61" s="15" t="s">
        <v>114</v>
      </c>
      <c r="Z61" s="17">
        <v>11.3</v>
      </c>
      <c r="AA61" s="15" t="s">
        <v>115</v>
      </c>
      <c r="AB61" s="28">
        <v>24899407</v>
      </c>
      <c r="AC61" s="28">
        <v>1537500</v>
      </c>
      <c r="AD61" s="28">
        <v>17161907</v>
      </c>
      <c r="AE61" s="28">
        <v>6200000</v>
      </c>
      <c r="AF61" s="28">
        <v>0</v>
      </c>
      <c r="AG61" s="28">
        <v>0</v>
      </c>
      <c r="AH61" s="28">
        <v>0</v>
      </c>
      <c r="AI61" s="28">
        <v>0</v>
      </c>
      <c r="AJ61" s="28">
        <v>0</v>
      </c>
      <c r="AK61" s="28">
        <v>0</v>
      </c>
      <c r="AL61" t="b">
        <v>1</v>
      </c>
      <c r="AM61" t="s">
        <v>8281</v>
      </c>
      <c r="AN61" t="s">
        <v>8282</v>
      </c>
    </row>
    <row r="62" spans="1:40" hidden="1" x14ac:dyDescent="0.25">
      <c r="A62" s="14" t="s">
        <v>387</v>
      </c>
      <c r="B62" s="14" t="s">
        <v>375</v>
      </c>
      <c r="C62" s="15" t="s">
        <v>2053</v>
      </c>
      <c r="D62" s="15" t="s">
        <v>376</v>
      </c>
      <c r="E62" s="15" t="s">
        <v>377</v>
      </c>
      <c r="F62" s="15" t="s">
        <v>378</v>
      </c>
      <c r="G62" s="15" t="s">
        <v>379</v>
      </c>
      <c r="H62" s="17" t="s">
        <v>117</v>
      </c>
      <c r="I62" s="18" t="s">
        <v>118</v>
      </c>
      <c r="J62" s="17">
        <v>2</v>
      </c>
      <c r="K62" s="15" t="s">
        <v>200</v>
      </c>
      <c r="L62" s="17">
        <v>1</v>
      </c>
      <c r="M62" s="15" t="s">
        <v>201</v>
      </c>
      <c r="N62" s="17">
        <v>7</v>
      </c>
      <c r="O62" s="15" t="s">
        <v>278</v>
      </c>
      <c r="P62" s="17">
        <v>1</v>
      </c>
      <c r="Q62" s="15" t="s">
        <v>106</v>
      </c>
      <c r="R62" s="17" t="s">
        <v>177</v>
      </c>
      <c r="S62" s="15" t="s">
        <v>187</v>
      </c>
      <c r="T62" s="17" t="s">
        <v>109</v>
      </c>
      <c r="U62" s="15" t="s">
        <v>319</v>
      </c>
      <c r="V62" s="17" t="s">
        <v>119</v>
      </c>
      <c r="W62" s="15" t="s">
        <v>120</v>
      </c>
      <c r="X62" s="17" t="s">
        <v>113</v>
      </c>
      <c r="Y62" s="15" t="s">
        <v>114</v>
      </c>
      <c r="Z62" s="17">
        <v>11.3</v>
      </c>
      <c r="AA62" s="15" t="s">
        <v>115</v>
      </c>
      <c r="AB62" s="28">
        <v>46876379</v>
      </c>
      <c r="AC62" s="28">
        <v>41876379</v>
      </c>
      <c r="AD62" s="28">
        <v>0</v>
      </c>
      <c r="AE62" s="28">
        <v>0</v>
      </c>
      <c r="AF62" s="28">
        <v>0</v>
      </c>
      <c r="AG62" s="28">
        <v>0</v>
      </c>
      <c r="AH62" s="28">
        <v>0</v>
      </c>
      <c r="AI62" s="28">
        <v>5000000</v>
      </c>
      <c r="AJ62" s="28">
        <v>0</v>
      </c>
      <c r="AK62" s="28">
        <v>0</v>
      </c>
      <c r="AL62" t="b">
        <v>1</v>
      </c>
      <c r="AM62" t="s">
        <v>8283</v>
      </c>
      <c r="AN62" t="s">
        <v>8284</v>
      </c>
    </row>
    <row r="63" spans="1:40" hidden="1" x14ac:dyDescent="0.25">
      <c r="A63" s="14" t="s">
        <v>388</v>
      </c>
      <c r="B63" s="14" t="s">
        <v>375</v>
      </c>
      <c r="C63" s="15" t="s">
        <v>2053</v>
      </c>
      <c r="D63" s="15" t="s">
        <v>376</v>
      </c>
      <c r="E63" s="15" t="s">
        <v>377</v>
      </c>
      <c r="F63" s="15" t="s">
        <v>378</v>
      </c>
      <c r="G63" s="15" t="s">
        <v>379</v>
      </c>
      <c r="H63" s="17" t="s">
        <v>122</v>
      </c>
      <c r="I63" s="18" t="s">
        <v>123</v>
      </c>
      <c r="J63" s="17">
        <v>5</v>
      </c>
      <c r="K63" s="15" t="s">
        <v>124</v>
      </c>
      <c r="L63" s="17">
        <v>3</v>
      </c>
      <c r="M63" s="15" t="s">
        <v>125</v>
      </c>
      <c r="N63" s="17" t="s">
        <v>107</v>
      </c>
      <c r="O63" s="15" t="s">
        <v>126</v>
      </c>
      <c r="P63" s="17">
        <v>1</v>
      </c>
      <c r="Q63" s="15" t="s">
        <v>106</v>
      </c>
      <c r="R63" s="17" t="s">
        <v>127</v>
      </c>
      <c r="S63" s="15" t="s">
        <v>128</v>
      </c>
      <c r="T63" s="17" t="s">
        <v>129</v>
      </c>
      <c r="U63" s="15" t="s">
        <v>130</v>
      </c>
      <c r="V63" s="17" t="s">
        <v>131</v>
      </c>
      <c r="W63" s="15" t="s">
        <v>132</v>
      </c>
      <c r="X63" s="17" t="s">
        <v>113</v>
      </c>
      <c r="Y63" s="15" t="s">
        <v>114</v>
      </c>
      <c r="Z63" s="17">
        <v>11.5</v>
      </c>
      <c r="AA63" s="15" t="s">
        <v>133</v>
      </c>
      <c r="AB63" s="28">
        <v>86403778</v>
      </c>
      <c r="AC63" s="28">
        <v>78327896</v>
      </c>
      <c r="AD63" s="28">
        <v>2100000</v>
      </c>
      <c r="AE63" s="28">
        <v>4475882</v>
      </c>
      <c r="AF63" s="28">
        <v>0</v>
      </c>
      <c r="AG63" s="28">
        <v>1500000</v>
      </c>
      <c r="AH63" s="28">
        <v>0</v>
      </c>
      <c r="AI63" s="28">
        <v>0</v>
      </c>
      <c r="AJ63" s="28">
        <v>0</v>
      </c>
      <c r="AK63" s="28">
        <v>0</v>
      </c>
      <c r="AL63" t="b">
        <v>1</v>
      </c>
      <c r="AM63" t="s">
        <v>8366</v>
      </c>
      <c r="AN63" t="s">
        <v>8356</v>
      </c>
    </row>
    <row r="64" spans="1:40" hidden="1" x14ac:dyDescent="0.25">
      <c r="A64" s="14" t="s">
        <v>389</v>
      </c>
      <c r="B64" s="14" t="s">
        <v>375</v>
      </c>
      <c r="C64" s="15" t="s">
        <v>2053</v>
      </c>
      <c r="D64" s="15" t="s">
        <v>376</v>
      </c>
      <c r="E64" s="15" t="s">
        <v>377</v>
      </c>
      <c r="F64" s="15" t="s">
        <v>378</v>
      </c>
      <c r="G64" s="15" t="s">
        <v>379</v>
      </c>
      <c r="H64" s="17" t="s">
        <v>322</v>
      </c>
      <c r="I64" s="18" t="s">
        <v>323</v>
      </c>
      <c r="J64" s="17">
        <v>2</v>
      </c>
      <c r="K64" s="15" t="s">
        <v>200</v>
      </c>
      <c r="L64" s="17">
        <v>2</v>
      </c>
      <c r="M64" s="15" t="s">
        <v>259</v>
      </c>
      <c r="N64" s="17">
        <v>2</v>
      </c>
      <c r="O64" s="15" t="s">
        <v>260</v>
      </c>
      <c r="P64" s="17">
        <v>2</v>
      </c>
      <c r="Q64" s="15" t="s">
        <v>251</v>
      </c>
      <c r="R64" s="17" t="s">
        <v>129</v>
      </c>
      <c r="S64" s="15" t="s">
        <v>252</v>
      </c>
      <c r="T64" s="17" t="s">
        <v>129</v>
      </c>
      <c r="U64" s="15" t="s">
        <v>324</v>
      </c>
      <c r="V64" s="17" t="s">
        <v>325</v>
      </c>
      <c r="W64" s="15" t="s">
        <v>323</v>
      </c>
      <c r="X64" s="17" t="s">
        <v>155</v>
      </c>
      <c r="Y64" s="15" t="s">
        <v>156</v>
      </c>
      <c r="Z64" s="17">
        <v>16.7</v>
      </c>
      <c r="AA64" s="15" t="s">
        <v>326</v>
      </c>
      <c r="AB64" s="28">
        <v>102371558</v>
      </c>
      <c r="AC64" s="28">
        <v>0</v>
      </c>
      <c r="AD64" s="28">
        <v>0</v>
      </c>
      <c r="AE64" s="28">
        <v>40948624</v>
      </c>
      <c r="AF64" s="28">
        <v>10237155</v>
      </c>
      <c r="AG64" s="28">
        <v>0</v>
      </c>
      <c r="AH64" s="28">
        <v>51185779</v>
      </c>
      <c r="AI64" s="28">
        <v>0</v>
      </c>
      <c r="AJ64" s="28">
        <v>0</v>
      </c>
      <c r="AK64" s="28">
        <v>0</v>
      </c>
      <c r="AL64" t="b">
        <v>1</v>
      </c>
      <c r="AM64" t="s">
        <v>8367</v>
      </c>
      <c r="AN64" t="s">
        <v>8356</v>
      </c>
    </row>
    <row r="65" spans="1:40" hidden="1" x14ac:dyDescent="0.25">
      <c r="A65" s="14" t="s">
        <v>390</v>
      </c>
      <c r="B65" s="14" t="s">
        <v>391</v>
      </c>
      <c r="C65" s="15" t="s">
        <v>2054</v>
      </c>
      <c r="D65" s="15" t="s">
        <v>392</v>
      </c>
      <c r="E65" s="15" t="s">
        <v>393</v>
      </c>
      <c r="F65" s="15" t="s">
        <v>394</v>
      </c>
      <c r="G65" s="15" t="s">
        <v>395</v>
      </c>
      <c r="H65" s="17" t="s">
        <v>247</v>
      </c>
      <c r="I65" s="18" t="s">
        <v>248</v>
      </c>
      <c r="J65" s="17">
        <v>6</v>
      </c>
      <c r="K65" s="15" t="s">
        <v>103</v>
      </c>
      <c r="L65" s="17">
        <v>5</v>
      </c>
      <c r="M65" s="15" t="s">
        <v>249</v>
      </c>
      <c r="N65" s="17">
        <v>1</v>
      </c>
      <c r="O65" s="15" t="s">
        <v>250</v>
      </c>
      <c r="P65" s="17">
        <v>2</v>
      </c>
      <c r="Q65" s="15" t="s">
        <v>251</v>
      </c>
      <c r="R65" s="17" t="s">
        <v>129</v>
      </c>
      <c r="S65" s="15" t="s">
        <v>252</v>
      </c>
      <c r="T65" s="17" t="s">
        <v>109</v>
      </c>
      <c r="U65" s="15" t="s">
        <v>253</v>
      </c>
      <c r="V65" s="17" t="s">
        <v>254</v>
      </c>
      <c r="W65" s="15" t="s">
        <v>255</v>
      </c>
      <c r="X65" s="17" t="s">
        <v>155</v>
      </c>
      <c r="Y65" s="15" t="s">
        <v>156</v>
      </c>
      <c r="Z65" s="17">
        <v>16.100000000000001</v>
      </c>
      <c r="AA65" s="15" t="s">
        <v>157</v>
      </c>
      <c r="AB65" s="28">
        <v>942422473</v>
      </c>
      <c r="AC65" s="28">
        <v>634146186</v>
      </c>
      <c r="AD65" s="28">
        <v>20500000</v>
      </c>
      <c r="AE65" s="28">
        <v>272276287</v>
      </c>
      <c r="AF65" s="28">
        <v>0</v>
      </c>
      <c r="AG65" s="28">
        <v>15500000</v>
      </c>
      <c r="AH65" s="28">
        <v>0</v>
      </c>
      <c r="AI65" s="28">
        <v>0</v>
      </c>
      <c r="AJ65" s="28">
        <v>0</v>
      </c>
      <c r="AK65" s="28">
        <v>0</v>
      </c>
      <c r="AL65" t="b">
        <v>1</v>
      </c>
      <c r="AM65" t="s">
        <v>8368</v>
      </c>
      <c r="AN65" t="s">
        <v>8369</v>
      </c>
    </row>
    <row r="66" spans="1:40" hidden="1" x14ac:dyDescent="0.25">
      <c r="A66" s="14" t="s">
        <v>396</v>
      </c>
      <c r="B66" s="14" t="s">
        <v>391</v>
      </c>
      <c r="C66" s="15" t="s">
        <v>2054</v>
      </c>
      <c r="D66" s="15" t="s">
        <v>392</v>
      </c>
      <c r="E66" s="15" t="s">
        <v>393</v>
      </c>
      <c r="F66" s="15" t="s">
        <v>394</v>
      </c>
      <c r="G66" s="15" t="s">
        <v>395</v>
      </c>
      <c r="H66" s="17" t="s">
        <v>257</v>
      </c>
      <c r="I66" s="18" t="s">
        <v>258</v>
      </c>
      <c r="J66" s="17">
        <v>2</v>
      </c>
      <c r="K66" s="15" t="s">
        <v>200</v>
      </c>
      <c r="L66" s="17">
        <v>2</v>
      </c>
      <c r="M66" s="15" t="s">
        <v>259</v>
      </c>
      <c r="N66" s="17" t="s">
        <v>129</v>
      </c>
      <c r="O66" s="15" t="s">
        <v>260</v>
      </c>
      <c r="P66" s="17">
        <v>2</v>
      </c>
      <c r="Q66" s="15" t="s">
        <v>251</v>
      </c>
      <c r="R66" s="17" t="s">
        <v>129</v>
      </c>
      <c r="S66" s="15" t="s">
        <v>252</v>
      </c>
      <c r="T66" s="17" t="s">
        <v>261</v>
      </c>
      <c r="U66" s="15" t="s">
        <v>262</v>
      </c>
      <c r="V66" s="17" t="s">
        <v>263</v>
      </c>
      <c r="W66" s="15" t="s">
        <v>264</v>
      </c>
      <c r="X66" s="17" t="s">
        <v>113</v>
      </c>
      <c r="Y66" s="15" t="s">
        <v>114</v>
      </c>
      <c r="Z66" s="17">
        <v>11.6</v>
      </c>
      <c r="AA66" s="15" t="s">
        <v>265</v>
      </c>
      <c r="AB66" s="28">
        <v>616306927</v>
      </c>
      <c r="AC66" s="28">
        <v>518506927</v>
      </c>
      <c r="AD66" s="28">
        <v>28200000</v>
      </c>
      <c r="AE66" s="28">
        <v>69600000</v>
      </c>
      <c r="AF66" s="28">
        <v>0</v>
      </c>
      <c r="AG66" s="28">
        <v>0</v>
      </c>
      <c r="AH66" s="28">
        <v>0</v>
      </c>
      <c r="AI66" s="28">
        <v>0</v>
      </c>
      <c r="AJ66" s="28">
        <v>0</v>
      </c>
      <c r="AK66" s="28">
        <v>0</v>
      </c>
      <c r="AL66" t="b">
        <v>1</v>
      </c>
      <c r="AM66" t="s">
        <v>8370</v>
      </c>
      <c r="AN66" t="s">
        <v>8371</v>
      </c>
    </row>
    <row r="67" spans="1:40" hidden="1" x14ac:dyDescent="0.25">
      <c r="A67" s="14" t="s">
        <v>397</v>
      </c>
      <c r="B67" s="14" t="s">
        <v>391</v>
      </c>
      <c r="C67" s="15" t="s">
        <v>2054</v>
      </c>
      <c r="D67" s="15" t="s">
        <v>392</v>
      </c>
      <c r="E67" s="15" t="s">
        <v>393</v>
      </c>
      <c r="F67" s="15" t="s">
        <v>394</v>
      </c>
      <c r="G67" s="15" t="s">
        <v>395</v>
      </c>
      <c r="H67" s="17" t="s">
        <v>267</v>
      </c>
      <c r="I67" s="18" t="s">
        <v>268</v>
      </c>
      <c r="J67" s="17">
        <v>4</v>
      </c>
      <c r="K67" s="15" t="s">
        <v>352</v>
      </c>
      <c r="L67" s="17">
        <v>1</v>
      </c>
      <c r="M67" s="15" t="s">
        <v>353</v>
      </c>
      <c r="N67" s="17" t="s">
        <v>354</v>
      </c>
      <c r="O67" s="15" t="s">
        <v>353</v>
      </c>
      <c r="P67" s="17">
        <v>2</v>
      </c>
      <c r="Q67" s="15" t="s">
        <v>251</v>
      </c>
      <c r="R67" s="17" t="s">
        <v>179</v>
      </c>
      <c r="S67" s="15" t="s">
        <v>270</v>
      </c>
      <c r="T67" s="17" t="s">
        <v>129</v>
      </c>
      <c r="U67" s="15" t="s">
        <v>271</v>
      </c>
      <c r="V67" s="17" t="s">
        <v>272</v>
      </c>
      <c r="W67" s="15" t="s">
        <v>273</v>
      </c>
      <c r="X67" s="17" t="s">
        <v>113</v>
      </c>
      <c r="Y67" s="15" t="s">
        <v>114</v>
      </c>
      <c r="Z67" s="17">
        <v>11.4</v>
      </c>
      <c r="AA67" s="15" t="s">
        <v>274</v>
      </c>
      <c r="AB67" s="28">
        <v>185341892</v>
      </c>
      <c r="AC67" s="28">
        <v>106106000</v>
      </c>
      <c r="AD67" s="28">
        <v>5800000</v>
      </c>
      <c r="AE67" s="28">
        <v>43335892</v>
      </c>
      <c r="AF67" s="28">
        <v>30100000</v>
      </c>
      <c r="AG67" s="28">
        <v>0</v>
      </c>
      <c r="AH67" s="28">
        <v>0</v>
      </c>
      <c r="AI67" s="28">
        <v>0</v>
      </c>
      <c r="AJ67" s="28">
        <v>0</v>
      </c>
      <c r="AK67" s="28">
        <v>0</v>
      </c>
      <c r="AL67" t="b">
        <v>1</v>
      </c>
      <c r="AM67" t="s">
        <v>8372</v>
      </c>
      <c r="AN67" t="s">
        <v>8373</v>
      </c>
    </row>
    <row r="68" spans="1:40" hidden="1" x14ac:dyDescent="0.25">
      <c r="A68" s="14" t="s">
        <v>398</v>
      </c>
      <c r="B68" s="14" t="s">
        <v>391</v>
      </c>
      <c r="C68" s="15" t="s">
        <v>2054</v>
      </c>
      <c r="D68" s="15" t="s">
        <v>392</v>
      </c>
      <c r="E68" s="15" t="s">
        <v>393</v>
      </c>
      <c r="F68" s="15" t="s">
        <v>394</v>
      </c>
      <c r="G68" s="15" t="s">
        <v>395</v>
      </c>
      <c r="H68" s="17" t="s">
        <v>276</v>
      </c>
      <c r="I68" s="18" t="s">
        <v>277</v>
      </c>
      <c r="J68" s="17">
        <v>2</v>
      </c>
      <c r="K68" s="15" t="s">
        <v>200</v>
      </c>
      <c r="L68" s="17">
        <v>1</v>
      </c>
      <c r="M68" s="15" t="s">
        <v>201</v>
      </c>
      <c r="N68" s="17">
        <v>7</v>
      </c>
      <c r="O68" s="15" t="s">
        <v>278</v>
      </c>
      <c r="P68" s="17">
        <v>2</v>
      </c>
      <c r="Q68" s="15" t="s">
        <v>251</v>
      </c>
      <c r="R68" s="17" t="s">
        <v>107</v>
      </c>
      <c r="S68" s="15" t="s">
        <v>279</v>
      </c>
      <c r="T68" s="17" t="s">
        <v>129</v>
      </c>
      <c r="U68" s="15" t="s">
        <v>280</v>
      </c>
      <c r="V68" s="17" t="s">
        <v>281</v>
      </c>
      <c r="W68" s="15" t="s">
        <v>282</v>
      </c>
      <c r="X68" s="17" t="s">
        <v>113</v>
      </c>
      <c r="Y68" s="15" t="s">
        <v>114</v>
      </c>
      <c r="Z68" s="17">
        <v>11.1</v>
      </c>
      <c r="AA68" s="15" t="s">
        <v>240</v>
      </c>
      <c r="AB68" s="28">
        <v>50516517</v>
      </c>
      <c r="AC68" s="28">
        <v>41916516</v>
      </c>
      <c r="AD68" s="28">
        <v>5500000</v>
      </c>
      <c r="AE68" s="28">
        <v>3100001</v>
      </c>
      <c r="AF68" s="28">
        <v>0</v>
      </c>
      <c r="AG68" s="28">
        <v>0</v>
      </c>
      <c r="AH68" s="28">
        <v>0</v>
      </c>
      <c r="AI68" s="28">
        <v>0</v>
      </c>
      <c r="AJ68" s="28">
        <v>0</v>
      </c>
      <c r="AK68" s="28">
        <v>0</v>
      </c>
      <c r="AL68" t="b">
        <v>1</v>
      </c>
      <c r="AM68" t="s">
        <v>8374</v>
      </c>
      <c r="AN68" t="s">
        <v>8375</v>
      </c>
    </row>
    <row r="69" spans="1:40" hidden="1" x14ac:dyDescent="0.25">
      <c r="A69" s="14" t="s">
        <v>399</v>
      </c>
      <c r="B69" s="14" t="s">
        <v>391</v>
      </c>
      <c r="C69" s="15" t="s">
        <v>2054</v>
      </c>
      <c r="D69" s="15" t="s">
        <v>392</v>
      </c>
      <c r="E69" s="15" t="s">
        <v>393</v>
      </c>
      <c r="F69" s="15" t="s">
        <v>394</v>
      </c>
      <c r="G69" s="15" t="s">
        <v>395</v>
      </c>
      <c r="H69" s="17" t="s">
        <v>284</v>
      </c>
      <c r="I69" s="18" t="s">
        <v>285</v>
      </c>
      <c r="J69" s="17">
        <v>2</v>
      </c>
      <c r="K69" s="15" t="s">
        <v>200</v>
      </c>
      <c r="L69" s="17">
        <v>3</v>
      </c>
      <c r="M69" s="15" t="s">
        <v>286</v>
      </c>
      <c r="N69" s="17" t="s">
        <v>179</v>
      </c>
      <c r="O69" s="15" t="s">
        <v>287</v>
      </c>
      <c r="P69" s="17">
        <v>2</v>
      </c>
      <c r="Q69" s="15" t="s">
        <v>251</v>
      </c>
      <c r="R69" s="17" t="s">
        <v>109</v>
      </c>
      <c r="S69" s="15" t="s">
        <v>288</v>
      </c>
      <c r="T69" s="17" t="s">
        <v>261</v>
      </c>
      <c r="U69" s="15" t="s">
        <v>289</v>
      </c>
      <c r="V69" s="17" t="s">
        <v>290</v>
      </c>
      <c r="W69" s="15" t="s">
        <v>291</v>
      </c>
      <c r="X69" s="17" t="s">
        <v>292</v>
      </c>
      <c r="Y69" s="15" t="s">
        <v>293</v>
      </c>
      <c r="Z69" s="17" t="s">
        <v>294</v>
      </c>
      <c r="AA69" s="15" t="s">
        <v>295</v>
      </c>
      <c r="AB69" s="28">
        <v>20300000</v>
      </c>
      <c r="AC69" s="28">
        <v>20000000</v>
      </c>
      <c r="AD69" s="28">
        <v>300000</v>
      </c>
      <c r="AE69" s="28">
        <v>0</v>
      </c>
      <c r="AF69" s="28">
        <v>0</v>
      </c>
      <c r="AG69" s="28">
        <v>0</v>
      </c>
      <c r="AH69" s="28">
        <v>0</v>
      </c>
      <c r="AI69" s="28">
        <v>0</v>
      </c>
      <c r="AJ69" s="28">
        <v>0</v>
      </c>
      <c r="AK69" s="28">
        <v>0</v>
      </c>
      <c r="AL69" t="b">
        <v>1</v>
      </c>
      <c r="AM69" t="s">
        <v>8376</v>
      </c>
      <c r="AN69" t="s">
        <v>8377</v>
      </c>
    </row>
    <row r="70" spans="1:40" hidden="1" x14ac:dyDescent="0.25">
      <c r="A70" s="14" t="s">
        <v>400</v>
      </c>
      <c r="B70" s="14" t="s">
        <v>391</v>
      </c>
      <c r="C70" s="15" t="s">
        <v>2054</v>
      </c>
      <c r="D70" s="15" t="s">
        <v>392</v>
      </c>
      <c r="E70" s="15" t="s">
        <v>393</v>
      </c>
      <c r="F70" s="15" t="s">
        <v>394</v>
      </c>
      <c r="G70" s="15" t="s">
        <v>395</v>
      </c>
      <c r="H70" s="17" t="s">
        <v>297</v>
      </c>
      <c r="I70" s="18" t="s">
        <v>298</v>
      </c>
      <c r="J70" s="17">
        <v>2</v>
      </c>
      <c r="K70" s="15" t="s">
        <v>200</v>
      </c>
      <c r="L70" s="17">
        <v>1</v>
      </c>
      <c r="M70" s="15" t="s">
        <v>201</v>
      </c>
      <c r="N70" s="17">
        <v>7</v>
      </c>
      <c r="O70" s="15" t="s">
        <v>278</v>
      </c>
      <c r="P70" s="17">
        <v>2</v>
      </c>
      <c r="Q70" s="15" t="s">
        <v>251</v>
      </c>
      <c r="R70" s="17" t="s">
        <v>261</v>
      </c>
      <c r="S70" s="15" t="s">
        <v>299</v>
      </c>
      <c r="T70" s="17" t="s">
        <v>107</v>
      </c>
      <c r="U70" s="15" t="s">
        <v>300</v>
      </c>
      <c r="V70" s="17" t="s">
        <v>301</v>
      </c>
      <c r="W70" s="15" t="s">
        <v>302</v>
      </c>
      <c r="X70" s="17" t="s">
        <v>113</v>
      </c>
      <c r="Y70" s="15" t="s">
        <v>114</v>
      </c>
      <c r="Z70" s="17">
        <v>11.1</v>
      </c>
      <c r="AA70" s="15" t="s">
        <v>240</v>
      </c>
      <c r="AB70" s="28">
        <v>24859161</v>
      </c>
      <c r="AC70" s="28">
        <v>9659161</v>
      </c>
      <c r="AD70" s="28">
        <v>13200000</v>
      </c>
      <c r="AE70" s="28">
        <v>2000000</v>
      </c>
      <c r="AF70" s="28">
        <v>0</v>
      </c>
      <c r="AG70" s="28">
        <v>0</v>
      </c>
      <c r="AH70" s="28">
        <v>0</v>
      </c>
      <c r="AI70" s="28">
        <v>0</v>
      </c>
      <c r="AJ70" s="28">
        <v>0</v>
      </c>
      <c r="AK70" s="28">
        <v>0</v>
      </c>
      <c r="AL70" t="b">
        <v>1</v>
      </c>
      <c r="AM70" t="s">
        <v>8378</v>
      </c>
      <c r="AN70" t="s">
        <v>8379</v>
      </c>
    </row>
    <row r="71" spans="1:40" hidden="1" x14ac:dyDescent="0.25">
      <c r="A71" s="14" t="s">
        <v>401</v>
      </c>
      <c r="B71" s="14" t="s">
        <v>391</v>
      </c>
      <c r="C71" s="15" t="s">
        <v>2054</v>
      </c>
      <c r="D71" s="15" t="s">
        <v>392</v>
      </c>
      <c r="E71" s="15" t="s">
        <v>393</v>
      </c>
      <c r="F71" s="15" t="s">
        <v>394</v>
      </c>
      <c r="G71" s="15" t="s">
        <v>395</v>
      </c>
      <c r="H71" s="17" t="s">
        <v>304</v>
      </c>
      <c r="I71" s="18" t="s">
        <v>305</v>
      </c>
      <c r="J71" s="17">
        <v>2</v>
      </c>
      <c r="K71" s="15" t="s">
        <v>200</v>
      </c>
      <c r="L71" s="17">
        <v>1</v>
      </c>
      <c r="M71" s="15" t="s">
        <v>201</v>
      </c>
      <c r="N71" s="17" t="s">
        <v>107</v>
      </c>
      <c r="O71" s="15" t="s">
        <v>306</v>
      </c>
      <c r="P71" s="17">
        <v>3</v>
      </c>
      <c r="Q71" s="15" t="s">
        <v>176</v>
      </c>
      <c r="R71" s="17" t="s">
        <v>109</v>
      </c>
      <c r="S71" s="15" t="s">
        <v>203</v>
      </c>
      <c r="T71" s="17" t="s">
        <v>109</v>
      </c>
      <c r="U71" s="15" t="s">
        <v>204</v>
      </c>
      <c r="V71" s="17" t="s">
        <v>307</v>
      </c>
      <c r="W71" s="15" t="s">
        <v>308</v>
      </c>
      <c r="X71" s="17" t="s">
        <v>177</v>
      </c>
      <c r="Y71" s="15" t="s">
        <v>309</v>
      </c>
      <c r="Z71" s="17">
        <v>8.3000000000000007</v>
      </c>
      <c r="AA71" s="15" t="s">
        <v>310</v>
      </c>
      <c r="AB71" s="28">
        <v>102534262</v>
      </c>
      <c r="AC71" s="28">
        <v>36000000</v>
      </c>
      <c r="AD71" s="28">
        <v>3265197</v>
      </c>
      <c r="AE71" s="28">
        <v>23201065</v>
      </c>
      <c r="AF71" s="28">
        <v>40068000</v>
      </c>
      <c r="AG71" s="28">
        <v>0</v>
      </c>
      <c r="AH71" s="28">
        <v>0</v>
      </c>
      <c r="AI71" s="28">
        <v>0</v>
      </c>
      <c r="AJ71" s="28">
        <v>0</v>
      </c>
      <c r="AK71" s="28">
        <v>0</v>
      </c>
      <c r="AL71" t="b">
        <v>1</v>
      </c>
      <c r="AM71" t="s">
        <v>8380</v>
      </c>
      <c r="AN71" t="s">
        <v>8381</v>
      </c>
    </row>
    <row r="72" spans="1:40" hidden="1" x14ac:dyDescent="0.25">
      <c r="A72" s="14" t="s">
        <v>402</v>
      </c>
      <c r="B72" s="14" t="s">
        <v>391</v>
      </c>
      <c r="C72" s="15" t="s">
        <v>2054</v>
      </c>
      <c r="D72" s="15" t="s">
        <v>392</v>
      </c>
      <c r="E72" s="15" t="s">
        <v>393</v>
      </c>
      <c r="F72" s="15" t="s">
        <v>394</v>
      </c>
      <c r="G72" s="15" t="s">
        <v>395</v>
      </c>
      <c r="H72" s="17" t="s">
        <v>312</v>
      </c>
      <c r="I72" s="18" t="s">
        <v>313</v>
      </c>
      <c r="J72" s="17">
        <v>6</v>
      </c>
      <c r="K72" s="15" t="s">
        <v>103</v>
      </c>
      <c r="L72" s="17">
        <v>2</v>
      </c>
      <c r="M72" s="15" t="s">
        <v>314</v>
      </c>
      <c r="N72" s="17">
        <v>4</v>
      </c>
      <c r="O72" s="15" t="s">
        <v>315</v>
      </c>
      <c r="P72" s="17">
        <v>2</v>
      </c>
      <c r="Q72" s="15" t="s">
        <v>251</v>
      </c>
      <c r="R72" s="17" t="s">
        <v>129</v>
      </c>
      <c r="S72" s="15" t="s">
        <v>252</v>
      </c>
      <c r="T72" s="17" t="s">
        <v>109</v>
      </c>
      <c r="U72" s="15" t="s">
        <v>253</v>
      </c>
      <c r="V72" s="17" t="s">
        <v>362</v>
      </c>
      <c r="W72" s="15" t="s">
        <v>316</v>
      </c>
      <c r="X72" s="17" t="s">
        <v>113</v>
      </c>
      <c r="Y72" s="15" t="s">
        <v>114</v>
      </c>
      <c r="Z72" s="17">
        <v>11.3</v>
      </c>
      <c r="AA72" s="15" t="s">
        <v>115</v>
      </c>
      <c r="AB72" s="28">
        <v>590917585</v>
      </c>
      <c r="AC72" s="28">
        <v>119900000</v>
      </c>
      <c r="AD72" s="28">
        <v>13450000</v>
      </c>
      <c r="AE72" s="28">
        <v>7000000</v>
      </c>
      <c r="AF72" s="28">
        <v>0</v>
      </c>
      <c r="AG72" s="28">
        <v>35000000</v>
      </c>
      <c r="AH72" s="28">
        <v>415567585</v>
      </c>
      <c r="AI72" s="28">
        <v>0</v>
      </c>
      <c r="AJ72" s="28">
        <v>0</v>
      </c>
      <c r="AK72" s="28">
        <v>0</v>
      </c>
      <c r="AL72" t="b">
        <v>1</v>
      </c>
      <c r="AM72" t="s">
        <v>8382</v>
      </c>
      <c r="AN72" t="s">
        <v>8383</v>
      </c>
    </row>
    <row r="73" spans="1:40" hidden="1" x14ac:dyDescent="0.25">
      <c r="A73" s="14" t="s">
        <v>403</v>
      </c>
      <c r="B73" s="14" t="s">
        <v>391</v>
      </c>
      <c r="C73" s="15" t="s">
        <v>2054</v>
      </c>
      <c r="D73" s="15" t="s">
        <v>392</v>
      </c>
      <c r="E73" s="15" t="s">
        <v>393</v>
      </c>
      <c r="F73" s="15" t="s">
        <v>394</v>
      </c>
      <c r="G73" s="15" t="s">
        <v>395</v>
      </c>
      <c r="H73" s="17" t="s">
        <v>101</v>
      </c>
      <c r="I73" s="18" t="s">
        <v>102</v>
      </c>
      <c r="J73" s="17">
        <v>2</v>
      </c>
      <c r="K73" s="15" t="s">
        <v>200</v>
      </c>
      <c r="L73" s="17">
        <v>2</v>
      </c>
      <c r="M73" s="15" t="s">
        <v>259</v>
      </c>
      <c r="N73" s="17">
        <v>2</v>
      </c>
      <c r="O73" s="15" t="s">
        <v>260</v>
      </c>
      <c r="P73" s="17">
        <v>2</v>
      </c>
      <c r="Q73" s="15" t="s">
        <v>251</v>
      </c>
      <c r="R73" s="17" t="s">
        <v>129</v>
      </c>
      <c r="S73" s="15" t="s">
        <v>252</v>
      </c>
      <c r="T73" s="17" t="s">
        <v>109</v>
      </c>
      <c r="U73" s="15" t="s">
        <v>253</v>
      </c>
      <c r="V73" s="17" t="s">
        <v>111</v>
      </c>
      <c r="W73" s="15" t="s">
        <v>112</v>
      </c>
      <c r="X73" s="17" t="s">
        <v>113</v>
      </c>
      <c r="Y73" s="15" t="s">
        <v>114</v>
      </c>
      <c r="Z73" s="17">
        <v>11.3</v>
      </c>
      <c r="AA73" s="15" t="s">
        <v>115</v>
      </c>
      <c r="AB73" s="28">
        <v>432029671</v>
      </c>
      <c r="AC73" s="28">
        <v>13114861</v>
      </c>
      <c r="AD73" s="28">
        <v>86810673</v>
      </c>
      <c r="AE73" s="28">
        <v>332104137</v>
      </c>
      <c r="AF73" s="28">
        <v>0</v>
      </c>
      <c r="AG73" s="28">
        <v>0</v>
      </c>
      <c r="AH73" s="28">
        <v>0</v>
      </c>
      <c r="AI73" s="28">
        <v>0</v>
      </c>
      <c r="AJ73" s="28">
        <v>0</v>
      </c>
      <c r="AK73" s="28">
        <v>0</v>
      </c>
      <c r="AL73" t="b">
        <v>1</v>
      </c>
      <c r="AM73" t="s">
        <v>8281</v>
      </c>
      <c r="AN73" t="s">
        <v>8282</v>
      </c>
    </row>
    <row r="74" spans="1:40" hidden="1" x14ac:dyDescent="0.25">
      <c r="A74" s="14" t="s">
        <v>404</v>
      </c>
      <c r="B74" s="14" t="s">
        <v>391</v>
      </c>
      <c r="C74" s="15" t="s">
        <v>2054</v>
      </c>
      <c r="D74" s="15" t="s">
        <v>392</v>
      </c>
      <c r="E74" s="15" t="s">
        <v>393</v>
      </c>
      <c r="F74" s="15" t="s">
        <v>394</v>
      </c>
      <c r="G74" s="15" t="s">
        <v>395</v>
      </c>
      <c r="H74" s="17" t="s">
        <v>117</v>
      </c>
      <c r="I74" s="18" t="s">
        <v>118</v>
      </c>
      <c r="J74" s="17">
        <v>2</v>
      </c>
      <c r="K74" s="15" t="s">
        <v>200</v>
      </c>
      <c r="L74" s="17">
        <v>1</v>
      </c>
      <c r="M74" s="15" t="s">
        <v>201</v>
      </c>
      <c r="N74" s="17">
        <v>7</v>
      </c>
      <c r="O74" s="15" t="s">
        <v>278</v>
      </c>
      <c r="P74" s="17">
        <v>1</v>
      </c>
      <c r="Q74" s="15" t="s">
        <v>106</v>
      </c>
      <c r="R74" s="17" t="s">
        <v>177</v>
      </c>
      <c r="S74" s="15" t="s">
        <v>187</v>
      </c>
      <c r="T74" s="17" t="s">
        <v>109</v>
      </c>
      <c r="U74" s="15" t="s">
        <v>319</v>
      </c>
      <c r="V74" s="17" t="s">
        <v>119</v>
      </c>
      <c r="W74" s="15" t="s">
        <v>120</v>
      </c>
      <c r="X74" s="17" t="s">
        <v>113</v>
      </c>
      <c r="Y74" s="15" t="s">
        <v>114</v>
      </c>
      <c r="Z74" s="17">
        <v>11.3</v>
      </c>
      <c r="AA74" s="15" t="s">
        <v>115</v>
      </c>
      <c r="AB74" s="28">
        <v>6000000</v>
      </c>
      <c r="AC74" s="28">
        <v>0</v>
      </c>
      <c r="AD74" s="28">
        <v>0</v>
      </c>
      <c r="AE74" s="28">
        <v>0</v>
      </c>
      <c r="AF74" s="28">
        <v>0</v>
      </c>
      <c r="AG74" s="28">
        <v>0</v>
      </c>
      <c r="AH74" s="28">
        <v>0</v>
      </c>
      <c r="AI74" s="28">
        <v>6000000</v>
      </c>
      <c r="AJ74" s="28">
        <v>0</v>
      </c>
      <c r="AK74" s="28">
        <v>0</v>
      </c>
      <c r="AL74" t="b">
        <v>1</v>
      </c>
      <c r="AM74" t="s">
        <v>8283</v>
      </c>
      <c r="AN74" t="s">
        <v>8284</v>
      </c>
    </row>
    <row r="75" spans="1:40" hidden="1" x14ac:dyDescent="0.25">
      <c r="A75" s="14" t="s">
        <v>405</v>
      </c>
      <c r="B75" s="14" t="s">
        <v>391</v>
      </c>
      <c r="C75" s="15" t="s">
        <v>2054</v>
      </c>
      <c r="D75" s="15" t="s">
        <v>392</v>
      </c>
      <c r="E75" s="15" t="s">
        <v>393</v>
      </c>
      <c r="F75" s="15" t="s">
        <v>394</v>
      </c>
      <c r="G75" s="15" t="s">
        <v>395</v>
      </c>
      <c r="H75" s="17" t="s">
        <v>122</v>
      </c>
      <c r="I75" s="18" t="s">
        <v>123</v>
      </c>
      <c r="J75" s="17">
        <v>5</v>
      </c>
      <c r="K75" s="15" t="s">
        <v>124</v>
      </c>
      <c r="L75" s="17">
        <v>3</v>
      </c>
      <c r="M75" s="15" t="s">
        <v>125</v>
      </c>
      <c r="N75" s="17" t="s">
        <v>107</v>
      </c>
      <c r="O75" s="15" t="s">
        <v>126</v>
      </c>
      <c r="P75" s="17">
        <v>1</v>
      </c>
      <c r="Q75" s="15" t="s">
        <v>106</v>
      </c>
      <c r="R75" s="17" t="s">
        <v>127</v>
      </c>
      <c r="S75" s="15" t="s">
        <v>128</v>
      </c>
      <c r="T75" s="17" t="s">
        <v>129</v>
      </c>
      <c r="U75" s="15" t="s">
        <v>130</v>
      </c>
      <c r="V75" s="17" t="s">
        <v>131</v>
      </c>
      <c r="W75" s="15" t="s">
        <v>132</v>
      </c>
      <c r="X75" s="17" t="s">
        <v>113</v>
      </c>
      <c r="Y75" s="15" t="s">
        <v>114</v>
      </c>
      <c r="Z75" s="17">
        <v>11.5</v>
      </c>
      <c r="AA75" s="15" t="s">
        <v>133</v>
      </c>
      <c r="AB75" s="28">
        <v>23443337</v>
      </c>
      <c r="AC75" s="28">
        <v>19931998</v>
      </c>
      <c r="AD75" s="28">
        <v>2000000</v>
      </c>
      <c r="AE75" s="28">
        <v>1511339</v>
      </c>
      <c r="AF75" s="28">
        <v>0</v>
      </c>
      <c r="AG75" s="28">
        <v>0</v>
      </c>
      <c r="AH75" s="28">
        <v>0</v>
      </c>
      <c r="AI75" s="28">
        <v>0</v>
      </c>
      <c r="AJ75" s="28">
        <v>0</v>
      </c>
      <c r="AK75" s="28">
        <v>0</v>
      </c>
      <c r="AL75" t="b">
        <v>1</v>
      </c>
      <c r="AM75" t="s">
        <v>8384</v>
      </c>
      <c r="AN75" t="s">
        <v>8383</v>
      </c>
    </row>
    <row r="76" spans="1:40" hidden="1" x14ac:dyDescent="0.25">
      <c r="A76" s="14" t="s">
        <v>406</v>
      </c>
      <c r="B76" s="14" t="s">
        <v>391</v>
      </c>
      <c r="C76" s="15" t="s">
        <v>2054</v>
      </c>
      <c r="D76" s="15" t="s">
        <v>392</v>
      </c>
      <c r="E76" s="15" t="s">
        <v>393</v>
      </c>
      <c r="F76" s="15" t="s">
        <v>394</v>
      </c>
      <c r="G76" s="15" t="s">
        <v>395</v>
      </c>
      <c r="H76" s="17" t="s">
        <v>322</v>
      </c>
      <c r="I76" s="18" t="s">
        <v>323</v>
      </c>
      <c r="J76" s="17">
        <v>2</v>
      </c>
      <c r="K76" s="15" t="s">
        <v>200</v>
      </c>
      <c r="L76" s="17">
        <v>2</v>
      </c>
      <c r="M76" s="15" t="s">
        <v>259</v>
      </c>
      <c r="N76" s="17">
        <v>2</v>
      </c>
      <c r="O76" s="15" t="s">
        <v>260</v>
      </c>
      <c r="P76" s="17">
        <v>2</v>
      </c>
      <c r="Q76" s="15" t="s">
        <v>251</v>
      </c>
      <c r="R76" s="17" t="s">
        <v>129</v>
      </c>
      <c r="S76" s="15" t="s">
        <v>252</v>
      </c>
      <c r="T76" s="17" t="s">
        <v>129</v>
      </c>
      <c r="U76" s="15" t="s">
        <v>324</v>
      </c>
      <c r="V76" s="17" t="s">
        <v>325</v>
      </c>
      <c r="W76" s="15" t="s">
        <v>323</v>
      </c>
      <c r="X76" s="17" t="s">
        <v>155</v>
      </c>
      <c r="Y76" s="15" t="s">
        <v>156</v>
      </c>
      <c r="Z76" s="17">
        <v>16.7</v>
      </c>
      <c r="AA76" s="15" t="s">
        <v>326</v>
      </c>
      <c r="AB76" s="28">
        <v>128667159</v>
      </c>
      <c r="AC76" s="28">
        <v>0</v>
      </c>
      <c r="AD76" s="28">
        <v>0</v>
      </c>
      <c r="AE76" s="28">
        <v>115800444</v>
      </c>
      <c r="AF76" s="28">
        <v>12866715</v>
      </c>
      <c r="AG76" s="28">
        <v>0</v>
      </c>
      <c r="AH76" s="28">
        <v>0</v>
      </c>
      <c r="AI76" s="28">
        <v>0</v>
      </c>
      <c r="AJ76" s="28">
        <v>0</v>
      </c>
      <c r="AK76" s="28">
        <v>0</v>
      </c>
      <c r="AL76" t="b">
        <v>1</v>
      </c>
      <c r="AM76" t="s">
        <v>8385</v>
      </c>
      <c r="AN76" t="s">
        <v>8386</v>
      </c>
    </row>
    <row r="77" spans="1:40" hidden="1" x14ac:dyDescent="0.25">
      <c r="A77" s="14" t="s">
        <v>407</v>
      </c>
      <c r="B77" s="14" t="s">
        <v>391</v>
      </c>
      <c r="C77" s="15" t="s">
        <v>2054</v>
      </c>
      <c r="D77" s="15" t="s">
        <v>392</v>
      </c>
      <c r="E77" s="15" t="s">
        <v>393</v>
      </c>
      <c r="F77" s="15" t="s">
        <v>394</v>
      </c>
      <c r="G77" s="15" t="s">
        <v>395</v>
      </c>
      <c r="H77" s="17" t="s">
        <v>328</v>
      </c>
      <c r="I77" s="18" t="s">
        <v>329</v>
      </c>
      <c r="J77" s="17">
        <v>2</v>
      </c>
      <c r="K77" s="15" t="s">
        <v>200</v>
      </c>
      <c r="L77" s="17">
        <v>1</v>
      </c>
      <c r="M77" s="15" t="s">
        <v>201</v>
      </c>
      <c r="N77" s="17">
        <v>3</v>
      </c>
      <c r="O77" s="15" t="s">
        <v>306</v>
      </c>
      <c r="P77" s="17">
        <v>2</v>
      </c>
      <c r="Q77" s="15" t="s">
        <v>251</v>
      </c>
      <c r="R77" s="17" t="s">
        <v>261</v>
      </c>
      <c r="S77" s="15" t="s">
        <v>299</v>
      </c>
      <c r="T77" s="17" t="s">
        <v>177</v>
      </c>
      <c r="U77" s="15" t="s">
        <v>330</v>
      </c>
      <c r="V77" s="17" t="s">
        <v>331</v>
      </c>
      <c r="W77" s="15" t="s">
        <v>332</v>
      </c>
      <c r="X77" s="17" t="s">
        <v>174</v>
      </c>
      <c r="Y77" s="15" t="s">
        <v>333</v>
      </c>
      <c r="Z77" s="17">
        <v>5.0999999999999996</v>
      </c>
      <c r="AA77" s="15" t="s">
        <v>334</v>
      </c>
      <c r="AB77" s="28">
        <v>1000000</v>
      </c>
      <c r="AC77" s="28">
        <v>0</v>
      </c>
      <c r="AD77" s="28">
        <v>0</v>
      </c>
      <c r="AE77" s="28">
        <v>0</v>
      </c>
      <c r="AF77" s="28">
        <v>1000000</v>
      </c>
      <c r="AG77" s="28">
        <v>0</v>
      </c>
      <c r="AH77" s="28">
        <v>0</v>
      </c>
      <c r="AI77" s="28">
        <v>0</v>
      </c>
      <c r="AJ77" s="28">
        <v>0</v>
      </c>
      <c r="AK77" s="28">
        <v>0</v>
      </c>
      <c r="AL77" t="b">
        <v>1</v>
      </c>
      <c r="AM77" t="s">
        <v>8387</v>
      </c>
      <c r="AN77" t="s">
        <v>8388</v>
      </c>
    </row>
    <row r="78" spans="1:40" hidden="1" x14ac:dyDescent="0.25">
      <c r="A78" s="14" t="s">
        <v>408</v>
      </c>
      <c r="B78" s="14" t="s">
        <v>391</v>
      </c>
      <c r="C78" s="15" t="s">
        <v>2054</v>
      </c>
      <c r="D78" s="15" t="s">
        <v>392</v>
      </c>
      <c r="E78" s="15" t="s">
        <v>393</v>
      </c>
      <c r="F78" s="15" t="s">
        <v>394</v>
      </c>
      <c r="G78" s="15" t="s">
        <v>395</v>
      </c>
      <c r="H78" s="17" t="s">
        <v>409</v>
      </c>
      <c r="I78" s="18" t="s">
        <v>410</v>
      </c>
      <c r="J78" s="17">
        <v>2</v>
      </c>
      <c r="K78" s="15" t="s">
        <v>200</v>
      </c>
      <c r="L78" s="17">
        <v>1</v>
      </c>
      <c r="M78" s="15" t="s">
        <v>201</v>
      </c>
      <c r="N78" s="17">
        <v>6</v>
      </c>
      <c r="O78" s="15" t="s">
        <v>371</v>
      </c>
      <c r="P78" s="17">
        <v>2</v>
      </c>
      <c r="Q78" s="15" t="s">
        <v>251</v>
      </c>
      <c r="R78" s="17" t="s">
        <v>261</v>
      </c>
      <c r="S78" s="15" t="s">
        <v>299</v>
      </c>
      <c r="T78" s="17" t="s">
        <v>107</v>
      </c>
      <c r="U78" s="15" t="s">
        <v>300</v>
      </c>
      <c r="V78" s="17" t="s">
        <v>411</v>
      </c>
      <c r="W78" s="15" t="s">
        <v>412</v>
      </c>
      <c r="X78" s="17" t="s">
        <v>341</v>
      </c>
      <c r="Y78" s="15" t="s">
        <v>342</v>
      </c>
      <c r="Z78" s="17">
        <v>10.199999999999999</v>
      </c>
      <c r="AA78" s="15" t="s">
        <v>343</v>
      </c>
      <c r="AB78" s="28">
        <v>6340000</v>
      </c>
      <c r="AC78" s="28">
        <v>0</v>
      </c>
      <c r="AD78" s="28">
        <v>0</v>
      </c>
      <c r="AE78" s="28">
        <v>0</v>
      </c>
      <c r="AF78" s="28">
        <v>6340000</v>
      </c>
      <c r="AG78" s="28">
        <v>0</v>
      </c>
      <c r="AH78" s="28">
        <v>0</v>
      </c>
      <c r="AI78" s="28">
        <v>0</v>
      </c>
      <c r="AJ78" s="28">
        <v>0</v>
      </c>
      <c r="AK78" s="28">
        <v>0</v>
      </c>
      <c r="AL78" t="b">
        <v>1</v>
      </c>
      <c r="AM78" t="s">
        <v>8389</v>
      </c>
      <c r="AN78" t="s">
        <v>8390</v>
      </c>
    </row>
    <row r="79" spans="1:40" hidden="1" x14ac:dyDescent="0.25">
      <c r="A79" s="14" t="s">
        <v>413</v>
      </c>
      <c r="B79" s="14" t="s">
        <v>391</v>
      </c>
      <c r="C79" s="15" t="s">
        <v>2054</v>
      </c>
      <c r="D79" s="15" t="s">
        <v>392</v>
      </c>
      <c r="E79" s="15" t="s">
        <v>393</v>
      </c>
      <c r="F79" s="15" t="s">
        <v>394</v>
      </c>
      <c r="G79" s="15" t="s">
        <v>395</v>
      </c>
      <c r="H79" s="17" t="s">
        <v>336</v>
      </c>
      <c r="I79" s="18" t="s">
        <v>337</v>
      </c>
      <c r="J79" s="17">
        <v>2</v>
      </c>
      <c r="K79" s="15" t="s">
        <v>200</v>
      </c>
      <c r="L79" s="17">
        <v>1</v>
      </c>
      <c r="M79" s="15" t="s">
        <v>201</v>
      </c>
      <c r="N79" s="17">
        <v>3</v>
      </c>
      <c r="O79" s="15" t="s">
        <v>306</v>
      </c>
      <c r="P79" s="17">
        <v>2</v>
      </c>
      <c r="Q79" s="15" t="s">
        <v>251</v>
      </c>
      <c r="R79" s="17" t="s">
        <v>127</v>
      </c>
      <c r="S79" s="15" t="s">
        <v>338</v>
      </c>
      <c r="T79" s="17" t="s">
        <v>109</v>
      </c>
      <c r="U79" s="15" t="s">
        <v>338</v>
      </c>
      <c r="V79" s="17" t="s">
        <v>339</v>
      </c>
      <c r="W79" s="15" t="s">
        <v>340</v>
      </c>
      <c r="X79" s="17" t="s">
        <v>341</v>
      </c>
      <c r="Y79" s="15" t="s">
        <v>342</v>
      </c>
      <c r="Z79" s="17">
        <v>10.199999999999999</v>
      </c>
      <c r="AA79" s="15" t="s">
        <v>343</v>
      </c>
      <c r="AB79" s="28">
        <v>86000000</v>
      </c>
      <c r="AC79" s="28">
        <v>0</v>
      </c>
      <c r="AD79" s="28">
        <v>0</v>
      </c>
      <c r="AE79" s="28">
        <v>0</v>
      </c>
      <c r="AF79" s="28">
        <v>86000000</v>
      </c>
      <c r="AG79" s="28">
        <v>0</v>
      </c>
      <c r="AH79" s="28">
        <v>0</v>
      </c>
      <c r="AI79" s="28">
        <v>0</v>
      </c>
      <c r="AJ79" s="28">
        <v>0</v>
      </c>
      <c r="AK79" s="28">
        <v>0</v>
      </c>
      <c r="AL79" t="b">
        <v>1</v>
      </c>
      <c r="AM79" t="s">
        <v>8391</v>
      </c>
      <c r="AN79" t="s">
        <v>8392</v>
      </c>
    </row>
    <row r="80" spans="1:40" hidden="1" x14ac:dyDescent="0.25">
      <c r="A80" s="14" t="s">
        <v>414</v>
      </c>
      <c r="B80" s="14" t="s">
        <v>415</v>
      </c>
      <c r="C80" s="15" t="s">
        <v>2055</v>
      </c>
      <c r="D80" s="15" t="s">
        <v>416</v>
      </c>
      <c r="E80" s="15" t="s">
        <v>417</v>
      </c>
      <c r="F80" s="15" t="s">
        <v>418</v>
      </c>
      <c r="G80" s="15" t="s">
        <v>419</v>
      </c>
      <c r="H80" s="17" t="s">
        <v>247</v>
      </c>
      <c r="I80" s="18" t="s">
        <v>248</v>
      </c>
      <c r="J80" s="14">
        <v>6</v>
      </c>
      <c r="K80" s="15" t="s">
        <v>103</v>
      </c>
      <c r="L80" s="14">
        <v>5</v>
      </c>
      <c r="M80" s="15" t="s">
        <v>249</v>
      </c>
      <c r="N80" s="14">
        <v>1</v>
      </c>
      <c r="O80" s="15" t="s">
        <v>250</v>
      </c>
      <c r="P80" s="14">
        <v>2</v>
      </c>
      <c r="Q80" s="15" t="s">
        <v>251</v>
      </c>
      <c r="R80" s="14" t="s">
        <v>129</v>
      </c>
      <c r="S80" s="15" t="s">
        <v>252</v>
      </c>
      <c r="T80" s="14" t="s">
        <v>109</v>
      </c>
      <c r="U80" s="15" t="s">
        <v>253</v>
      </c>
      <c r="V80" s="14" t="s">
        <v>254</v>
      </c>
      <c r="W80" s="15" t="s">
        <v>255</v>
      </c>
      <c r="X80" s="14" t="s">
        <v>155</v>
      </c>
      <c r="Y80" s="15" t="s">
        <v>156</v>
      </c>
      <c r="Z80" s="14">
        <v>16.100000000000001</v>
      </c>
      <c r="AA80" s="15" t="s">
        <v>157</v>
      </c>
      <c r="AB80" s="28">
        <v>603340717</v>
      </c>
      <c r="AC80" s="28">
        <v>309063819</v>
      </c>
      <c r="AD80" s="28">
        <v>39500000</v>
      </c>
      <c r="AE80" s="28">
        <v>254776898</v>
      </c>
      <c r="AF80" s="28">
        <v>0</v>
      </c>
      <c r="AG80" s="28">
        <v>0</v>
      </c>
      <c r="AH80" s="28">
        <v>0</v>
      </c>
      <c r="AI80" s="28">
        <v>0</v>
      </c>
      <c r="AJ80" s="28">
        <v>0</v>
      </c>
      <c r="AK80" s="28">
        <v>0</v>
      </c>
      <c r="AL80" t="b">
        <v>1</v>
      </c>
      <c r="AM80" t="s">
        <v>8393</v>
      </c>
      <c r="AN80" t="s">
        <v>8394</v>
      </c>
    </row>
    <row r="81" spans="1:40" hidden="1" x14ac:dyDescent="0.25">
      <c r="A81" s="14" t="s">
        <v>420</v>
      </c>
      <c r="B81" s="14" t="s">
        <v>415</v>
      </c>
      <c r="C81" s="15" t="s">
        <v>2055</v>
      </c>
      <c r="D81" s="15" t="s">
        <v>416</v>
      </c>
      <c r="E81" s="15" t="s">
        <v>417</v>
      </c>
      <c r="F81" s="15" t="s">
        <v>418</v>
      </c>
      <c r="G81" s="15" t="s">
        <v>419</v>
      </c>
      <c r="H81" s="17" t="s">
        <v>257</v>
      </c>
      <c r="I81" s="18" t="s">
        <v>258</v>
      </c>
      <c r="J81" s="17">
        <v>2</v>
      </c>
      <c r="K81" s="15" t="s">
        <v>200</v>
      </c>
      <c r="L81" s="17">
        <v>2</v>
      </c>
      <c r="M81" s="15" t="s">
        <v>259</v>
      </c>
      <c r="N81" s="17">
        <v>2</v>
      </c>
      <c r="O81" s="15" t="s">
        <v>260</v>
      </c>
      <c r="P81" s="17">
        <v>2</v>
      </c>
      <c r="Q81" s="15" t="s">
        <v>251</v>
      </c>
      <c r="R81" s="17" t="s">
        <v>129</v>
      </c>
      <c r="S81" s="15" t="s">
        <v>252</v>
      </c>
      <c r="T81" s="17" t="s">
        <v>261</v>
      </c>
      <c r="U81" s="15" t="s">
        <v>262</v>
      </c>
      <c r="V81" s="17" t="s">
        <v>263</v>
      </c>
      <c r="W81" s="15" t="s">
        <v>264</v>
      </c>
      <c r="X81" s="17" t="s">
        <v>113</v>
      </c>
      <c r="Y81" s="15" t="s">
        <v>114</v>
      </c>
      <c r="Z81" s="17">
        <v>11.6</v>
      </c>
      <c r="AA81" s="15" t="s">
        <v>265</v>
      </c>
      <c r="AB81" s="28">
        <v>474362930</v>
      </c>
      <c r="AC81" s="28">
        <v>250899006</v>
      </c>
      <c r="AD81" s="28">
        <v>102611052</v>
      </c>
      <c r="AE81" s="28">
        <v>115852872</v>
      </c>
      <c r="AF81" s="28">
        <v>0</v>
      </c>
      <c r="AG81" s="28">
        <v>5000000</v>
      </c>
      <c r="AH81" s="28">
        <v>0</v>
      </c>
      <c r="AI81" s="28">
        <v>0</v>
      </c>
      <c r="AJ81" s="28">
        <v>0</v>
      </c>
      <c r="AK81" s="28">
        <v>0</v>
      </c>
      <c r="AL81" t="b">
        <v>1</v>
      </c>
      <c r="AM81" t="s">
        <v>8393</v>
      </c>
      <c r="AN81" t="s">
        <v>8395</v>
      </c>
    </row>
    <row r="82" spans="1:40" hidden="1" x14ac:dyDescent="0.25">
      <c r="A82" s="14" t="s">
        <v>421</v>
      </c>
      <c r="B82" s="14" t="s">
        <v>415</v>
      </c>
      <c r="C82" s="15" t="s">
        <v>2055</v>
      </c>
      <c r="D82" s="15" t="s">
        <v>416</v>
      </c>
      <c r="E82" s="15" t="s">
        <v>417</v>
      </c>
      <c r="F82" s="15" t="s">
        <v>418</v>
      </c>
      <c r="G82" s="15" t="s">
        <v>419</v>
      </c>
      <c r="H82" s="17" t="s">
        <v>267</v>
      </c>
      <c r="I82" s="18" t="s">
        <v>268</v>
      </c>
      <c r="J82" s="17">
        <v>2</v>
      </c>
      <c r="K82" s="15" t="s">
        <v>200</v>
      </c>
      <c r="L82" s="17">
        <v>1</v>
      </c>
      <c r="M82" s="15" t="s">
        <v>201</v>
      </c>
      <c r="N82" s="17">
        <v>5</v>
      </c>
      <c r="O82" s="15" t="s">
        <v>269</v>
      </c>
      <c r="P82" s="17">
        <v>2</v>
      </c>
      <c r="Q82" s="15" t="s">
        <v>251</v>
      </c>
      <c r="R82" s="17" t="s">
        <v>179</v>
      </c>
      <c r="S82" s="15" t="s">
        <v>270</v>
      </c>
      <c r="T82" s="17" t="s">
        <v>129</v>
      </c>
      <c r="U82" s="15" t="s">
        <v>271</v>
      </c>
      <c r="V82" s="17" t="s">
        <v>272</v>
      </c>
      <c r="W82" s="15" t="s">
        <v>273</v>
      </c>
      <c r="X82" s="17" t="s">
        <v>113</v>
      </c>
      <c r="Y82" s="15" t="s">
        <v>114</v>
      </c>
      <c r="Z82" s="17">
        <v>11.4</v>
      </c>
      <c r="AA82" s="15" t="s">
        <v>274</v>
      </c>
      <c r="AB82" s="28">
        <v>276720346</v>
      </c>
      <c r="AC82" s="28">
        <v>184207355</v>
      </c>
      <c r="AD82" s="28">
        <v>4400000</v>
      </c>
      <c r="AE82" s="28">
        <v>87912991</v>
      </c>
      <c r="AF82" s="28">
        <v>200000</v>
      </c>
      <c r="AG82" s="28">
        <v>0</v>
      </c>
      <c r="AH82" s="28">
        <v>0</v>
      </c>
      <c r="AI82" s="28">
        <v>0</v>
      </c>
      <c r="AJ82" s="28">
        <v>0</v>
      </c>
      <c r="AK82" s="28">
        <v>0</v>
      </c>
      <c r="AL82" t="b">
        <v>1</v>
      </c>
      <c r="AM82" t="s">
        <v>8393</v>
      </c>
      <c r="AN82" t="s">
        <v>8396</v>
      </c>
    </row>
    <row r="83" spans="1:40" hidden="1" x14ac:dyDescent="0.25">
      <c r="A83" s="14" t="s">
        <v>422</v>
      </c>
      <c r="B83" s="14" t="s">
        <v>415</v>
      </c>
      <c r="C83" s="15" t="s">
        <v>2055</v>
      </c>
      <c r="D83" s="15" t="s">
        <v>416</v>
      </c>
      <c r="E83" s="15" t="s">
        <v>417</v>
      </c>
      <c r="F83" s="15" t="s">
        <v>418</v>
      </c>
      <c r="G83" s="15" t="s">
        <v>419</v>
      </c>
      <c r="H83" s="17" t="s">
        <v>276</v>
      </c>
      <c r="I83" s="18" t="s">
        <v>277</v>
      </c>
      <c r="J83" s="17">
        <v>2</v>
      </c>
      <c r="K83" s="15" t="s">
        <v>200</v>
      </c>
      <c r="L83" s="17">
        <v>1</v>
      </c>
      <c r="M83" s="15" t="s">
        <v>201</v>
      </c>
      <c r="N83" s="17">
        <v>7</v>
      </c>
      <c r="O83" s="15" t="s">
        <v>278</v>
      </c>
      <c r="P83" s="17">
        <v>2</v>
      </c>
      <c r="Q83" s="15" t="s">
        <v>251</v>
      </c>
      <c r="R83" s="17" t="s">
        <v>107</v>
      </c>
      <c r="S83" s="15" t="s">
        <v>279</v>
      </c>
      <c r="T83" s="17" t="s">
        <v>129</v>
      </c>
      <c r="U83" s="15" t="s">
        <v>280</v>
      </c>
      <c r="V83" s="17" t="s">
        <v>281</v>
      </c>
      <c r="W83" s="15" t="s">
        <v>282</v>
      </c>
      <c r="X83" s="17" t="s">
        <v>113</v>
      </c>
      <c r="Y83" s="15" t="s">
        <v>114</v>
      </c>
      <c r="Z83" s="17">
        <v>11.1</v>
      </c>
      <c r="AA83" s="15" t="s">
        <v>240</v>
      </c>
      <c r="AB83" s="28">
        <v>4977758</v>
      </c>
      <c r="AC83" s="28">
        <v>4555356</v>
      </c>
      <c r="AD83" s="28">
        <v>300000</v>
      </c>
      <c r="AE83" s="28">
        <v>122402</v>
      </c>
      <c r="AF83" s="28">
        <v>0</v>
      </c>
      <c r="AG83" s="28">
        <v>0</v>
      </c>
      <c r="AH83" s="28">
        <v>0</v>
      </c>
      <c r="AI83" s="28">
        <v>0</v>
      </c>
      <c r="AJ83" s="28">
        <v>0</v>
      </c>
      <c r="AK83" s="28">
        <v>0</v>
      </c>
      <c r="AL83" t="b">
        <v>1</v>
      </c>
      <c r="AM83" t="s">
        <v>8397</v>
      </c>
      <c r="AN83" t="s">
        <v>8398</v>
      </c>
    </row>
    <row r="84" spans="1:40" hidden="1" x14ac:dyDescent="0.25">
      <c r="A84" s="14" t="s">
        <v>423</v>
      </c>
      <c r="B84" s="14" t="s">
        <v>415</v>
      </c>
      <c r="C84" s="15" t="s">
        <v>2055</v>
      </c>
      <c r="D84" s="15" t="s">
        <v>416</v>
      </c>
      <c r="E84" s="15" t="s">
        <v>417</v>
      </c>
      <c r="F84" s="15" t="s">
        <v>418</v>
      </c>
      <c r="G84" s="15" t="s">
        <v>419</v>
      </c>
      <c r="H84" s="17" t="s">
        <v>284</v>
      </c>
      <c r="I84" s="18" t="s">
        <v>285</v>
      </c>
      <c r="J84" s="17">
        <v>2</v>
      </c>
      <c r="K84" s="15" t="s">
        <v>200</v>
      </c>
      <c r="L84" s="17">
        <v>3</v>
      </c>
      <c r="M84" s="15" t="s">
        <v>286</v>
      </c>
      <c r="N84" s="17">
        <v>4</v>
      </c>
      <c r="O84" s="15" t="s">
        <v>287</v>
      </c>
      <c r="P84" s="17">
        <v>2</v>
      </c>
      <c r="Q84" s="15" t="s">
        <v>251</v>
      </c>
      <c r="R84" s="17" t="s">
        <v>109</v>
      </c>
      <c r="S84" s="15" t="s">
        <v>288</v>
      </c>
      <c r="T84" s="17" t="s">
        <v>261</v>
      </c>
      <c r="U84" s="15" t="s">
        <v>289</v>
      </c>
      <c r="V84" s="17" t="s">
        <v>290</v>
      </c>
      <c r="W84" s="15" t="s">
        <v>291</v>
      </c>
      <c r="X84" s="17" t="s">
        <v>292</v>
      </c>
      <c r="Y84" s="15" t="s">
        <v>293</v>
      </c>
      <c r="Z84" s="17" t="s">
        <v>294</v>
      </c>
      <c r="AA84" s="15" t="s">
        <v>295</v>
      </c>
      <c r="AB84" s="28">
        <v>19618676</v>
      </c>
      <c r="AC84" s="28">
        <v>17936721</v>
      </c>
      <c r="AD84" s="28">
        <v>1200000</v>
      </c>
      <c r="AE84" s="28">
        <v>481955</v>
      </c>
      <c r="AF84" s="28">
        <v>0</v>
      </c>
      <c r="AG84" s="28">
        <v>0</v>
      </c>
      <c r="AH84" s="28">
        <v>0</v>
      </c>
      <c r="AI84" s="28">
        <v>0</v>
      </c>
      <c r="AJ84" s="28">
        <v>0</v>
      </c>
      <c r="AK84" s="28">
        <v>0</v>
      </c>
      <c r="AL84" t="b">
        <v>1</v>
      </c>
      <c r="AM84" t="s">
        <v>8393</v>
      </c>
      <c r="AN84" t="s">
        <v>8399</v>
      </c>
    </row>
    <row r="85" spans="1:40" hidden="1" x14ac:dyDescent="0.25">
      <c r="A85" s="14" t="s">
        <v>424</v>
      </c>
      <c r="B85" s="14" t="s">
        <v>415</v>
      </c>
      <c r="C85" s="15" t="s">
        <v>2055</v>
      </c>
      <c r="D85" s="15" t="s">
        <v>416</v>
      </c>
      <c r="E85" s="15" t="s">
        <v>417</v>
      </c>
      <c r="F85" s="15" t="s">
        <v>418</v>
      </c>
      <c r="G85" s="15" t="s">
        <v>419</v>
      </c>
      <c r="H85" s="17" t="s">
        <v>297</v>
      </c>
      <c r="I85" s="18" t="s">
        <v>298</v>
      </c>
      <c r="J85" s="17">
        <v>2</v>
      </c>
      <c r="K85" s="15" t="s">
        <v>200</v>
      </c>
      <c r="L85" s="17">
        <v>1</v>
      </c>
      <c r="M85" s="15" t="s">
        <v>201</v>
      </c>
      <c r="N85" s="17">
        <v>7</v>
      </c>
      <c r="O85" s="15" t="s">
        <v>278</v>
      </c>
      <c r="P85" s="17">
        <v>2</v>
      </c>
      <c r="Q85" s="15" t="s">
        <v>251</v>
      </c>
      <c r="R85" s="17" t="s">
        <v>129</v>
      </c>
      <c r="S85" s="15" t="s">
        <v>252</v>
      </c>
      <c r="T85" s="17" t="s">
        <v>109</v>
      </c>
      <c r="U85" s="15" t="s">
        <v>253</v>
      </c>
      <c r="V85" s="17" t="s">
        <v>362</v>
      </c>
      <c r="W85" s="15" t="s">
        <v>316</v>
      </c>
      <c r="X85" s="17" t="s">
        <v>113</v>
      </c>
      <c r="Y85" s="15" t="s">
        <v>114</v>
      </c>
      <c r="Z85" s="17">
        <v>11.3</v>
      </c>
      <c r="AA85" s="15" t="s">
        <v>115</v>
      </c>
      <c r="AB85" s="28">
        <v>94891465</v>
      </c>
      <c r="AC85" s="28">
        <v>60954348</v>
      </c>
      <c r="AD85" s="28">
        <v>300000</v>
      </c>
      <c r="AE85" s="28">
        <v>2637117</v>
      </c>
      <c r="AF85" s="28">
        <v>31000000</v>
      </c>
      <c r="AG85" s="28">
        <v>0</v>
      </c>
      <c r="AH85" s="28">
        <v>0</v>
      </c>
      <c r="AI85" s="28">
        <v>0</v>
      </c>
      <c r="AJ85" s="28">
        <v>0</v>
      </c>
      <c r="AK85" s="28">
        <v>0</v>
      </c>
      <c r="AL85" t="b">
        <v>1</v>
      </c>
      <c r="AM85" t="s">
        <v>8393</v>
      </c>
      <c r="AN85" t="s">
        <v>8400</v>
      </c>
    </row>
    <row r="86" spans="1:40" hidden="1" x14ac:dyDescent="0.25">
      <c r="A86" s="14" t="s">
        <v>425</v>
      </c>
      <c r="B86" s="14" t="s">
        <v>415</v>
      </c>
      <c r="C86" s="15" t="s">
        <v>2055</v>
      </c>
      <c r="D86" s="15" t="s">
        <v>416</v>
      </c>
      <c r="E86" s="15" t="s">
        <v>417</v>
      </c>
      <c r="F86" s="15" t="s">
        <v>418</v>
      </c>
      <c r="G86" s="15" t="s">
        <v>419</v>
      </c>
      <c r="H86" s="17" t="s">
        <v>304</v>
      </c>
      <c r="I86" s="18" t="s">
        <v>305</v>
      </c>
      <c r="J86" s="17">
        <v>2</v>
      </c>
      <c r="K86" s="15" t="s">
        <v>200</v>
      </c>
      <c r="L86" s="17">
        <v>1</v>
      </c>
      <c r="M86" s="15" t="s">
        <v>201</v>
      </c>
      <c r="N86" s="17">
        <v>3</v>
      </c>
      <c r="O86" s="15" t="s">
        <v>306</v>
      </c>
      <c r="P86" s="17">
        <v>3</v>
      </c>
      <c r="Q86" s="15" t="s">
        <v>176</v>
      </c>
      <c r="R86" s="17" t="s">
        <v>109</v>
      </c>
      <c r="S86" s="15" t="s">
        <v>203</v>
      </c>
      <c r="T86" s="17" t="s">
        <v>109</v>
      </c>
      <c r="U86" s="15" t="s">
        <v>204</v>
      </c>
      <c r="V86" s="17" t="s">
        <v>307</v>
      </c>
      <c r="W86" s="15" t="s">
        <v>308</v>
      </c>
      <c r="X86" s="17" t="s">
        <v>177</v>
      </c>
      <c r="Y86" s="15" t="s">
        <v>309</v>
      </c>
      <c r="Z86" s="17">
        <v>8.3000000000000007</v>
      </c>
      <c r="AA86" s="15" t="s">
        <v>310</v>
      </c>
      <c r="AB86" s="28">
        <v>10586079</v>
      </c>
      <c r="AC86" s="28">
        <v>7971874</v>
      </c>
      <c r="AD86" s="28">
        <v>1200000</v>
      </c>
      <c r="AE86" s="28">
        <v>1414205</v>
      </c>
      <c r="AF86" s="28">
        <v>0</v>
      </c>
      <c r="AG86" s="28">
        <v>0</v>
      </c>
      <c r="AH86" s="28">
        <v>0</v>
      </c>
      <c r="AI86" s="28">
        <v>0</v>
      </c>
      <c r="AJ86" s="28">
        <v>0</v>
      </c>
      <c r="AK86" s="28">
        <v>0</v>
      </c>
      <c r="AL86" t="b">
        <v>1</v>
      </c>
      <c r="AM86" t="s">
        <v>8393</v>
      </c>
      <c r="AN86" t="s">
        <v>8401</v>
      </c>
    </row>
    <row r="87" spans="1:40" hidden="1" x14ac:dyDescent="0.25">
      <c r="A87" s="14" t="s">
        <v>426</v>
      </c>
      <c r="B87" s="14" t="s">
        <v>415</v>
      </c>
      <c r="C87" s="15" t="s">
        <v>2055</v>
      </c>
      <c r="D87" s="15" t="s">
        <v>416</v>
      </c>
      <c r="E87" s="15" t="s">
        <v>417</v>
      </c>
      <c r="F87" s="15" t="s">
        <v>418</v>
      </c>
      <c r="G87" s="15" t="s">
        <v>419</v>
      </c>
      <c r="H87" s="17" t="s">
        <v>312</v>
      </c>
      <c r="I87" s="18" t="s">
        <v>313</v>
      </c>
      <c r="J87" s="17">
        <v>6</v>
      </c>
      <c r="K87" s="15" t="s">
        <v>103</v>
      </c>
      <c r="L87" s="17">
        <v>2</v>
      </c>
      <c r="M87" s="15" t="s">
        <v>314</v>
      </c>
      <c r="N87" s="17">
        <v>4</v>
      </c>
      <c r="O87" s="15" t="s">
        <v>315</v>
      </c>
      <c r="P87" s="17">
        <v>2</v>
      </c>
      <c r="Q87" s="15" t="s">
        <v>251</v>
      </c>
      <c r="R87" s="17" t="s">
        <v>129</v>
      </c>
      <c r="S87" s="15" t="s">
        <v>252</v>
      </c>
      <c r="T87" s="17" t="s">
        <v>109</v>
      </c>
      <c r="U87" s="15" t="s">
        <v>253</v>
      </c>
      <c r="V87" s="17" t="s">
        <v>362</v>
      </c>
      <c r="W87" s="15" t="s">
        <v>316</v>
      </c>
      <c r="X87" s="17" t="s">
        <v>113</v>
      </c>
      <c r="Y87" s="15" t="s">
        <v>114</v>
      </c>
      <c r="Z87" s="17">
        <v>11.3</v>
      </c>
      <c r="AA87" s="15" t="s">
        <v>115</v>
      </c>
      <c r="AB87" s="28">
        <v>389362774</v>
      </c>
      <c r="AC87" s="28">
        <v>179794373</v>
      </c>
      <c r="AD87" s="28">
        <v>58316067</v>
      </c>
      <c r="AE87" s="28">
        <v>32971573</v>
      </c>
      <c r="AF87" s="28">
        <v>0</v>
      </c>
      <c r="AG87" s="28">
        <v>0</v>
      </c>
      <c r="AH87" s="28">
        <v>118280761</v>
      </c>
      <c r="AI87" s="28">
        <v>0</v>
      </c>
      <c r="AJ87" s="28">
        <v>0</v>
      </c>
      <c r="AK87" s="28">
        <v>0</v>
      </c>
      <c r="AL87" t="b">
        <v>1</v>
      </c>
      <c r="AM87" t="s">
        <v>8393</v>
      </c>
      <c r="AN87" t="s">
        <v>8402</v>
      </c>
    </row>
    <row r="88" spans="1:40" hidden="1" x14ac:dyDescent="0.25">
      <c r="A88" s="14" t="s">
        <v>427</v>
      </c>
      <c r="B88" s="14" t="s">
        <v>415</v>
      </c>
      <c r="C88" s="15" t="s">
        <v>2055</v>
      </c>
      <c r="D88" s="15" t="s">
        <v>416</v>
      </c>
      <c r="E88" s="15" t="s">
        <v>417</v>
      </c>
      <c r="F88" s="15" t="s">
        <v>418</v>
      </c>
      <c r="G88" s="15" t="s">
        <v>419</v>
      </c>
      <c r="H88" s="17" t="s">
        <v>101</v>
      </c>
      <c r="I88" s="18" t="s">
        <v>102</v>
      </c>
      <c r="J88" s="17">
        <v>2</v>
      </c>
      <c r="K88" s="15" t="s">
        <v>200</v>
      </c>
      <c r="L88" s="17">
        <v>2</v>
      </c>
      <c r="M88" s="15" t="s">
        <v>259</v>
      </c>
      <c r="N88" s="17">
        <v>2</v>
      </c>
      <c r="O88" s="15" t="s">
        <v>260</v>
      </c>
      <c r="P88" s="17">
        <v>2</v>
      </c>
      <c r="Q88" s="15" t="s">
        <v>251</v>
      </c>
      <c r="R88" s="17" t="s">
        <v>129</v>
      </c>
      <c r="S88" s="15" t="s">
        <v>252</v>
      </c>
      <c r="T88" s="17" t="s">
        <v>109</v>
      </c>
      <c r="U88" s="15" t="s">
        <v>253</v>
      </c>
      <c r="V88" s="17" t="s">
        <v>111</v>
      </c>
      <c r="W88" s="15" t="s">
        <v>112</v>
      </c>
      <c r="X88" s="17" t="s">
        <v>113</v>
      </c>
      <c r="Y88" s="15" t="s">
        <v>114</v>
      </c>
      <c r="Z88" s="17">
        <v>11.3</v>
      </c>
      <c r="AA88" s="15" t="s">
        <v>115</v>
      </c>
      <c r="AB88" s="28">
        <v>1050284</v>
      </c>
      <c r="AC88" s="28">
        <v>676108</v>
      </c>
      <c r="AD88" s="28">
        <v>0</v>
      </c>
      <c r="AE88" s="28">
        <v>374176</v>
      </c>
      <c r="AF88" s="28">
        <v>0</v>
      </c>
      <c r="AG88" s="28">
        <v>0</v>
      </c>
      <c r="AH88" s="28">
        <v>0</v>
      </c>
      <c r="AI88" s="28">
        <v>0</v>
      </c>
      <c r="AJ88" s="28">
        <v>0</v>
      </c>
      <c r="AK88" s="28">
        <v>0</v>
      </c>
      <c r="AL88" t="b">
        <v>1</v>
      </c>
      <c r="AM88" t="s">
        <v>8281</v>
      </c>
      <c r="AN88" t="s">
        <v>8282</v>
      </c>
    </row>
    <row r="89" spans="1:40" hidden="1" x14ac:dyDescent="0.25">
      <c r="A89" s="14" t="s">
        <v>428</v>
      </c>
      <c r="B89" s="14" t="s">
        <v>415</v>
      </c>
      <c r="C89" s="15" t="s">
        <v>2055</v>
      </c>
      <c r="D89" s="15" t="s">
        <v>416</v>
      </c>
      <c r="E89" s="15" t="s">
        <v>417</v>
      </c>
      <c r="F89" s="15" t="s">
        <v>418</v>
      </c>
      <c r="G89" s="15" t="s">
        <v>419</v>
      </c>
      <c r="H89" s="17" t="s">
        <v>117</v>
      </c>
      <c r="I89" s="18" t="s">
        <v>118</v>
      </c>
      <c r="J89" s="17">
        <v>2</v>
      </c>
      <c r="K89" s="15" t="s">
        <v>200</v>
      </c>
      <c r="L89" s="17">
        <v>1</v>
      </c>
      <c r="M89" s="15" t="s">
        <v>201</v>
      </c>
      <c r="N89" s="17">
        <v>7</v>
      </c>
      <c r="O89" s="15" t="s">
        <v>278</v>
      </c>
      <c r="P89" s="17">
        <v>1</v>
      </c>
      <c r="Q89" s="15" t="s">
        <v>106</v>
      </c>
      <c r="R89" s="17" t="s">
        <v>177</v>
      </c>
      <c r="S89" s="15" t="s">
        <v>187</v>
      </c>
      <c r="T89" s="17" t="s">
        <v>109</v>
      </c>
      <c r="U89" s="15" t="s">
        <v>319</v>
      </c>
      <c r="V89" s="17" t="s">
        <v>119</v>
      </c>
      <c r="W89" s="15" t="s">
        <v>120</v>
      </c>
      <c r="X89" s="17" t="s">
        <v>113</v>
      </c>
      <c r="Y89" s="15" t="s">
        <v>114</v>
      </c>
      <c r="Z89" s="17">
        <v>11.3</v>
      </c>
      <c r="AA89" s="15" t="s">
        <v>115</v>
      </c>
      <c r="AB89" s="28">
        <v>1700000</v>
      </c>
      <c r="AC89" s="28">
        <v>0</v>
      </c>
      <c r="AD89" s="28">
        <v>0</v>
      </c>
      <c r="AE89" s="28">
        <v>0</v>
      </c>
      <c r="AF89" s="28">
        <v>0</v>
      </c>
      <c r="AG89" s="28">
        <v>0</v>
      </c>
      <c r="AH89" s="28">
        <v>0</v>
      </c>
      <c r="AI89" s="28">
        <v>1700000</v>
      </c>
      <c r="AJ89" s="28">
        <v>0</v>
      </c>
      <c r="AK89" s="28">
        <v>0</v>
      </c>
      <c r="AL89" t="b">
        <v>1</v>
      </c>
      <c r="AM89" t="s">
        <v>8283</v>
      </c>
      <c r="AN89" t="s">
        <v>8284</v>
      </c>
    </row>
    <row r="90" spans="1:40" hidden="1" x14ac:dyDescent="0.25">
      <c r="A90" s="14" t="s">
        <v>429</v>
      </c>
      <c r="B90" s="14" t="s">
        <v>415</v>
      </c>
      <c r="C90" s="15" t="s">
        <v>2055</v>
      </c>
      <c r="D90" s="15" t="s">
        <v>416</v>
      </c>
      <c r="E90" s="15" t="s">
        <v>417</v>
      </c>
      <c r="F90" s="15" t="s">
        <v>418</v>
      </c>
      <c r="G90" s="15" t="s">
        <v>419</v>
      </c>
      <c r="H90" s="17" t="s">
        <v>122</v>
      </c>
      <c r="I90" s="18" t="s">
        <v>123</v>
      </c>
      <c r="J90" s="17">
        <v>5</v>
      </c>
      <c r="K90" s="15" t="s">
        <v>124</v>
      </c>
      <c r="L90" s="17">
        <v>3</v>
      </c>
      <c r="M90" s="15" t="s">
        <v>125</v>
      </c>
      <c r="N90" s="17">
        <v>3</v>
      </c>
      <c r="O90" s="15" t="s">
        <v>126</v>
      </c>
      <c r="P90" s="17">
        <v>1</v>
      </c>
      <c r="Q90" s="15" t="s">
        <v>106</v>
      </c>
      <c r="R90" s="17" t="s">
        <v>127</v>
      </c>
      <c r="S90" s="15" t="s">
        <v>128</v>
      </c>
      <c r="T90" s="17" t="s">
        <v>129</v>
      </c>
      <c r="U90" s="15" t="s">
        <v>130</v>
      </c>
      <c r="V90" s="17" t="s">
        <v>131</v>
      </c>
      <c r="W90" s="15" t="s">
        <v>132</v>
      </c>
      <c r="X90" s="17" t="s">
        <v>113</v>
      </c>
      <c r="Y90" s="15" t="s">
        <v>114</v>
      </c>
      <c r="Z90" s="17">
        <v>11.5</v>
      </c>
      <c r="AA90" s="15" t="s">
        <v>133</v>
      </c>
      <c r="AB90" s="28">
        <v>48500707</v>
      </c>
      <c r="AC90" s="28">
        <v>43805648</v>
      </c>
      <c r="AD90" s="28">
        <v>3000000</v>
      </c>
      <c r="AE90" s="28">
        <v>1695059</v>
      </c>
      <c r="AF90" s="28">
        <v>0</v>
      </c>
      <c r="AG90" s="28">
        <v>0</v>
      </c>
      <c r="AH90" s="28">
        <v>0</v>
      </c>
      <c r="AI90" s="28">
        <v>0</v>
      </c>
      <c r="AJ90" s="28">
        <v>0</v>
      </c>
      <c r="AK90" s="28">
        <v>0</v>
      </c>
      <c r="AL90" t="b">
        <v>1</v>
      </c>
      <c r="AM90" t="s">
        <v>8397</v>
      </c>
      <c r="AN90" t="s">
        <v>8403</v>
      </c>
    </row>
    <row r="91" spans="1:40" hidden="1" x14ac:dyDescent="0.25">
      <c r="A91" s="14" t="s">
        <v>430</v>
      </c>
      <c r="B91" s="14" t="s">
        <v>415</v>
      </c>
      <c r="C91" s="15" t="s">
        <v>2055</v>
      </c>
      <c r="D91" s="15" t="s">
        <v>416</v>
      </c>
      <c r="E91" s="15" t="s">
        <v>417</v>
      </c>
      <c r="F91" s="15" t="s">
        <v>418</v>
      </c>
      <c r="G91" s="15" t="s">
        <v>419</v>
      </c>
      <c r="H91" s="17" t="s">
        <v>322</v>
      </c>
      <c r="I91" s="18" t="s">
        <v>323</v>
      </c>
      <c r="J91" s="17">
        <v>2</v>
      </c>
      <c r="K91" s="15" t="s">
        <v>200</v>
      </c>
      <c r="L91" s="17">
        <v>2</v>
      </c>
      <c r="M91" s="15" t="s">
        <v>259</v>
      </c>
      <c r="N91" s="17">
        <v>2</v>
      </c>
      <c r="O91" s="15" t="s">
        <v>260</v>
      </c>
      <c r="P91" s="17">
        <v>2</v>
      </c>
      <c r="Q91" s="15" t="s">
        <v>251</v>
      </c>
      <c r="R91" s="17" t="s">
        <v>129</v>
      </c>
      <c r="S91" s="15" t="s">
        <v>252</v>
      </c>
      <c r="T91" s="17" t="s">
        <v>129</v>
      </c>
      <c r="U91" s="15" t="s">
        <v>324</v>
      </c>
      <c r="V91" s="17" t="s">
        <v>325</v>
      </c>
      <c r="W91" s="15" t="s">
        <v>323</v>
      </c>
      <c r="X91" s="17" t="s">
        <v>155</v>
      </c>
      <c r="Y91" s="15" t="s">
        <v>156</v>
      </c>
      <c r="Z91" s="17">
        <v>16.7</v>
      </c>
      <c r="AA91" s="15" t="s">
        <v>326</v>
      </c>
      <c r="AB91" s="28">
        <v>81719239</v>
      </c>
      <c r="AC91" s="28">
        <v>0</v>
      </c>
      <c r="AD91" s="28">
        <v>0</v>
      </c>
      <c r="AE91" s="28">
        <v>0</v>
      </c>
      <c r="AF91" s="28">
        <v>0</v>
      </c>
      <c r="AG91" s="28">
        <v>0</v>
      </c>
      <c r="AH91" s="28">
        <v>81719239</v>
      </c>
      <c r="AI91" s="28">
        <v>0</v>
      </c>
      <c r="AJ91" s="28">
        <v>0</v>
      </c>
      <c r="AK91" s="28">
        <v>0</v>
      </c>
      <c r="AL91" t="b">
        <v>1</v>
      </c>
      <c r="AM91" t="s">
        <v>8393</v>
      </c>
      <c r="AN91" t="s">
        <v>8404</v>
      </c>
    </row>
    <row r="92" spans="1:40" hidden="1" x14ac:dyDescent="0.25">
      <c r="A92" s="14" t="s">
        <v>431</v>
      </c>
      <c r="B92" s="14" t="s">
        <v>415</v>
      </c>
      <c r="C92" s="15" t="s">
        <v>2055</v>
      </c>
      <c r="D92" s="15" t="s">
        <v>416</v>
      </c>
      <c r="E92" s="15" t="s">
        <v>417</v>
      </c>
      <c r="F92" s="15" t="s">
        <v>418</v>
      </c>
      <c r="G92" s="15" t="s">
        <v>419</v>
      </c>
      <c r="H92" s="17" t="s">
        <v>409</v>
      </c>
      <c r="I92" s="18" t="s">
        <v>410</v>
      </c>
      <c r="J92" s="17">
        <v>2</v>
      </c>
      <c r="K92" s="15" t="s">
        <v>200</v>
      </c>
      <c r="L92" s="17">
        <v>1</v>
      </c>
      <c r="M92" s="15" t="s">
        <v>201</v>
      </c>
      <c r="N92" s="17">
        <v>6</v>
      </c>
      <c r="O92" s="15" t="s">
        <v>371</v>
      </c>
      <c r="P92" s="17">
        <v>2</v>
      </c>
      <c r="Q92" s="15" t="s">
        <v>251</v>
      </c>
      <c r="R92" s="17" t="s">
        <v>261</v>
      </c>
      <c r="S92" s="15" t="s">
        <v>299</v>
      </c>
      <c r="T92" s="17" t="s">
        <v>107</v>
      </c>
      <c r="U92" s="15" t="s">
        <v>300</v>
      </c>
      <c r="V92" s="17" t="s">
        <v>411</v>
      </c>
      <c r="W92" s="15" t="s">
        <v>412</v>
      </c>
      <c r="X92" s="17" t="s">
        <v>341</v>
      </c>
      <c r="Y92" s="15" t="s">
        <v>342</v>
      </c>
      <c r="Z92" s="17">
        <v>10.199999999999999</v>
      </c>
      <c r="AA92" s="15" t="s">
        <v>343</v>
      </c>
      <c r="AB92" s="28">
        <v>36150000</v>
      </c>
      <c r="AC92" s="28">
        <v>0</v>
      </c>
      <c r="AD92" s="28">
        <v>0</v>
      </c>
      <c r="AE92" s="28">
        <v>0</v>
      </c>
      <c r="AF92" s="28">
        <v>36150000</v>
      </c>
      <c r="AG92" s="28">
        <v>0</v>
      </c>
      <c r="AH92" s="28">
        <v>0</v>
      </c>
      <c r="AI92" s="28">
        <v>0</v>
      </c>
      <c r="AJ92" s="28">
        <v>0</v>
      </c>
      <c r="AK92" s="28">
        <v>0</v>
      </c>
      <c r="AL92" t="b">
        <v>1</v>
      </c>
      <c r="AM92" t="s">
        <v>8393</v>
      </c>
      <c r="AN92" t="s">
        <v>8405</v>
      </c>
    </row>
    <row r="93" spans="1:40" hidden="1" x14ac:dyDescent="0.25">
      <c r="A93" s="14" t="s">
        <v>432</v>
      </c>
      <c r="B93" s="14" t="s">
        <v>433</v>
      </c>
      <c r="C93" s="15" t="s">
        <v>2056</v>
      </c>
      <c r="D93" s="15" t="s">
        <v>434</v>
      </c>
      <c r="E93" s="15" t="s">
        <v>435</v>
      </c>
      <c r="F93" s="15" t="s">
        <v>436</v>
      </c>
      <c r="G93" s="15" t="s">
        <v>437</v>
      </c>
      <c r="H93" s="17" t="s">
        <v>247</v>
      </c>
      <c r="I93" s="18" t="s">
        <v>248</v>
      </c>
      <c r="J93" s="14">
        <v>6</v>
      </c>
      <c r="K93" s="15" t="s">
        <v>103</v>
      </c>
      <c r="L93" s="14">
        <v>5</v>
      </c>
      <c r="M93" s="15" t="s">
        <v>249</v>
      </c>
      <c r="N93" s="14">
        <v>1</v>
      </c>
      <c r="O93" s="15" t="s">
        <v>250</v>
      </c>
      <c r="P93" s="14">
        <v>2</v>
      </c>
      <c r="Q93" s="15" t="s">
        <v>251</v>
      </c>
      <c r="R93" s="14" t="s">
        <v>129</v>
      </c>
      <c r="S93" s="15" t="s">
        <v>252</v>
      </c>
      <c r="T93" s="14" t="s">
        <v>109</v>
      </c>
      <c r="U93" s="15" t="s">
        <v>253</v>
      </c>
      <c r="V93" s="14" t="s">
        <v>254</v>
      </c>
      <c r="W93" s="15" t="s">
        <v>255</v>
      </c>
      <c r="X93" s="14" t="s">
        <v>155</v>
      </c>
      <c r="Y93" s="15" t="s">
        <v>156</v>
      </c>
      <c r="Z93" s="14">
        <v>16.100000000000001</v>
      </c>
      <c r="AA93" s="15" t="s">
        <v>157</v>
      </c>
      <c r="AB93" s="28">
        <v>221908233</v>
      </c>
      <c r="AC93" s="28">
        <v>0</v>
      </c>
      <c r="AD93" s="28">
        <v>1725000</v>
      </c>
      <c r="AE93" s="28">
        <v>220183233</v>
      </c>
      <c r="AF93" s="28">
        <v>0</v>
      </c>
      <c r="AG93" s="28">
        <v>0</v>
      </c>
      <c r="AH93" s="28">
        <v>0</v>
      </c>
      <c r="AI93" s="28">
        <v>0</v>
      </c>
      <c r="AJ93" s="28">
        <v>0</v>
      </c>
      <c r="AK93" s="28">
        <v>0</v>
      </c>
      <c r="AL93" t="b">
        <v>1</v>
      </c>
      <c r="AM93" t="s">
        <v>8406</v>
      </c>
      <c r="AN93" t="s">
        <v>8407</v>
      </c>
    </row>
    <row r="94" spans="1:40" hidden="1" x14ac:dyDescent="0.25">
      <c r="A94" s="14" t="s">
        <v>438</v>
      </c>
      <c r="B94" s="14" t="s">
        <v>433</v>
      </c>
      <c r="C94" s="15" t="s">
        <v>2056</v>
      </c>
      <c r="D94" s="15" t="s">
        <v>434</v>
      </c>
      <c r="E94" s="15" t="s">
        <v>435</v>
      </c>
      <c r="F94" s="15" t="s">
        <v>436</v>
      </c>
      <c r="G94" s="15" t="s">
        <v>437</v>
      </c>
      <c r="H94" s="17" t="s">
        <v>257</v>
      </c>
      <c r="I94" s="18" t="s">
        <v>258</v>
      </c>
      <c r="J94" s="17">
        <v>2</v>
      </c>
      <c r="K94" s="15" t="s">
        <v>200</v>
      </c>
      <c r="L94" s="17">
        <v>2</v>
      </c>
      <c r="M94" s="15" t="s">
        <v>259</v>
      </c>
      <c r="N94" s="17" t="s">
        <v>129</v>
      </c>
      <c r="O94" s="15" t="s">
        <v>260</v>
      </c>
      <c r="P94" s="17">
        <v>2</v>
      </c>
      <c r="Q94" s="15" t="s">
        <v>251</v>
      </c>
      <c r="R94" s="17" t="s">
        <v>129</v>
      </c>
      <c r="S94" s="15" t="s">
        <v>252</v>
      </c>
      <c r="T94" s="17" t="s">
        <v>261</v>
      </c>
      <c r="U94" s="15" t="s">
        <v>262</v>
      </c>
      <c r="V94" s="17" t="s">
        <v>263</v>
      </c>
      <c r="W94" s="15" t="s">
        <v>264</v>
      </c>
      <c r="X94" s="17" t="s">
        <v>113</v>
      </c>
      <c r="Y94" s="15" t="s">
        <v>114</v>
      </c>
      <c r="Z94" s="17">
        <v>11.6</v>
      </c>
      <c r="AA94" s="15" t="s">
        <v>265</v>
      </c>
      <c r="AB94" s="28">
        <v>2782546498</v>
      </c>
      <c r="AC94" s="28">
        <v>1955203609</v>
      </c>
      <c r="AD94" s="28">
        <v>193600714</v>
      </c>
      <c r="AE94" s="28">
        <v>633742175</v>
      </c>
      <c r="AF94" s="28">
        <v>0</v>
      </c>
      <c r="AG94" s="28">
        <v>0</v>
      </c>
      <c r="AH94" s="28">
        <v>0</v>
      </c>
      <c r="AI94" s="28">
        <v>0</v>
      </c>
      <c r="AJ94" s="28">
        <v>0</v>
      </c>
      <c r="AK94" s="28">
        <v>0</v>
      </c>
      <c r="AL94" t="b">
        <v>1</v>
      </c>
      <c r="AM94" t="s">
        <v>8408</v>
      </c>
      <c r="AN94" t="s">
        <v>8407</v>
      </c>
    </row>
    <row r="95" spans="1:40" hidden="1" x14ac:dyDescent="0.25">
      <c r="A95" s="14" t="s">
        <v>439</v>
      </c>
      <c r="B95" s="14" t="s">
        <v>433</v>
      </c>
      <c r="C95" s="15" t="s">
        <v>2056</v>
      </c>
      <c r="D95" s="15" t="s">
        <v>434</v>
      </c>
      <c r="E95" s="15" t="s">
        <v>435</v>
      </c>
      <c r="F95" s="15" t="s">
        <v>436</v>
      </c>
      <c r="G95" s="15" t="s">
        <v>437</v>
      </c>
      <c r="H95" s="17" t="s">
        <v>267</v>
      </c>
      <c r="I95" s="18" t="s">
        <v>268</v>
      </c>
      <c r="J95" s="17">
        <v>4</v>
      </c>
      <c r="K95" s="15" t="s">
        <v>352</v>
      </c>
      <c r="L95" s="17">
        <v>1</v>
      </c>
      <c r="M95" s="15" t="s">
        <v>353</v>
      </c>
      <c r="N95" s="17" t="s">
        <v>354</v>
      </c>
      <c r="O95" s="15" t="s">
        <v>353</v>
      </c>
      <c r="P95" s="17">
        <v>2</v>
      </c>
      <c r="Q95" s="15" t="s">
        <v>251</v>
      </c>
      <c r="R95" s="17" t="s">
        <v>179</v>
      </c>
      <c r="S95" s="15" t="s">
        <v>270</v>
      </c>
      <c r="T95" s="17" t="s">
        <v>129</v>
      </c>
      <c r="U95" s="15" t="s">
        <v>271</v>
      </c>
      <c r="V95" s="17" t="s">
        <v>272</v>
      </c>
      <c r="W95" s="15" t="s">
        <v>273</v>
      </c>
      <c r="X95" s="17" t="s">
        <v>113</v>
      </c>
      <c r="Y95" s="15" t="s">
        <v>114</v>
      </c>
      <c r="Z95" s="17">
        <v>11.4</v>
      </c>
      <c r="AA95" s="15" t="s">
        <v>274</v>
      </c>
      <c r="AB95" s="28">
        <v>57586191</v>
      </c>
      <c r="AC95" s="28">
        <v>30864245</v>
      </c>
      <c r="AD95" s="28">
        <v>2598784</v>
      </c>
      <c r="AE95" s="28">
        <v>21123162</v>
      </c>
      <c r="AF95" s="28">
        <v>3000000</v>
      </c>
      <c r="AG95" s="28">
        <v>0</v>
      </c>
      <c r="AH95" s="28">
        <v>0</v>
      </c>
      <c r="AI95" s="28">
        <v>0</v>
      </c>
      <c r="AJ95" s="28">
        <v>0</v>
      </c>
      <c r="AK95" s="28">
        <v>0</v>
      </c>
      <c r="AL95" t="b">
        <v>1</v>
      </c>
      <c r="AM95" t="s">
        <v>8409</v>
      </c>
      <c r="AN95" t="s">
        <v>8407</v>
      </c>
    </row>
    <row r="96" spans="1:40" hidden="1" x14ac:dyDescent="0.25">
      <c r="A96" s="14" t="s">
        <v>440</v>
      </c>
      <c r="B96" s="14" t="s">
        <v>433</v>
      </c>
      <c r="C96" s="15" t="s">
        <v>2056</v>
      </c>
      <c r="D96" s="15" t="s">
        <v>434</v>
      </c>
      <c r="E96" s="15" t="s">
        <v>435</v>
      </c>
      <c r="F96" s="15" t="s">
        <v>436</v>
      </c>
      <c r="G96" s="15" t="s">
        <v>437</v>
      </c>
      <c r="H96" s="17" t="s">
        <v>276</v>
      </c>
      <c r="I96" s="18" t="s">
        <v>277</v>
      </c>
      <c r="J96" s="17">
        <v>2</v>
      </c>
      <c r="K96" s="15" t="s">
        <v>200</v>
      </c>
      <c r="L96" s="17">
        <v>1</v>
      </c>
      <c r="M96" s="15" t="s">
        <v>201</v>
      </c>
      <c r="N96" s="17">
        <v>7</v>
      </c>
      <c r="O96" s="15" t="s">
        <v>278</v>
      </c>
      <c r="P96" s="17">
        <v>2</v>
      </c>
      <c r="Q96" s="15" t="s">
        <v>251</v>
      </c>
      <c r="R96" s="17" t="s">
        <v>107</v>
      </c>
      <c r="S96" s="15" t="s">
        <v>279</v>
      </c>
      <c r="T96" s="17" t="s">
        <v>129</v>
      </c>
      <c r="U96" s="15" t="s">
        <v>280</v>
      </c>
      <c r="V96" s="17" t="s">
        <v>281</v>
      </c>
      <c r="W96" s="15" t="s">
        <v>282</v>
      </c>
      <c r="X96" s="17" t="s">
        <v>113</v>
      </c>
      <c r="Y96" s="15" t="s">
        <v>114</v>
      </c>
      <c r="Z96" s="17">
        <v>11.1</v>
      </c>
      <c r="AA96" s="15" t="s">
        <v>240</v>
      </c>
      <c r="AB96" s="28">
        <v>42373800</v>
      </c>
      <c r="AC96" s="28">
        <v>3014153</v>
      </c>
      <c r="AD96" s="28">
        <v>1805000</v>
      </c>
      <c r="AE96" s="28">
        <v>1227719</v>
      </c>
      <c r="AF96" s="28">
        <v>36326928</v>
      </c>
      <c r="AG96" s="28">
        <v>0</v>
      </c>
      <c r="AH96" s="28">
        <v>0</v>
      </c>
      <c r="AI96" s="28">
        <v>0</v>
      </c>
      <c r="AJ96" s="28">
        <v>0</v>
      </c>
      <c r="AK96" s="28">
        <v>0</v>
      </c>
      <c r="AL96" t="b">
        <v>1</v>
      </c>
      <c r="AM96" t="s">
        <v>8410</v>
      </c>
      <c r="AN96" t="s">
        <v>8411</v>
      </c>
    </row>
    <row r="97" spans="1:40" hidden="1" x14ac:dyDescent="0.25">
      <c r="A97" s="14" t="s">
        <v>441</v>
      </c>
      <c r="B97" s="14" t="s">
        <v>433</v>
      </c>
      <c r="C97" s="15" t="s">
        <v>2056</v>
      </c>
      <c r="D97" s="15" t="s">
        <v>434</v>
      </c>
      <c r="E97" s="15" t="s">
        <v>435</v>
      </c>
      <c r="F97" s="15" t="s">
        <v>436</v>
      </c>
      <c r="G97" s="15" t="s">
        <v>437</v>
      </c>
      <c r="H97" s="17" t="s">
        <v>284</v>
      </c>
      <c r="I97" s="18" t="s">
        <v>285</v>
      </c>
      <c r="J97" s="17">
        <v>2</v>
      </c>
      <c r="K97" s="15" t="s">
        <v>200</v>
      </c>
      <c r="L97" s="17">
        <v>3</v>
      </c>
      <c r="M97" s="15" t="s">
        <v>286</v>
      </c>
      <c r="N97" s="17" t="s">
        <v>179</v>
      </c>
      <c r="O97" s="15" t="s">
        <v>287</v>
      </c>
      <c r="P97" s="17">
        <v>2</v>
      </c>
      <c r="Q97" s="15" t="s">
        <v>251</v>
      </c>
      <c r="R97" s="17" t="s">
        <v>109</v>
      </c>
      <c r="S97" s="15" t="s">
        <v>288</v>
      </c>
      <c r="T97" s="17" t="s">
        <v>261</v>
      </c>
      <c r="U97" s="15" t="s">
        <v>289</v>
      </c>
      <c r="V97" s="17" t="s">
        <v>290</v>
      </c>
      <c r="W97" s="15" t="s">
        <v>291</v>
      </c>
      <c r="X97" s="17" t="s">
        <v>292</v>
      </c>
      <c r="Y97" s="15" t="s">
        <v>293</v>
      </c>
      <c r="Z97" s="17" t="s">
        <v>294</v>
      </c>
      <c r="AA97" s="15" t="s">
        <v>295</v>
      </c>
      <c r="AB97" s="28">
        <v>3796558</v>
      </c>
      <c r="AC97" s="28">
        <v>2522670</v>
      </c>
      <c r="AD97" s="28">
        <v>1065000</v>
      </c>
      <c r="AE97" s="28">
        <v>208888</v>
      </c>
      <c r="AF97" s="28">
        <v>0</v>
      </c>
      <c r="AG97" s="28">
        <v>0</v>
      </c>
      <c r="AH97" s="28">
        <v>0</v>
      </c>
      <c r="AI97" s="28">
        <v>0</v>
      </c>
      <c r="AJ97" s="28">
        <v>0</v>
      </c>
      <c r="AK97" s="28">
        <v>0</v>
      </c>
      <c r="AL97" t="b">
        <v>1</v>
      </c>
      <c r="AM97" t="s">
        <v>8412</v>
      </c>
      <c r="AN97" t="s">
        <v>8413</v>
      </c>
    </row>
    <row r="98" spans="1:40" hidden="1" x14ac:dyDescent="0.25">
      <c r="A98" s="14" t="s">
        <v>442</v>
      </c>
      <c r="B98" s="14" t="s">
        <v>433</v>
      </c>
      <c r="C98" s="15" t="s">
        <v>2056</v>
      </c>
      <c r="D98" s="15" t="s">
        <v>434</v>
      </c>
      <c r="E98" s="15" t="s">
        <v>435</v>
      </c>
      <c r="F98" s="15" t="s">
        <v>436</v>
      </c>
      <c r="G98" s="15" t="s">
        <v>437</v>
      </c>
      <c r="H98" s="17" t="s">
        <v>297</v>
      </c>
      <c r="I98" s="18" t="s">
        <v>298</v>
      </c>
      <c r="J98" s="17">
        <v>2</v>
      </c>
      <c r="K98" s="15" t="s">
        <v>200</v>
      </c>
      <c r="L98" s="17">
        <v>1</v>
      </c>
      <c r="M98" s="15" t="s">
        <v>201</v>
      </c>
      <c r="N98" s="17">
        <v>7</v>
      </c>
      <c r="O98" s="15" t="s">
        <v>278</v>
      </c>
      <c r="P98" s="17">
        <v>2</v>
      </c>
      <c r="Q98" s="15" t="s">
        <v>251</v>
      </c>
      <c r="R98" s="17" t="s">
        <v>261</v>
      </c>
      <c r="S98" s="15" t="s">
        <v>299</v>
      </c>
      <c r="T98" s="17" t="s">
        <v>107</v>
      </c>
      <c r="U98" s="15" t="s">
        <v>300</v>
      </c>
      <c r="V98" s="17" t="s">
        <v>301</v>
      </c>
      <c r="W98" s="15" t="s">
        <v>302</v>
      </c>
      <c r="X98" s="17" t="s">
        <v>113</v>
      </c>
      <c r="Y98" s="15" t="s">
        <v>114</v>
      </c>
      <c r="Z98" s="17">
        <v>11.1</v>
      </c>
      <c r="AA98" s="15" t="s">
        <v>240</v>
      </c>
      <c r="AB98" s="28">
        <v>25537914</v>
      </c>
      <c r="AC98" s="28">
        <v>12291796</v>
      </c>
      <c r="AD98" s="28">
        <v>10700000</v>
      </c>
      <c r="AE98" s="28">
        <v>2546118</v>
      </c>
      <c r="AF98" s="28">
        <v>0</v>
      </c>
      <c r="AG98" s="28">
        <v>0</v>
      </c>
      <c r="AH98" s="28">
        <v>0</v>
      </c>
      <c r="AI98" s="28">
        <v>0</v>
      </c>
      <c r="AJ98" s="28">
        <v>0</v>
      </c>
      <c r="AK98" s="28">
        <v>0</v>
      </c>
      <c r="AL98" t="b">
        <v>1</v>
      </c>
      <c r="AM98" t="s">
        <v>8414</v>
      </c>
      <c r="AN98" t="s">
        <v>8415</v>
      </c>
    </row>
    <row r="99" spans="1:40" hidden="1" x14ac:dyDescent="0.25">
      <c r="A99" s="14" t="s">
        <v>443</v>
      </c>
      <c r="B99" s="14" t="s">
        <v>433</v>
      </c>
      <c r="C99" s="15" t="s">
        <v>2056</v>
      </c>
      <c r="D99" s="15" t="s">
        <v>434</v>
      </c>
      <c r="E99" s="15" t="s">
        <v>435</v>
      </c>
      <c r="F99" s="15" t="s">
        <v>436</v>
      </c>
      <c r="G99" s="15" t="s">
        <v>437</v>
      </c>
      <c r="H99" s="17" t="s">
        <v>304</v>
      </c>
      <c r="I99" s="18" t="s">
        <v>305</v>
      </c>
      <c r="J99" s="17">
        <v>2</v>
      </c>
      <c r="K99" s="15" t="s">
        <v>200</v>
      </c>
      <c r="L99" s="17">
        <v>1</v>
      </c>
      <c r="M99" s="15" t="s">
        <v>201</v>
      </c>
      <c r="N99" s="17" t="s">
        <v>107</v>
      </c>
      <c r="O99" s="15" t="s">
        <v>306</v>
      </c>
      <c r="P99" s="17">
        <v>3</v>
      </c>
      <c r="Q99" s="15" t="s">
        <v>176</v>
      </c>
      <c r="R99" s="17" t="s">
        <v>109</v>
      </c>
      <c r="S99" s="15" t="s">
        <v>203</v>
      </c>
      <c r="T99" s="17" t="s">
        <v>109</v>
      </c>
      <c r="U99" s="15" t="s">
        <v>204</v>
      </c>
      <c r="V99" s="17" t="s">
        <v>307</v>
      </c>
      <c r="W99" s="15" t="s">
        <v>308</v>
      </c>
      <c r="X99" s="17" t="s">
        <v>177</v>
      </c>
      <c r="Y99" s="15" t="s">
        <v>309</v>
      </c>
      <c r="Z99" s="17">
        <v>8.3000000000000007</v>
      </c>
      <c r="AA99" s="15" t="s">
        <v>310</v>
      </c>
      <c r="AB99" s="28">
        <v>1922984</v>
      </c>
      <c r="AC99" s="28">
        <v>1881965</v>
      </c>
      <c r="AD99" s="28">
        <v>0</v>
      </c>
      <c r="AE99" s="28">
        <v>41019</v>
      </c>
      <c r="AF99" s="28">
        <v>0</v>
      </c>
      <c r="AG99" s="28">
        <v>0</v>
      </c>
      <c r="AH99" s="28">
        <v>0</v>
      </c>
      <c r="AI99" s="28">
        <v>0</v>
      </c>
      <c r="AJ99" s="28">
        <v>0</v>
      </c>
      <c r="AK99" s="28">
        <v>0</v>
      </c>
      <c r="AL99" t="b">
        <v>1</v>
      </c>
      <c r="AM99" t="s">
        <v>8416</v>
      </c>
      <c r="AN99" t="s">
        <v>8407</v>
      </c>
    </row>
    <row r="100" spans="1:40" hidden="1" x14ac:dyDescent="0.25">
      <c r="A100" s="14" t="s">
        <v>444</v>
      </c>
      <c r="B100" s="14" t="s">
        <v>433</v>
      </c>
      <c r="C100" s="15" t="s">
        <v>2056</v>
      </c>
      <c r="D100" s="15" t="s">
        <v>434</v>
      </c>
      <c r="E100" s="15" t="s">
        <v>435</v>
      </c>
      <c r="F100" s="15" t="s">
        <v>436</v>
      </c>
      <c r="G100" s="15" t="s">
        <v>437</v>
      </c>
      <c r="H100" s="17" t="s">
        <v>312</v>
      </c>
      <c r="I100" s="18" t="s">
        <v>313</v>
      </c>
      <c r="J100" s="14">
        <v>6</v>
      </c>
      <c r="K100" s="15" t="s">
        <v>103</v>
      </c>
      <c r="L100" s="14">
        <v>2</v>
      </c>
      <c r="M100" s="15" t="s">
        <v>314</v>
      </c>
      <c r="N100" s="14">
        <v>4</v>
      </c>
      <c r="O100" s="15" t="s">
        <v>315</v>
      </c>
      <c r="P100" s="14">
        <v>2</v>
      </c>
      <c r="Q100" s="15" t="s">
        <v>251</v>
      </c>
      <c r="R100" s="14" t="s">
        <v>129</v>
      </c>
      <c r="S100" s="15" t="s">
        <v>252</v>
      </c>
      <c r="T100" s="14" t="s">
        <v>109</v>
      </c>
      <c r="U100" s="15" t="s">
        <v>253</v>
      </c>
      <c r="V100" s="14" t="s">
        <v>362</v>
      </c>
      <c r="W100" s="15" t="s">
        <v>316</v>
      </c>
      <c r="X100" s="14" t="s">
        <v>113</v>
      </c>
      <c r="Y100" s="15" t="s">
        <v>114</v>
      </c>
      <c r="Z100" s="14">
        <v>11.3</v>
      </c>
      <c r="AA100" s="15" t="s">
        <v>115</v>
      </c>
      <c r="AB100" s="28">
        <v>393161353</v>
      </c>
      <c r="AC100" s="28">
        <v>197992781</v>
      </c>
      <c r="AD100" s="28">
        <v>15610000</v>
      </c>
      <c r="AE100" s="28">
        <v>0</v>
      </c>
      <c r="AF100" s="28">
        <v>0</v>
      </c>
      <c r="AG100" s="28">
        <v>0</v>
      </c>
      <c r="AH100" s="28">
        <v>179558572</v>
      </c>
      <c r="AI100" s="28">
        <v>0</v>
      </c>
      <c r="AJ100" s="28">
        <v>0</v>
      </c>
      <c r="AK100" s="28">
        <v>0</v>
      </c>
      <c r="AL100" t="b">
        <v>1</v>
      </c>
      <c r="AM100" t="s">
        <v>8417</v>
      </c>
      <c r="AN100" t="s">
        <v>8407</v>
      </c>
    </row>
    <row r="101" spans="1:40" hidden="1" x14ac:dyDescent="0.25">
      <c r="A101" s="14" t="s">
        <v>445</v>
      </c>
      <c r="B101" s="14" t="s">
        <v>433</v>
      </c>
      <c r="C101" s="15" t="s">
        <v>2056</v>
      </c>
      <c r="D101" s="15" t="s">
        <v>434</v>
      </c>
      <c r="E101" s="15" t="s">
        <v>435</v>
      </c>
      <c r="F101" s="15" t="s">
        <v>436</v>
      </c>
      <c r="G101" s="15" t="s">
        <v>437</v>
      </c>
      <c r="H101" s="17" t="s">
        <v>101</v>
      </c>
      <c r="I101" s="18" t="s">
        <v>102</v>
      </c>
      <c r="J101" s="17">
        <v>2</v>
      </c>
      <c r="K101" s="15" t="s">
        <v>200</v>
      </c>
      <c r="L101" s="17">
        <v>2</v>
      </c>
      <c r="M101" s="15" t="s">
        <v>259</v>
      </c>
      <c r="N101" s="17">
        <v>2</v>
      </c>
      <c r="O101" s="15" t="s">
        <v>260</v>
      </c>
      <c r="P101" s="17">
        <v>2</v>
      </c>
      <c r="Q101" s="15" t="s">
        <v>251</v>
      </c>
      <c r="R101" s="17" t="s">
        <v>129</v>
      </c>
      <c r="S101" s="15" t="s">
        <v>252</v>
      </c>
      <c r="T101" s="17" t="s">
        <v>109</v>
      </c>
      <c r="U101" s="15" t="s">
        <v>253</v>
      </c>
      <c r="V101" s="17" t="s">
        <v>111</v>
      </c>
      <c r="W101" s="15" t="s">
        <v>112</v>
      </c>
      <c r="X101" s="17" t="s">
        <v>113</v>
      </c>
      <c r="Y101" s="15" t="s">
        <v>114</v>
      </c>
      <c r="Z101" s="17">
        <v>11.3</v>
      </c>
      <c r="AA101" s="15" t="s">
        <v>115</v>
      </c>
      <c r="AB101" s="28">
        <v>21697966</v>
      </c>
      <c r="AC101" s="28">
        <v>3224293</v>
      </c>
      <c r="AD101" s="28">
        <v>18132346</v>
      </c>
      <c r="AE101" s="28">
        <v>341327</v>
      </c>
      <c r="AF101" s="28">
        <v>0</v>
      </c>
      <c r="AG101" s="28">
        <v>0</v>
      </c>
      <c r="AH101" s="28">
        <v>0</v>
      </c>
      <c r="AI101" s="28">
        <v>0</v>
      </c>
      <c r="AJ101" s="28">
        <v>0</v>
      </c>
      <c r="AK101" s="28">
        <v>0</v>
      </c>
      <c r="AL101" t="b">
        <v>1</v>
      </c>
      <c r="AM101" t="s">
        <v>8281</v>
      </c>
      <c r="AN101" t="s">
        <v>8282</v>
      </c>
    </row>
    <row r="102" spans="1:40" hidden="1" x14ac:dyDescent="0.25">
      <c r="A102" s="14" t="s">
        <v>446</v>
      </c>
      <c r="B102" s="14" t="s">
        <v>433</v>
      </c>
      <c r="C102" s="15" t="s">
        <v>2056</v>
      </c>
      <c r="D102" s="15" t="s">
        <v>434</v>
      </c>
      <c r="E102" s="15" t="s">
        <v>435</v>
      </c>
      <c r="F102" s="15" t="s">
        <v>436</v>
      </c>
      <c r="G102" s="15" t="s">
        <v>437</v>
      </c>
      <c r="H102" s="17" t="s">
        <v>117</v>
      </c>
      <c r="I102" s="18" t="s">
        <v>118</v>
      </c>
      <c r="J102" s="17">
        <v>2</v>
      </c>
      <c r="K102" s="15" t="s">
        <v>200</v>
      </c>
      <c r="L102" s="17">
        <v>1</v>
      </c>
      <c r="M102" s="15" t="s">
        <v>201</v>
      </c>
      <c r="N102" s="17">
        <v>7</v>
      </c>
      <c r="O102" s="15" t="s">
        <v>278</v>
      </c>
      <c r="P102" s="17">
        <v>1</v>
      </c>
      <c r="Q102" s="15" t="s">
        <v>106</v>
      </c>
      <c r="R102" s="17" t="s">
        <v>177</v>
      </c>
      <c r="S102" s="15" t="s">
        <v>187</v>
      </c>
      <c r="T102" s="17" t="s">
        <v>109</v>
      </c>
      <c r="U102" s="15" t="s">
        <v>319</v>
      </c>
      <c r="V102" s="17" t="s">
        <v>119</v>
      </c>
      <c r="W102" s="15" t="s">
        <v>120</v>
      </c>
      <c r="X102" s="17" t="s">
        <v>113</v>
      </c>
      <c r="Y102" s="15" t="s">
        <v>114</v>
      </c>
      <c r="Z102" s="17">
        <v>11.3</v>
      </c>
      <c r="AA102" s="15" t="s">
        <v>115</v>
      </c>
      <c r="AB102" s="28">
        <v>4509012</v>
      </c>
      <c r="AC102" s="28">
        <v>0</v>
      </c>
      <c r="AD102" s="28">
        <v>0</v>
      </c>
      <c r="AE102" s="28">
        <v>0</v>
      </c>
      <c r="AF102" s="28">
        <v>0</v>
      </c>
      <c r="AG102" s="28">
        <v>0</v>
      </c>
      <c r="AH102" s="28">
        <v>0</v>
      </c>
      <c r="AI102" s="28">
        <v>4509012</v>
      </c>
      <c r="AJ102" s="28">
        <v>0</v>
      </c>
      <c r="AK102" s="28">
        <v>0</v>
      </c>
      <c r="AL102" t="b">
        <v>1</v>
      </c>
      <c r="AM102" t="s">
        <v>8283</v>
      </c>
      <c r="AN102" t="s">
        <v>8284</v>
      </c>
    </row>
    <row r="103" spans="1:40" hidden="1" x14ac:dyDescent="0.25">
      <c r="A103" s="14" t="s">
        <v>447</v>
      </c>
      <c r="B103" s="14" t="s">
        <v>433</v>
      </c>
      <c r="C103" s="15" t="s">
        <v>2056</v>
      </c>
      <c r="D103" s="15" t="s">
        <v>434</v>
      </c>
      <c r="E103" s="15" t="s">
        <v>435</v>
      </c>
      <c r="F103" s="15" t="s">
        <v>436</v>
      </c>
      <c r="G103" s="15" t="s">
        <v>437</v>
      </c>
      <c r="H103" s="17" t="s">
        <v>122</v>
      </c>
      <c r="I103" s="18" t="s">
        <v>123</v>
      </c>
      <c r="J103" s="17">
        <v>5</v>
      </c>
      <c r="K103" s="15" t="s">
        <v>124</v>
      </c>
      <c r="L103" s="17">
        <v>3</v>
      </c>
      <c r="M103" s="15" t="s">
        <v>125</v>
      </c>
      <c r="N103" s="17" t="s">
        <v>107</v>
      </c>
      <c r="O103" s="15" t="s">
        <v>126</v>
      </c>
      <c r="P103" s="17">
        <v>1</v>
      </c>
      <c r="Q103" s="15" t="s">
        <v>106</v>
      </c>
      <c r="R103" s="17" t="s">
        <v>127</v>
      </c>
      <c r="S103" s="15" t="s">
        <v>128</v>
      </c>
      <c r="T103" s="17" t="s">
        <v>129</v>
      </c>
      <c r="U103" s="15" t="s">
        <v>130</v>
      </c>
      <c r="V103" s="17" t="s">
        <v>131</v>
      </c>
      <c r="W103" s="15" t="s">
        <v>132</v>
      </c>
      <c r="X103" s="17" t="s">
        <v>113</v>
      </c>
      <c r="Y103" s="15" t="s">
        <v>114</v>
      </c>
      <c r="Z103" s="17">
        <v>11.5</v>
      </c>
      <c r="AA103" s="15" t="s">
        <v>133</v>
      </c>
      <c r="AB103" s="28">
        <v>101885360</v>
      </c>
      <c r="AC103" s="28">
        <v>63913422</v>
      </c>
      <c r="AD103" s="28">
        <v>2414265</v>
      </c>
      <c r="AE103" s="28">
        <v>35557673</v>
      </c>
      <c r="AF103" s="28">
        <v>0</v>
      </c>
      <c r="AG103" s="28">
        <v>0</v>
      </c>
      <c r="AH103" s="28">
        <v>0</v>
      </c>
      <c r="AI103" s="28">
        <v>0</v>
      </c>
      <c r="AJ103" s="28">
        <v>0</v>
      </c>
      <c r="AK103" s="28">
        <v>0</v>
      </c>
      <c r="AL103" t="b">
        <v>1</v>
      </c>
      <c r="AM103" t="s">
        <v>8418</v>
      </c>
      <c r="AN103" t="s">
        <v>8407</v>
      </c>
    </row>
    <row r="104" spans="1:40" hidden="1" x14ac:dyDescent="0.25">
      <c r="A104" s="14" t="s">
        <v>448</v>
      </c>
      <c r="B104" s="14" t="s">
        <v>433</v>
      </c>
      <c r="C104" s="15" t="s">
        <v>2056</v>
      </c>
      <c r="D104" s="15" t="s">
        <v>434</v>
      </c>
      <c r="E104" s="15" t="s">
        <v>435</v>
      </c>
      <c r="F104" s="15" t="s">
        <v>436</v>
      </c>
      <c r="G104" s="15" t="s">
        <v>437</v>
      </c>
      <c r="H104" s="17" t="s">
        <v>322</v>
      </c>
      <c r="I104" s="18" t="s">
        <v>323</v>
      </c>
      <c r="J104" s="17">
        <v>2</v>
      </c>
      <c r="K104" s="15" t="s">
        <v>200</v>
      </c>
      <c r="L104" s="17">
        <v>2</v>
      </c>
      <c r="M104" s="15" t="s">
        <v>259</v>
      </c>
      <c r="N104" s="17">
        <v>2</v>
      </c>
      <c r="O104" s="15" t="s">
        <v>260</v>
      </c>
      <c r="P104" s="17">
        <v>2</v>
      </c>
      <c r="Q104" s="15" t="s">
        <v>251</v>
      </c>
      <c r="R104" s="17" t="s">
        <v>129</v>
      </c>
      <c r="S104" s="15" t="s">
        <v>252</v>
      </c>
      <c r="T104" s="17" t="s">
        <v>129</v>
      </c>
      <c r="U104" s="15" t="s">
        <v>324</v>
      </c>
      <c r="V104" s="17" t="s">
        <v>325</v>
      </c>
      <c r="W104" s="15" t="s">
        <v>323</v>
      </c>
      <c r="X104" s="17" t="s">
        <v>155</v>
      </c>
      <c r="Y104" s="15" t="s">
        <v>156</v>
      </c>
      <c r="Z104" s="17">
        <v>16.7</v>
      </c>
      <c r="AA104" s="15" t="s">
        <v>326</v>
      </c>
      <c r="AB104" s="28">
        <v>152666783</v>
      </c>
      <c r="AC104" s="28">
        <v>0</v>
      </c>
      <c r="AD104" s="28">
        <v>0</v>
      </c>
      <c r="AE104" s="28">
        <v>1855372</v>
      </c>
      <c r="AF104" s="28">
        <v>131066576</v>
      </c>
      <c r="AG104" s="28">
        <v>0</v>
      </c>
      <c r="AH104" s="28">
        <v>19744835</v>
      </c>
      <c r="AI104" s="28">
        <v>0</v>
      </c>
      <c r="AJ104" s="28">
        <v>0</v>
      </c>
      <c r="AK104" s="28">
        <v>0</v>
      </c>
      <c r="AL104" t="b">
        <v>1</v>
      </c>
      <c r="AM104" t="s">
        <v>8419</v>
      </c>
      <c r="AN104" t="s">
        <v>8411</v>
      </c>
    </row>
    <row r="105" spans="1:40" hidden="1" x14ac:dyDescent="0.25">
      <c r="A105" s="14" t="s">
        <v>449</v>
      </c>
      <c r="B105" s="14" t="s">
        <v>433</v>
      </c>
      <c r="C105" s="15" t="s">
        <v>2056</v>
      </c>
      <c r="D105" s="15" t="s">
        <v>434</v>
      </c>
      <c r="E105" s="15" t="s">
        <v>435</v>
      </c>
      <c r="F105" s="15" t="s">
        <v>436</v>
      </c>
      <c r="G105" s="15" t="s">
        <v>437</v>
      </c>
      <c r="H105" s="17" t="s">
        <v>450</v>
      </c>
      <c r="I105" s="18" t="s">
        <v>451</v>
      </c>
      <c r="J105" s="17">
        <v>2</v>
      </c>
      <c r="K105" s="15" t="s">
        <v>200</v>
      </c>
      <c r="L105" s="17">
        <v>1</v>
      </c>
      <c r="M105" s="15" t="s">
        <v>201</v>
      </c>
      <c r="N105" s="17">
        <v>3</v>
      </c>
      <c r="O105" s="15" t="s">
        <v>306</v>
      </c>
      <c r="P105" s="17">
        <v>2</v>
      </c>
      <c r="Q105" s="15" t="s">
        <v>251</v>
      </c>
      <c r="R105" s="17" t="s">
        <v>261</v>
      </c>
      <c r="S105" s="15" t="s">
        <v>299</v>
      </c>
      <c r="T105" s="17" t="s">
        <v>177</v>
      </c>
      <c r="U105" s="15" t="s">
        <v>330</v>
      </c>
      <c r="V105" s="17" t="s">
        <v>452</v>
      </c>
      <c r="W105" s="15" t="s">
        <v>453</v>
      </c>
      <c r="X105" s="17" t="s">
        <v>341</v>
      </c>
      <c r="Y105" s="15" t="s">
        <v>342</v>
      </c>
      <c r="Z105" s="17">
        <v>10.199999999999999</v>
      </c>
      <c r="AA105" s="15" t="s">
        <v>343</v>
      </c>
      <c r="AB105" s="28">
        <v>7056925</v>
      </c>
      <c r="AC105" s="28">
        <v>4516718</v>
      </c>
      <c r="AD105" s="28">
        <v>0</v>
      </c>
      <c r="AE105" s="28">
        <v>140207</v>
      </c>
      <c r="AF105" s="28">
        <v>2400000</v>
      </c>
      <c r="AG105" s="28">
        <v>0</v>
      </c>
      <c r="AH105" s="28">
        <v>0</v>
      </c>
      <c r="AI105" s="28">
        <v>0</v>
      </c>
      <c r="AJ105" s="28">
        <v>0</v>
      </c>
      <c r="AK105" s="28">
        <v>0</v>
      </c>
      <c r="AL105" t="b">
        <v>1</v>
      </c>
      <c r="AM105" t="s">
        <v>8420</v>
      </c>
      <c r="AN105" t="s">
        <v>8421</v>
      </c>
    </row>
    <row r="106" spans="1:40" hidden="1" x14ac:dyDescent="0.25">
      <c r="A106" s="14" t="s">
        <v>454</v>
      </c>
      <c r="B106" s="14" t="s">
        <v>433</v>
      </c>
      <c r="C106" s="15" t="s">
        <v>2056</v>
      </c>
      <c r="D106" s="15" t="s">
        <v>434</v>
      </c>
      <c r="E106" s="15" t="s">
        <v>435</v>
      </c>
      <c r="F106" s="15" t="s">
        <v>436</v>
      </c>
      <c r="G106" s="15" t="s">
        <v>437</v>
      </c>
      <c r="H106" s="17" t="s">
        <v>336</v>
      </c>
      <c r="I106" s="18" t="s">
        <v>337</v>
      </c>
      <c r="J106" s="17">
        <v>2</v>
      </c>
      <c r="K106" s="15" t="s">
        <v>200</v>
      </c>
      <c r="L106" s="17">
        <v>1</v>
      </c>
      <c r="M106" s="15" t="s">
        <v>201</v>
      </c>
      <c r="N106" s="17">
        <v>3</v>
      </c>
      <c r="O106" s="15" t="s">
        <v>306</v>
      </c>
      <c r="P106" s="17">
        <v>2</v>
      </c>
      <c r="Q106" s="15" t="s">
        <v>251</v>
      </c>
      <c r="R106" s="17" t="s">
        <v>127</v>
      </c>
      <c r="S106" s="15" t="s">
        <v>338</v>
      </c>
      <c r="T106" s="17" t="s">
        <v>109</v>
      </c>
      <c r="U106" s="15" t="s">
        <v>338</v>
      </c>
      <c r="V106" s="17" t="s">
        <v>339</v>
      </c>
      <c r="W106" s="15" t="s">
        <v>340</v>
      </c>
      <c r="X106" s="17" t="s">
        <v>341</v>
      </c>
      <c r="Y106" s="15" t="s">
        <v>342</v>
      </c>
      <c r="Z106" s="17">
        <v>10.199999999999999</v>
      </c>
      <c r="AA106" s="15" t="s">
        <v>343</v>
      </c>
      <c r="AB106" s="28">
        <v>20000</v>
      </c>
      <c r="AC106" s="28">
        <v>0</v>
      </c>
      <c r="AD106" s="28">
        <v>20000</v>
      </c>
      <c r="AE106" s="28">
        <v>0</v>
      </c>
      <c r="AF106" s="28">
        <v>0</v>
      </c>
      <c r="AG106" s="28">
        <v>0</v>
      </c>
      <c r="AH106" s="28">
        <v>0</v>
      </c>
      <c r="AI106" s="28">
        <v>0</v>
      </c>
      <c r="AJ106" s="28">
        <v>0</v>
      </c>
      <c r="AK106" s="28">
        <v>0</v>
      </c>
      <c r="AL106" t="b">
        <v>1</v>
      </c>
      <c r="AM106" t="s">
        <v>8422</v>
      </c>
      <c r="AN106" t="s">
        <v>8423</v>
      </c>
    </row>
    <row r="107" spans="1:40" hidden="1" x14ac:dyDescent="0.25">
      <c r="A107" s="19" t="s">
        <v>455</v>
      </c>
      <c r="B107" s="19" t="s">
        <v>456</v>
      </c>
      <c r="C107" t="s">
        <v>2057</v>
      </c>
      <c r="D107" t="s">
        <v>457</v>
      </c>
      <c r="E107" t="s">
        <v>458</v>
      </c>
      <c r="F107" t="s">
        <v>459</v>
      </c>
      <c r="G107" t="s">
        <v>460</v>
      </c>
      <c r="H107" s="20" t="s">
        <v>247</v>
      </c>
      <c r="I107" s="21" t="s">
        <v>248</v>
      </c>
      <c r="J107" s="19">
        <v>6</v>
      </c>
      <c r="K107" t="s">
        <v>103</v>
      </c>
      <c r="L107" s="19">
        <v>5</v>
      </c>
      <c r="M107" t="s">
        <v>249</v>
      </c>
      <c r="N107" s="19">
        <v>1</v>
      </c>
      <c r="O107" t="s">
        <v>250</v>
      </c>
      <c r="P107" s="19">
        <v>2</v>
      </c>
      <c r="Q107" t="s">
        <v>251</v>
      </c>
      <c r="R107" s="19" t="s">
        <v>129</v>
      </c>
      <c r="S107" t="s">
        <v>252</v>
      </c>
      <c r="T107" s="19" t="s">
        <v>109</v>
      </c>
      <c r="U107" t="s">
        <v>253</v>
      </c>
      <c r="V107" s="19" t="s">
        <v>254</v>
      </c>
      <c r="W107" t="s">
        <v>255</v>
      </c>
      <c r="X107" s="19" t="s">
        <v>155</v>
      </c>
      <c r="Y107" t="s">
        <v>156</v>
      </c>
      <c r="Z107" s="19">
        <v>16.100000000000001</v>
      </c>
      <c r="AA107" t="s">
        <v>157</v>
      </c>
      <c r="AB107" s="28">
        <v>446127043</v>
      </c>
      <c r="AC107" s="28">
        <v>0</v>
      </c>
      <c r="AD107" s="28">
        <v>3000000</v>
      </c>
      <c r="AE107" s="28">
        <v>443127043</v>
      </c>
      <c r="AF107" s="28">
        <v>0</v>
      </c>
      <c r="AG107" s="28">
        <v>0</v>
      </c>
      <c r="AH107" s="28">
        <v>0</v>
      </c>
      <c r="AI107" s="28">
        <v>0</v>
      </c>
      <c r="AJ107" s="28">
        <v>0</v>
      </c>
      <c r="AK107" s="28">
        <v>0</v>
      </c>
      <c r="AL107" t="b">
        <v>1</v>
      </c>
      <c r="AM107" t="s">
        <v>8424</v>
      </c>
      <c r="AN107" t="s">
        <v>8425</v>
      </c>
    </row>
    <row r="108" spans="1:40" hidden="1" x14ac:dyDescent="0.25">
      <c r="A108" s="19" t="s">
        <v>461</v>
      </c>
      <c r="B108" s="19" t="s">
        <v>456</v>
      </c>
      <c r="C108" t="s">
        <v>2057</v>
      </c>
      <c r="D108" t="s">
        <v>457</v>
      </c>
      <c r="E108" t="s">
        <v>458</v>
      </c>
      <c r="F108" t="s">
        <v>459</v>
      </c>
      <c r="G108" t="s">
        <v>460</v>
      </c>
      <c r="H108" s="20" t="s">
        <v>257</v>
      </c>
      <c r="I108" s="21" t="s">
        <v>258</v>
      </c>
      <c r="J108" s="6">
        <v>2</v>
      </c>
      <c r="K108" t="s">
        <v>200</v>
      </c>
      <c r="L108" s="6">
        <v>2</v>
      </c>
      <c r="M108" t="s">
        <v>259</v>
      </c>
      <c r="N108" s="6" t="s">
        <v>129</v>
      </c>
      <c r="O108" t="s">
        <v>260</v>
      </c>
      <c r="P108" s="6">
        <v>2</v>
      </c>
      <c r="Q108" t="s">
        <v>251</v>
      </c>
      <c r="R108" s="6" t="s">
        <v>129</v>
      </c>
      <c r="S108" t="s">
        <v>252</v>
      </c>
      <c r="T108" s="6" t="s">
        <v>261</v>
      </c>
      <c r="U108" t="s">
        <v>262</v>
      </c>
      <c r="V108" s="6" t="s">
        <v>263</v>
      </c>
      <c r="W108" t="s">
        <v>264</v>
      </c>
      <c r="X108" s="6" t="s">
        <v>113</v>
      </c>
      <c r="Y108" t="s">
        <v>114</v>
      </c>
      <c r="Z108" s="6">
        <v>11.6</v>
      </c>
      <c r="AA108" t="s">
        <v>265</v>
      </c>
      <c r="AB108" s="28">
        <v>1221038743</v>
      </c>
      <c r="AC108" s="28">
        <v>835239510</v>
      </c>
      <c r="AD108" s="28">
        <v>106535016</v>
      </c>
      <c r="AE108" s="28">
        <v>264264217</v>
      </c>
      <c r="AF108" s="28">
        <v>0</v>
      </c>
      <c r="AG108" s="28">
        <v>15000000</v>
      </c>
      <c r="AH108" s="28">
        <v>0</v>
      </c>
      <c r="AI108" s="28">
        <v>0</v>
      </c>
      <c r="AJ108" s="28">
        <v>0</v>
      </c>
      <c r="AK108" s="28">
        <v>0</v>
      </c>
      <c r="AL108" t="b">
        <v>1</v>
      </c>
      <c r="AM108" t="s">
        <v>8426</v>
      </c>
      <c r="AN108" t="s">
        <v>8427</v>
      </c>
    </row>
    <row r="109" spans="1:40" hidden="1" x14ac:dyDescent="0.25">
      <c r="A109" s="19" t="s">
        <v>462</v>
      </c>
      <c r="B109" s="19" t="s">
        <v>456</v>
      </c>
      <c r="C109" t="s">
        <v>2057</v>
      </c>
      <c r="D109" t="s">
        <v>457</v>
      </c>
      <c r="E109" t="s">
        <v>458</v>
      </c>
      <c r="F109" t="s">
        <v>459</v>
      </c>
      <c r="G109" t="s">
        <v>460</v>
      </c>
      <c r="H109" s="20" t="s">
        <v>267</v>
      </c>
      <c r="I109" s="21" t="s">
        <v>268</v>
      </c>
      <c r="J109" s="6">
        <v>2</v>
      </c>
      <c r="K109" t="s">
        <v>200</v>
      </c>
      <c r="L109" s="6">
        <v>1</v>
      </c>
      <c r="M109" t="s">
        <v>201</v>
      </c>
      <c r="N109" s="6">
        <v>5</v>
      </c>
      <c r="O109" t="s">
        <v>269</v>
      </c>
      <c r="P109" s="6">
        <v>2</v>
      </c>
      <c r="Q109" t="s">
        <v>251</v>
      </c>
      <c r="R109" s="6" t="s">
        <v>179</v>
      </c>
      <c r="S109" t="s">
        <v>270</v>
      </c>
      <c r="T109" s="6" t="s">
        <v>129</v>
      </c>
      <c r="U109" t="s">
        <v>271</v>
      </c>
      <c r="V109" s="6" t="s">
        <v>272</v>
      </c>
      <c r="W109" t="s">
        <v>273</v>
      </c>
      <c r="X109" s="6" t="s">
        <v>113</v>
      </c>
      <c r="Y109" t="s">
        <v>114</v>
      </c>
      <c r="Z109" s="6">
        <v>11.4</v>
      </c>
      <c r="AA109" t="s">
        <v>274</v>
      </c>
      <c r="AB109" s="28">
        <v>231246793</v>
      </c>
      <c r="AC109" s="28">
        <v>150050485</v>
      </c>
      <c r="AD109" s="28">
        <v>17959252</v>
      </c>
      <c r="AE109" s="28">
        <v>59237056</v>
      </c>
      <c r="AF109" s="28">
        <v>0</v>
      </c>
      <c r="AG109" s="28">
        <v>4000000</v>
      </c>
      <c r="AH109" s="28">
        <v>0</v>
      </c>
      <c r="AI109" s="28">
        <v>0</v>
      </c>
      <c r="AJ109" s="28">
        <v>0</v>
      </c>
      <c r="AK109" s="28">
        <v>0</v>
      </c>
      <c r="AL109" t="b">
        <v>1</v>
      </c>
      <c r="AM109" t="s">
        <v>8428</v>
      </c>
      <c r="AN109" t="s">
        <v>8429</v>
      </c>
    </row>
    <row r="110" spans="1:40" hidden="1" x14ac:dyDescent="0.25">
      <c r="A110" s="19" t="s">
        <v>463</v>
      </c>
      <c r="B110" s="19" t="s">
        <v>456</v>
      </c>
      <c r="C110" t="s">
        <v>2057</v>
      </c>
      <c r="D110" t="s">
        <v>457</v>
      </c>
      <c r="E110" t="s">
        <v>458</v>
      </c>
      <c r="F110" t="s">
        <v>459</v>
      </c>
      <c r="G110" t="s">
        <v>460</v>
      </c>
      <c r="H110" s="20" t="s">
        <v>276</v>
      </c>
      <c r="I110" s="21" t="s">
        <v>277</v>
      </c>
      <c r="J110" s="6">
        <v>2</v>
      </c>
      <c r="K110" t="s">
        <v>200</v>
      </c>
      <c r="L110" s="6">
        <v>1</v>
      </c>
      <c r="M110" t="s">
        <v>201</v>
      </c>
      <c r="N110" s="6">
        <v>7</v>
      </c>
      <c r="O110" t="s">
        <v>278</v>
      </c>
      <c r="P110" s="6">
        <v>2</v>
      </c>
      <c r="Q110" t="s">
        <v>251</v>
      </c>
      <c r="R110" s="6" t="s">
        <v>107</v>
      </c>
      <c r="S110" t="s">
        <v>279</v>
      </c>
      <c r="T110" s="6" t="s">
        <v>129</v>
      </c>
      <c r="U110" t="s">
        <v>280</v>
      </c>
      <c r="V110" s="6" t="s">
        <v>281</v>
      </c>
      <c r="W110" t="s">
        <v>282</v>
      </c>
      <c r="X110" s="6" t="s">
        <v>113</v>
      </c>
      <c r="Y110" t="s">
        <v>114</v>
      </c>
      <c r="Z110" s="6">
        <v>11.1</v>
      </c>
      <c r="AA110" t="s">
        <v>240</v>
      </c>
      <c r="AB110" s="28">
        <v>102910924</v>
      </c>
      <c r="AC110" s="28">
        <v>88494915</v>
      </c>
      <c r="AD110" s="28">
        <v>3300000</v>
      </c>
      <c r="AE110" s="28">
        <v>9616009</v>
      </c>
      <c r="AF110" s="28">
        <v>0</v>
      </c>
      <c r="AG110" s="28">
        <v>1500000</v>
      </c>
      <c r="AH110" s="28">
        <v>0</v>
      </c>
      <c r="AI110" s="28">
        <v>0</v>
      </c>
      <c r="AJ110" s="28">
        <v>0</v>
      </c>
      <c r="AK110" s="28">
        <v>0</v>
      </c>
      <c r="AL110" t="b">
        <v>1</v>
      </c>
      <c r="AM110" t="s">
        <v>8430</v>
      </c>
      <c r="AN110" t="s">
        <v>8431</v>
      </c>
    </row>
    <row r="111" spans="1:40" hidden="1" x14ac:dyDescent="0.25">
      <c r="A111" s="19" t="s">
        <v>464</v>
      </c>
      <c r="B111" s="19" t="s">
        <v>456</v>
      </c>
      <c r="C111" t="s">
        <v>2057</v>
      </c>
      <c r="D111" t="s">
        <v>457</v>
      </c>
      <c r="E111" t="s">
        <v>458</v>
      </c>
      <c r="F111" t="s">
        <v>459</v>
      </c>
      <c r="G111" t="s">
        <v>460</v>
      </c>
      <c r="H111" s="20" t="s">
        <v>284</v>
      </c>
      <c r="I111" s="21" t="s">
        <v>285</v>
      </c>
      <c r="J111" s="6">
        <v>2</v>
      </c>
      <c r="K111" t="s">
        <v>200</v>
      </c>
      <c r="L111" s="6">
        <v>3</v>
      </c>
      <c r="M111" t="s">
        <v>286</v>
      </c>
      <c r="N111" s="6" t="s">
        <v>179</v>
      </c>
      <c r="O111" t="s">
        <v>287</v>
      </c>
      <c r="P111" s="6">
        <v>2</v>
      </c>
      <c r="Q111" t="s">
        <v>251</v>
      </c>
      <c r="R111" s="6" t="s">
        <v>109</v>
      </c>
      <c r="S111" t="s">
        <v>288</v>
      </c>
      <c r="T111" s="6" t="s">
        <v>261</v>
      </c>
      <c r="U111" t="s">
        <v>289</v>
      </c>
      <c r="V111" s="6" t="s">
        <v>290</v>
      </c>
      <c r="W111" t="s">
        <v>291</v>
      </c>
      <c r="X111" s="6" t="s">
        <v>292</v>
      </c>
      <c r="Y111" t="s">
        <v>293</v>
      </c>
      <c r="Z111" s="6" t="s">
        <v>294</v>
      </c>
      <c r="AA111" t="s">
        <v>295</v>
      </c>
      <c r="AB111" s="28">
        <v>73243077</v>
      </c>
      <c r="AC111" s="28">
        <v>60709232</v>
      </c>
      <c r="AD111" s="28">
        <v>3600000</v>
      </c>
      <c r="AE111" s="28">
        <v>6433845</v>
      </c>
      <c r="AF111" s="28">
        <v>0</v>
      </c>
      <c r="AG111" s="28">
        <v>2500000</v>
      </c>
      <c r="AH111" s="28">
        <v>0</v>
      </c>
      <c r="AI111" s="28">
        <v>0</v>
      </c>
      <c r="AJ111" s="28">
        <v>0</v>
      </c>
      <c r="AK111" s="28">
        <v>0</v>
      </c>
      <c r="AL111" t="b">
        <v>1</v>
      </c>
      <c r="AM111" t="s">
        <v>8432</v>
      </c>
      <c r="AN111" t="s">
        <v>8377</v>
      </c>
    </row>
    <row r="112" spans="1:40" hidden="1" x14ac:dyDescent="0.25">
      <c r="A112" s="19" t="s">
        <v>465</v>
      </c>
      <c r="B112" s="19" t="s">
        <v>456</v>
      </c>
      <c r="C112" t="s">
        <v>2057</v>
      </c>
      <c r="D112" t="s">
        <v>457</v>
      </c>
      <c r="E112" t="s">
        <v>458</v>
      </c>
      <c r="F112" t="s">
        <v>459</v>
      </c>
      <c r="G112" t="s">
        <v>460</v>
      </c>
      <c r="H112" s="20" t="s">
        <v>297</v>
      </c>
      <c r="I112" s="21" t="s">
        <v>298</v>
      </c>
      <c r="J112" s="6">
        <v>2</v>
      </c>
      <c r="K112" t="s">
        <v>200</v>
      </c>
      <c r="L112" s="6">
        <v>1</v>
      </c>
      <c r="M112" t="s">
        <v>201</v>
      </c>
      <c r="N112" s="6">
        <v>7</v>
      </c>
      <c r="O112" t="s">
        <v>278</v>
      </c>
      <c r="P112" s="6">
        <v>2</v>
      </c>
      <c r="Q112" t="s">
        <v>251</v>
      </c>
      <c r="R112" s="6" t="s">
        <v>261</v>
      </c>
      <c r="S112" t="s">
        <v>299</v>
      </c>
      <c r="T112" s="6" t="s">
        <v>107</v>
      </c>
      <c r="U112" t="s">
        <v>300</v>
      </c>
      <c r="V112" s="6" t="s">
        <v>301</v>
      </c>
      <c r="W112" t="s">
        <v>302</v>
      </c>
      <c r="X112" s="6" t="s">
        <v>113</v>
      </c>
      <c r="Y112" t="s">
        <v>114</v>
      </c>
      <c r="Z112" s="6">
        <v>11.1</v>
      </c>
      <c r="AA112" t="s">
        <v>240</v>
      </c>
      <c r="AB112" s="28">
        <v>63350015</v>
      </c>
      <c r="AC112" s="28">
        <v>49632981</v>
      </c>
      <c r="AD112" s="28">
        <v>7000000</v>
      </c>
      <c r="AE112" s="28">
        <v>6717034</v>
      </c>
      <c r="AF112" s="28">
        <v>0</v>
      </c>
      <c r="AG112" s="28">
        <v>0</v>
      </c>
      <c r="AH112" s="28">
        <v>0</v>
      </c>
      <c r="AI112" s="28">
        <v>0</v>
      </c>
      <c r="AJ112" s="28">
        <v>0</v>
      </c>
      <c r="AK112" s="28">
        <v>0</v>
      </c>
      <c r="AL112" t="b">
        <v>1</v>
      </c>
      <c r="AM112" t="s">
        <v>8433</v>
      </c>
      <c r="AN112" t="s">
        <v>8434</v>
      </c>
    </row>
    <row r="113" spans="1:40" hidden="1" x14ac:dyDescent="0.25">
      <c r="A113" s="19" t="s">
        <v>466</v>
      </c>
      <c r="B113" s="19" t="s">
        <v>456</v>
      </c>
      <c r="C113" t="s">
        <v>2057</v>
      </c>
      <c r="D113" t="s">
        <v>457</v>
      </c>
      <c r="E113" t="s">
        <v>458</v>
      </c>
      <c r="F113" t="s">
        <v>459</v>
      </c>
      <c r="G113" t="s">
        <v>460</v>
      </c>
      <c r="H113" s="20" t="s">
        <v>304</v>
      </c>
      <c r="I113" s="21" t="s">
        <v>305</v>
      </c>
      <c r="J113" s="6">
        <v>2</v>
      </c>
      <c r="K113" t="s">
        <v>200</v>
      </c>
      <c r="L113" s="6">
        <v>1</v>
      </c>
      <c r="M113" t="s">
        <v>201</v>
      </c>
      <c r="N113" s="6" t="s">
        <v>107</v>
      </c>
      <c r="O113" t="s">
        <v>306</v>
      </c>
      <c r="P113" s="6">
        <v>3</v>
      </c>
      <c r="Q113" t="s">
        <v>176</v>
      </c>
      <c r="R113" s="6" t="s">
        <v>109</v>
      </c>
      <c r="S113" t="s">
        <v>203</v>
      </c>
      <c r="T113" s="6" t="s">
        <v>109</v>
      </c>
      <c r="U113" t="s">
        <v>204</v>
      </c>
      <c r="V113" s="6" t="s">
        <v>307</v>
      </c>
      <c r="W113" t="s">
        <v>308</v>
      </c>
      <c r="X113" s="6" t="s">
        <v>177</v>
      </c>
      <c r="Y113" t="s">
        <v>309</v>
      </c>
      <c r="Z113" s="6">
        <v>8.3000000000000007</v>
      </c>
      <c r="AA113" t="s">
        <v>310</v>
      </c>
      <c r="AB113" s="28">
        <v>6609088</v>
      </c>
      <c r="AC113" s="28">
        <v>5409088</v>
      </c>
      <c r="AD113" s="28">
        <v>0</v>
      </c>
      <c r="AE113" s="28">
        <v>1200000</v>
      </c>
      <c r="AF113" s="28">
        <v>0</v>
      </c>
      <c r="AG113" s="28">
        <v>0</v>
      </c>
      <c r="AH113" s="28">
        <v>0</v>
      </c>
      <c r="AI113" s="28">
        <v>0</v>
      </c>
      <c r="AJ113" s="28">
        <v>0</v>
      </c>
      <c r="AK113" s="28">
        <v>0</v>
      </c>
      <c r="AL113" t="b">
        <v>1</v>
      </c>
      <c r="AM113" t="s">
        <v>8435</v>
      </c>
      <c r="AN113" t="s">
        <v>8436</v>
      </c>
    </row>
    <row r="114" spans="1:40" hidden="1" x14ac:dyDescent="0.25">
      <c r="A114" s="19" t="s">
        <v>467</v>
      </c>
      <c r="B114" s="19" t="s">
        <v>456</v>
      </c>
      <c r="C114" t="s">
        <v>2057</v>
      </c>
      <c r="D114" t="s">
        <v>457</v>
      </c>
      <c r="E114" t="s">
        <v>458</v>
      </c>
      <c r="F114" t="s">
        <v>459</v>
      </c>
      <c r="G114" t="s">
        <v>460</v>
      </c>
      <c r="H114" s="20" t="s">
        <v>312</v>
      </c>
      <c r="I114" s="21" t="s">
        <v>313</v>
      </c>
      <c r="J114" s="6">
        <v>6</v>
      </c>
      <c r="K114" t="s">
        <v>103</v>
      </c>
      <c r="L114" s="6">
        <v>2</v>
      </c>
      <c r="M114" t="s">
        <v>314</v>
      </c>
      <c r="N114" s="6">
        <v>4</v>
      </c>
      <c r="O114" t="s">
        <v>315</v>
      </c>
      <c r="P114" s="6">
        <v>2</v>
      </c>
      <c r="Q114" t="s">
        <v>251</v>
      </c>
      <c r="R114" s="6" t="s">
        <v>129</v>
      </c>
      <c r="S114" t="s">
        <v>252</v>
      </c>
      <c r="T114" s="6" t="s">
        <v>109</v>
      </c>
      <c r="U114" t="s">
        <v>253</v>
      </c>
      <c r="V114" s="6" t="s">
        <v>362</v>
      </c>
      <c r="W114" t="s">
        <v>316</v>
      </c>
      <c r="X114" s="6" t="s">
        <v>113</v>
      </c>
      <c r="Y114" t="s">
        <v>114</v>
      </c>
      <c r="Z114" s="6">
        <v>11.3</v>
      </c>
      <c r="AA114" t="s">
        <v>115</v>
      </c>
      <c r="AB114" s="28">
        <v>2692361122</v>
      </c>
      <c r="AC114" s="28">
        <v>1399181509</v>
      </c>
      <c r="AD114" s="28">
        <v>393926202</v>
      </c>
      <c r="AE114" s="28">
        <v>506253411</v>
      </c>
      <c r="AF114" s="28">
        <v>0</v>
      </c>
      <c r="AG114" s="28">
        <v>47000000</v>
      </c>
      <c r="AH114" s="28">
        <v>346000000</v>
      </c>
      <c r="AI114" s="28">
        <v>0</v>
      </c>
      <c r="AJ114" s="28">
        <v>0</v>
      </c>
      <c r="AK114" s="28">
        <v>0</v>
      </c>
      <c r="AL114" t="b">
        <v>1</v>
      </c>
      <c r="AM114" t="s">
        <v>8437</v>
      </c>
      <c r="AN114" t="s">
        <v>8438</v>
      </c>
    </row>
    <row r="115" spans="1:40" hidden="1" x14ac:dyDescent="0.25">
      <c r="A115" s="19" t="s">
        <v>468</v>
      </c>
      <c r="B115" s="19" t="s">
        <v>456</v>
      </c>
      <c r="C115" t="s">
        <v>2057</v>
      </c>
      <c r="D115" t="s">
        <v>457</v>
      </c>
      <c r="E115" t="s">
        <v>458</v>
      </c>
      <c r="F115" t="s">
        <v>459</v>
      </c>
      <c r="G115" t="s">
        <v>460</v>
      </c>
      <c r="H115" s="20" t="s">
        <v>101</v>
      </c>
      <c r="I115" s="21" t="s">
        <v>102</v>
      </c>
      <c r="J115" s="6">
        <v>2</v>
      </c>
      <c r="K115" t="s">
        <v>200</v>
      </c>
      <c r="L115" s="6">
        <v>2</v>
      </c>
      <c r="M115" t="s">
        <v>259</v>
      </c>
      <c r="N115" s="6">
        <v>2</v>
      </c>
      <c r="O115" t="s">
        <v>260</v>
      </c>
      <c r="P115" s="6">
        <v>2</v>
      </c>
      <c r="Q115" t="s">
        <v>251</v>
      </c>
      <c r="R115" s="6" t="s">
        <v>129</v>
      </c>
      <c r="S115" t="s">
        <v>252</v>
      </c>
      <c r="T115" s="6" t="s">
        <v>109</v>
      </c>
      <c r="U115" t="s">
        <v>253</v>
      </c>
      <c r="V115" s="6" t="s">
        <v>111</v>
      </c>
      <c r="W115" t="s">
        <v>112</v>
      </c>
      <c r="X115" s="6" t="s">
        <v>113</v>
      </c>
      <c r="Y115" t="s">
        <v>114</v>
      </c>
      <c r="Z115" s="6">
        <v>11.3</v>
      </c>
      <c r="AA115" t="s">
        <v>115</v>
      </c>
      <c r="AB115" s="28">
        <v>4323298</v>
      </c>
      <c r="AC115" s="28">
        <v>3873298</v>
      </c>
      <c r="AD115" s="28">
        <v>90000</v>
      </c>
      <c r="AE115" s="28">
        <v>360000</v>
      </c>
      <c r="AF115" s="28">
        <v>0</v>
      </c>
      <c r="AG115" s="28">
        <v>0</v>
      </c>
      <c r="AH115" s="28">
        <v>0</v>
      </c>
      <c r="AI115" s="28">
        <v>0</v>
      </c>
      <c r="AJ115" s="28">
        <v>0</v>
      </c>
      <c r="AK115" s="28">
        <v>0</v>
      </c>
      <c r="AL115" t="b">
        <v>1</v>
      </c>
      <c r="AM115" t="s">
        <v>8281</v>
      </c>
      <c r="AN115" t="s">
        <v>8282</v>
      </c>
    </row>
    <row r="116" spans="1:40" hidden="1" x14ac:dyDescent="0.25">
      <c r="A116" s="19" t="s">
        <v>469</v>
      </c>
      <c r="B116" s="19" t="s">
        <v>456</v>
      </c>
      <c r="C116" t="s">
        <v>2057</v>
      </c>
      <c r="D116" t="s">
        <v>457</v>
      </c>
      <c r="E116" t="s">
        <v>458</v>
      </c>
      <c r="F116" t="s">
        <v>459</v>
      </c>
      <c r="G116" t="s">
        <v>460</v>
      </c>
      <c r="H116" s="20" t="s">
        <v>117</v>
      </c>
      <c r="I116" s="21" t="s">
        <v>118</v>
      </c>
      <c r="J116" s="6">
        <v>2</v>
      </c>
      <c r="K116" t="s">
        <v>200</v>
      </c>
      <c r="L116" s="6">
        <v>1</v>
      </c>
      <c r="M116" t="s">
        <v>201</v>
      </c>
      <c r="N116" s="6">
        <v>7</v>
      </c>
      <c r="O116" t="s">
        <v>278</v>
      </c>
      <c r="P116" s="6">
        <v>1</v>
      </c>
      <c r="Q116" t="s">
        <v>106</v>
      </c>
      <c r="R116" s="6" t="s">
        <v>177</v>
      </c>
      <c r="S116" t="s">
        <v>187</v>
      </c>
      <c r="T116" s="6" t="s">
        <v>109</v>
      </c>
      <c r="U116" t="s">
        <v>319</v>
      </c>
      <c r="V116" s="6" t="s">
        <v>119</v>
      </c>
      <c r="W116" t="s">
        <v>120</v>
      </c>
      <c r="X116" s="6" t="s">
        <v>113</v>
      </c>
      <c r="Y116" t="s">
        <v>114</v>
      </c>
      <c r="Z116" s="6">
        <v>11.3</v>
      </c>
      <c r="AA116" t="s">
        <v>115</v>
      </c>
      <c r="AB116" s="28">
        <v>8100000</v>
      </c>
      <c r="AC116" s="28">
        <v>0</v>
      </c>
      <c r="AD116" s="28">
        <v>0</v>
      </c>
      <c r="AE116" s="28">
        <v>0</v>
      </c>
      <c r="AF116" s="28">
        <v>0</v>
      </c>
      <c r="AG116" s="28">
        <v>0</v>
      </c>
      <c r="AH116" s="28">
        <v>0</v>
      </c>
      <c r="AI116" s="28">
        <v>8100000</v>
      </c>
      <c r="AJ116" s="28">
        <v>0</v>
      </c>
      <c r="AK116" s="28">
        <v>0</v>
      </c>
      <c r="AL116" t="b">
        <v>1</v>
      </c>
      <c r="AM116" t="s">
        <v>8283</v>
      </c>
      <c r="AN116" t="s">
        <v>8439</v>
      </c>
    </row>
    <row r="117" spans="1:40" hidden="1" x14ac:dyDescent="0.25">
      <c r="A117" s="19" t="s">
        <v>470</v>
      </c>
      <c r="B117" s="19" t="s">
        <v>456</v>
      </c>
      <c r="C117" t="s">
        <v>2057</v>
      </c>
      <c r="D117" t="s">
        <v>457</v>
      </c>
      <c r="E117" t="s">
        <v>458</v>
      </c>
      <c r="F117" t="s">
        <v>459</v>
      </c>
      <c r="G117" t="s">
        <v>460</v>
      </c>
      <c r="H117" s="20" t="s">
        <v>122</v>
      </c>
      <c r="I117" s="21" t="s">
        <v>123</v>
      </c>
      <c r="J117" s="6">
        <v>5</v>
      </c>
      <c r="K117" t="s">
        <v>124</v>
      </c>
      <c r="L117" s="6">
        <v>3</v>
      </c>
      <c r="M117" t="s">
        <v>125</v>
      </c>
      <c r="N117" s="6" t="s">
        <v>107</v>
      </c>
      <c r="O117" t="s">
        <v>126</v>
      </c>
      <c r="P117" s="6">
        <v>1</v>
      </c>
      <c r="Q117" t="s">
        <v>106</v>
      </c>
      <c r="R117" s="6" t="s">
        <v>127</v>
      </c>
      <c r="S117" t="s">
        <v>128</v>
      </c>
      <c r="T117" s="6" t="s">
        <v>129</v>
      </c>
      <c r="U117" t="s">
        <v>130</v>
      </c>
      <c r="V117" s="6" t="s">
        <v>131</v>
      </c>
      <c r="W117" t="s">
        <v>132</v>
      </c>
      <c r="X117" s="6" t="s">
        <v>113</v>
      </c>
      <c r="Y117" t="s">
        <v>114</v>
      </c>
      <c r="Z117" s="6">
        <v>11.5</v>
      </c>
      <c r="AA117" t="s">
        <v>133</v>
      </c>
      <c r="AB117" s="28">
        <v>71711143</v>
      </c>
      <c r="AC117" s="28">
        <v>60777297</v>
      </c>
      <c r="AD117" s="28">
        <v>0</v>
      </c>
      <c r="AE117" s="28">
        <v>10433846</v>
      </c>
      <c r="AF117" s="28">
        <v>0</v>
      </c>
      <c r="AG117" s="28">
        <v>500000</v>
      </c>
      <c r="AH117" s="28">
        <v>0</v>
      </c>
      <c r="AI117" s="28">
        <v>0</v>
      </c>
      <c r="AJ117" s="28">
        <v>0</v>
      </c>
      <c r="AK117" s="28">
        <v>0</v>
      </c>
      <c r="AL117" t="b">
        <v>1</v>
      </c>
      <c r="AM117" t="s">
        <v>8440</v>
      </c>
      <c r="AN117" t="s">
        <v>8441</v>
      </c>
    </row>
    <row r="118" spans="1:40" hidden="1" x14ac:dyDescent="0.25">
      <c r="A118" s="19" t="s">
        <v>471</v>
      </c>
      <c r="B118" s="19" t="s">
        <v>456</v>
      </c>
      <c r="C118" t="s">
        <v>2057</v>
      </c>
      <c r="D118" t="s">
        <v>457</v>
      </c>
      <c r="E118" t="s">
        <v>458</v>
      </c>
      <c r="F118" t="s">
        <v>459</v>
      </c>
      <c r="G118" t="s">
        <v>460</v>
      </c>
      <c r="H118" s="20" t="s">
        <v>322</v>
      </c>
      <c r="I118" s="21" t="s">
        <v>323</v>
      </c>
      <c r="J118" s="6">
        <v>2</v>
      </c>
      <c r="K118" t="s">
        <v>200</v>
      </c>
      <c r="L118" s="6">
        <v>2</v>
      </c>
      <c r="M118" t="s">
        <v>259</v>
      </c>
      <c r="N118" s="6">
        <v>2</v>
      </c>
      <c r="O118" t="s">
        <v>260</v>
      </c>
      <c r="P118" s="6">
        <v>2</v>
      </c>
      <c r="Q118" t="s">
        <v>251</v>
      </c>
      <c r="R118" s="6" t="s">
        <v>129</v>
      </c>
      <c r="S118" t="s">
        <v>252</v>
      </c>
      <c r="T118" s="6" t="s">
        <v>129</v>
      </c>
      <c r="U118" t="s">
        <v>324</v>
      </c>
      <c r="V118" s="6" t="s">
        <v>325</v>
      </c>
      <c r="W118" t="s">
        <v>323</v>
      </c>
      <c r="X118" s="6" t="s">
        <v>155</v>
      </c>
      <c r="Y118" t="s">
        <v>156</v>
      </c>
      <c r="Z118" s="6">
        <v>16.7</v>
      </c>
      <c r="AA118" t="s">
        <v>326</v>
      </c>
      <c r="AB118" s="28">
        <v>216827032</v>
      </c>
      <c r="AC118" s="28">
        <v>0</v>
      </c>
      <c r="AD118" s="28">
        <v>0</v>
      </c>
      <c r="AE118" s="28">
        <v>11029784</v>
      </c>
      <c r="AF118" s="28">
        <v>21458819</v>
      </c>
      <c r="AG118" s="28">
        <v>0</v>
      </c>
      <c r="AH118" s="28">
        <v>184338429</v>
      </c>
      <c r="AI118" s="28">
        <v>0</v>
      </c>
      <c r="AJ118" s="28">
        <v>0</v>
      </c>
      <c r="AK118" s="28">
        <v>0</v>
      </c>
      <c r="AL118" t="b">
        <v>1</v>
      </c>
      <c r="AM118" t="s">
        <v>8442</v>
      </c>
      <c r="AN118" t="s">
        <v>8443</v>
      </c>
    </row>
    <row r="119" spans="1:40" hidden="1" x14ac:dyDescent="0.25">
      <c r="A119" s="19" t="s">
        <v>472</v>
      </c>
      <c r="B119" s="19" t="s">
        <v>456</v>
      </c>
      <c r="C119" t="s">
        <v>2057</v>
      </c>
      <c r="D119" t="s">
        <v>457</v>
      </c>
      <c r="E119" t="s">
        <v>458</v>
      </c>
      <c r="F119" t="s">
        <v>459</v>
      </c>
      <c r="G119" t="s">
        <v>460</v>
      </c>
      <c r="H119" s="20" t="s">
        <v>328</v>
      </c>
      <c r="I119" s="21" t="s">
        <v>329</v>
      </c>
      <c r="J119" s="6">
        <v>2</v>
      </c>
      <c r="K119" t="s">
        <v>200</v>
      </c>
      <c r="L119" s="6">
        <v>1</v>
      </c>
      <c r="M119" t="s">
        <v>201</v>
      </c>
      <c r="N119" s="6">
        <v>3</v>
      </c>
      <c r="O119" t="s">
        <v>306</v>
      </c>
      <c r="P119" s="6">
        <v>2</v>
      </c>
      <c r="Q119" t="s">
        <v>251</v>
      </c>
      <c r="R119" s="6" t="s">
        <v>261</v>
      </c>
      <c r="S119" t="s">
        <v>299</v>
      </c>
      <c r="T119" s="6" t="s">
        <v>177</v>
      </c>
      <c r="U119" t="s">
        <v>330</v>
      </c>
      <c r="V119" s="6" t="s">
        <v>331</v>
      </c>
      <c r="W119" t="s">
        <v>332</v>
      </c>
      <c r="X119" s="6" t="s">
        <v>174</v>
      </c>
      <c r="Y119" t="s">
        <v>333</v>
      </c>
      <c r="Z119" s="6">
        <v>5.0999999999999996</v>
      </c>
      <c r="AA119" t="s">
        <v>334</v>
      </c>
      <c r="AB119" s="28">
        <v>8689599</v>
      </c>
      <c r="AC119" s="28">
        <v>5689599</v>
      </c>
      <c r="AD119" s="28">
        <v>0</v>
      </c>
      <c r="AE119" s="28">
        <v>0</v>
      </c>
      <c r="AF119" s="28">
        <v>3000000</v>
      </c>
      <c r="AG119" s="28">
        <v>0</v>
      </c>
      <c r="AH119" s="28">
        <v>0</v>
      </c>
      <c r="AI119" s="28">
        <v>0</v>
      </c>
      <c r="AJ119" s="28">
        <v>0</v>
      </c>
      <c r="AK119" s="28">
        <v>0</v>
      </c>
      <c r="AL119" t="b">
        <v>1</v>
      </c>
      <c r="AM119" t="s">
        <v>8444</v>
      </c>
      <c r="AN119" t="s">
        <v>8445</v>
      </c>
    </row>
    <row r="120" spans="1:40" hidden="1" x14ac:dyDescent="0.25">
      <c r="A120" s="19" t="s">
        <v>473</v>
      </c>
      <c r="B120" s="19" t="s">
        <v>456</v>
      </c>
      <c r="C120" t="s">
        <v>2057</v>
      </c>
      <c r="D120" t="s">
        <v>457</v>
      </c>
      <c r="E120" t="s">
        <v>458</v>
      </c>
      <c r="F120" t="s">
        <v>459</v>
      </c>
      <c r="G120" t="s">
        <v>460</v>
      </c>
      <c r="H120" s="20" t="s">
        <v>336</v>
      </c>
      <c r="I120" s="21" t="s">
        <v>337</v>
      </c>
      <c r="J120" s="6">
        <v>2</v>
      </c>
      <c r="K120" t="s">
        <v>200</v>
      </c>
      <c r="L120" s="6">
        <v>1</v>
      </c>
      <c r="M120" t="s">
        <v>201</v>
      </c>
      <c r="N120" s="6">
        <v>3</v>
      </c>
      <c r="O120" t="s">
        <v>306</v>
      </c>
      <c r="P120" s="6">
        <v>2</v>
      </c>
      <c r="Q120" t="s">
        <v>251</v>
      </c>
      <c r="R120" s="6" t="s">
        <v>127</v>
      </c>
      <c r="S120" t="s">
        <v>338</v>
      </c>
      <c r="T120" s="6" t="s">
        <v>109</v>
      </c>
      <c r="U120" t="s">
        <v>338</v>
      </c>
      <c r="V120" s="6" t="s">
        <v>339</v>
      </c>
      <c r="W120" t="s">
        <v>340</v>
      </c>
      <c r="X120" s="6" t="s">
        <v>341</v>
      </c>
      <c r="Y120" t="s">
        <v>342</v>
      </c>
      <c r="Z120" s="6">
        <v>10.199999999999999</v>
      </c>
      <c r="AA120" t="s">
        <v>343</v>
      </c>
      <c r="AB120" s="28">
        <v>274137935</v>
      </c>
      <c r="AC120" s="28">
        <v>10137935</v>
      </c>
      <c r="AD120" s="28">
        <v>0</v>
      </c>
      <c r="AE120" s="28">
        <v>0</v>
      </c>
      <c r="AF120" s="28">
        <v>264000000</v>
      </c>
      <c r="AG120" s="28">
        <v>0</v>
      </c>
      <c r="AH120" s="28">
        <v>0</v>
      </c>
      <c r="AI120" s="28">
        <v>0</v>
      </c>
      <c r="AJ120" s="28">
        <v>0</v>
      </c>
      <c r="AK120" s="28">
        <v>0</v>
      </c>
      <c r="AL120" t="b">
        <v>1</v>
      </c>
      <c r="AM120" t="s">
        <v>8446</v>
      </c>
      <c r="AN120" t="s">
        <v>8447</v>
      </c>
    </row>
    <row r="121" spans="1:40" x14ac:dyDescent="0.25">
      <c r="A121" s="14" t="str">
        <f>B121&amp;H121</f>
        <v>02CD08E187</v>
      </c>
      <c r="B121" s="14" t="s">
        <v>475</v>
      </c>
      <c r="C121" s="15" t="s">
        <v>2058</v>
      </c>
      <c r="D121" s="15" t="s">
        <v>476</v>
      </c>
      <c r="E121" s="15" t="s">
        <v>477</v>
      </c>
      <c r="F121" s="15" t="s">
        <v>478</v>
      </c>
      <c r="G121" s="15" t="s">
        <v>479</v>
      </c>
      <c r="H121" s="17" t="s">
        <v>257</v>
      </c>
      <c r="I121" s="18" t="s">
        <v>258</v>
      </c>
      <c r="J121" s="17">
        <v>2</v>
      </c>
      <c r="K121" s="15" t="s">
        <v>200</v>
      </c>
      <c r="L121" s="17">
        <v>2</v>
      </c>
      <c r="M121" s="15" t="s">
        <v>259</v>
      </c>
      <c r="N121" s="17" t="s">
        <v>129</v>
      </c>
      <c r="O121" s="15" t="s">
        <v>260</v>
      </c>
      <c r="P121" s="17">
        <v>2</v>
      </c>
      <c r="Q121" s="15" t="s">
        <v>251</v>
      </c>
      <c r="R121" s="17" t="s">
        <v>129</v>
      </c>
      <c r="S121" s="15" t="s">
        <v>252</v>
      </c>
      <c r="T121" s="17" t="s">
        <v>261</v>
      </c>
      <c r="U121" s="15" t="s">
        <v>262</v>
      </c>
      <c r="V121" s="17" t="s">
        <v>263</v>
      </c>
      <c r="W121" s="15" t="s">
        <v>264</v>
      </c>
      <c r="X121" s="17" t="s">
        <v>113</v>
      </c>
      <c r="Y121" s="15" t="s">
        <v>114</v>
      </c>
      <c r="Z121" s="17">
        <v>11.6</v>
      </c>
      <c r="AA121" s="15" t="s">
        <v>265</v>
      </c>
      <c r="AB121" s="28">
        <v>809548699</v>
      </c>
      <c r="AC121" s="28">
        <v>655235262</v>
      </c>
      <c r="AD121" s="28">
        <v>41115000</v>
      </c>
      <c r="AE121" s="28">
        <v>103198437</v>
      </c>
      <c r="AG121" s="28">
        <v>10000000</v>
      </c>
      <c r="AJ121" s="28">
        <v>0</v>
      </c>
      <c r="AK121" s="28">
        <v>0</v>
      </c>
      <c r="AL121" t="b">
        <v>1</v>
      </c>
      <c r="AM121" t="s">
        <v>8448</v>
      </c>
      <c r="AN121" t="s">
        <v>8449</v>
      </c>
    </row>
    <row r="122" spans="1:40" x14ac:dyDescent="0.25">
      <c r="A122" s="14" t="str">
        <f t="shared" ref="A122:A134" si="0">B122&amp;H122</f>
        <v>02CD08E188</v>
      </c>
      <c r="B122" s="14" t="s">
        <v>475</v>
      </c>
      <c r="C122" s="15" t="s">
        <v>2058</v>
      </c>
      <c r="D122" s="15" t="s">
        <v>476</v>
      </c>
      <c r="E122" s="15" t="s">
        <v>477</v>
      </c>
      <c r="F122" s="15" t="s">
        <v>478</v>
      </c>
      <c r="G122" s="15" t="s">
        <v>479</v>
      </c>
      <c r="H122" s="17" t="s">
        <v>267</v>
      </c>
      <c r="I122" s="18" t="s">
        <v>268</v>
      </c>
      <c r="J122" s="17">
        <v>4</v>
      </c>
      <c r="K122" s="15" t="s">
        <v>352</v>
      </c>
      <c r="L122" s="17">
        <v>1</v>
      </c>
      <c r="M122" s="15" t="s">
        <v>353</v>
      </c>
      <c r="N122" s="17">
        <v>0</v>
      </c>
      <c r="O122" s="15" t="s">
        <v>353</v>
      </c>
      <c r="P122" s="17">
        <v>2</v>
      </c>
      <c r="Q122" s="15" t="s">
        <v>251</v>
      </c>
      <c r="R122" s="17" t="s">
        <v>179</v>
      </c>
      <c r="S122" s="15" t="s">
        <v>270</v>
      </c>
      <c r="T122" s="17" t="s">
        <v>129</v>
      </c>
      <c r="U122" s="15" t="s">
        <v>271</v>
      </c>
      <c r="V122" s="17" t="s">
        <v>272</v>
      </c>
      <c r="W122" s="15" t="s">
        <v>273</v>
      </c>
      <c r="X122" s="17" t="s">
        <v>113</v>
      </c>
      <c r="Y122" s="15" t="s">
        <v>114</v>
      </c>
      <c r="Z122" s="17">
        <v>11.4</v>
      </c>
      <c r="AA122" s="15" t="s">
        <v>274</v>
      </c>
      <c r="AB122" s="28">
        <v>150568710</v>
      </c>
      <c r="AC122" s="28">
        <v>57364220</v>
      </c>
      <c r="AD122" s="28">
        <v>3135780</v>
      </c>
      <c r="AE122" s="28">
        <v>66301830</v>
      </c>
      <c r="AF122" s="28">
        <v>21766880</v>
      </c>
      <c r="AG122" s="28">
        <v>2000000</v>
      </c>
      <c r="AH122" s="28">
        <v>0</v>
      </c>
      <c r="AI122" s="28">
        <v>0</v>
      </c>
      <c r="AJ122" s="28">
        <v>0</v>
      </c>
      <c r="AK122" s="28">
        <v>0</v>
      </c>
      <c r="AL122" t="b">
        <v>1</v>
      </c>
      <c r="AM122" t="s">
        <v>8450</v>
      </c>
      <c r="AN122" t="s">
        <v>8451</v>
      </c>
    </row>
    <row r="123" spans="1:40" x14ac:dyDescent="0.25">
      <c r="A123" s="14" t="str">
        <f t="shared" si="0"/>
        <v>02CD08E189</v>
      </c>
      <c r="B123" s="14" t="s">
        <v>475</v>
      </c>
      <c r="C123" s="15" t="s">
        <v>2058</v>
      </c>
      <c r="D123" s="15" t="s">
        <v>476</v>
      </c>
      <c r="E123" s="15" t="s">
        <v>477</v>
      </c>
      <c r="F123" s="15" t="s">
        <v>478</v>
      </c>
      <c r="G123" s="15" t="s">
        <v>479</v>
      </c>
      <c r="H123" s="17" t="s">
        <v>276</v>
      </c>
      <c r="I123" s="18" t="s">
        <v>277</v>
      </c>
      <c r="J123" s="17">
        <v>2</v>
      </c>
      <c r="K123" s="15" t="s">
        <v>200</v>
      </c>
      <c r="L123" s="17">
        <v>1</v>
      </c>
      <c r="M123" s="15" t="s">
        <v>201</v>
      </c>
      <c r="N123" s="17">
        <v>7</v>
      </c>
      <c r="O123" s="15" t="s">
        <v>278</v>
      </c>
      <c r="P123" s="17">
        <v>2</v>
      </c>
      <c r="Q123" s="15" t="s">
        <v>251</v>
      </c>
      <c r="R123" s="17" t="s">
        <v>107</v>
      </c>
      <c r="S123" s="15" t="s">
        <v>279</v>
      </c>
      <c r="T123" s="17" t="s">
        <v>129</v>
      </c>
      <c r="U123" s="15" t="s">
        <v>280</v>
      </c>
      <c r="V123" s="17" t="s">
        <v>281</v>
      </c>
      <c r="W123" s="15" t="s">
        <v>282</v>
      </c>
      <c r="X123" s="17" t="s">
        <v>113</v>
      </c>
      <c r="Y123" s="15" t="s">
        <v>114</v>
      </c>
      <c r="Z123" s="17">
        <v>11.1</v>
      </c>
      <c r="AA123" s="15" t="s">
        <v>240</v>
      </c>
      <c r="AB123" s="28">
        <v>4450000</v>
      </c>
      <c r="AC123" s="28">
        <v>0</v>
      </c>
      <c r="AD123" s="28">
        <v>850000</v>
      </c>
      <c r="AE123" s="28">
        <v>600000</v>
      </c>
      <c r="AF123" s="28">
        <v>3000000</v>
      </c>
      <c r="AG123" s="28">
        <v>0</v>
      </c>
      <c r="AH123" s="28">
        <v>0</v>
      </c>
      <c r="AI123" s="28">
        <v>0</v>
      </c>
      <c r="AJ123" s="28">
        <v>0</v>
      </c>
      <c r="AK123" s="28">
        <v>0</v>
      </c>
      <c r="AL123" t="b">
        <v>1</v>
      </c>
      <c r="AM123" t="s">
        <v>8452</v>
      </c>
      <c r="AN123" t="s">
        <v>8453</v>
      </c>
    </row>
    <row r="124" spans="1:40" x14ac:dyDescent="0.25">
      <c r="A124" s="14" t="str">
        <f t="shared" si="0"/>
        <v>02CD08E190</v>
      </c>
      <c r="B124" s="14" t="s">
        <v>475</v>
      </c>
      <c r="C124" s="15" t="s">
        <v>2058</v>
      </c>
      <c r="D124" s="15" t="s">
        <v>476</v>
      </c>
      <c r="E124" s="15" t="s">
        <v>477</v>
      </c>
      <c r="F124" s="15" t="s">
        <v>478</v>
      </c>
      <c r="G124" s="15" t="s">
        <v>479</v>
      </c>
      <c r="H124" s="17" t="s">
        <v>284</v>
      </c>
      <c r="I124" s="18" t="s">
        <v>285</v>
      </c>
      <c r="J124" s="17">
        <v>2</v>
      </c>
      <c r="K124" s="15" t="s">
        <v>200</v>
      </c>
      <c r="L124" s="17">
        <v>3</v>
      </c>
      <c r="M124" s="15" t="s">
        <v>286</v>
      </c>
      <c r="N124" s="17">
        <v>4</v>
      </c>
      <c r="O124" s="15" t="s">
        <v>287</v>
      </c>
      <c r="P124" s="17">
        <v>2</v>
      </c>
      <c r="Q124" s="15" t="s">
        <v>251</v>
      </c>
      <c r="R124" s="17" t="s">
        <v>109</v>
      </c>
      <c r="S124" s="15" t="s">
        <v>288</v>
      </c>
      <c r="T124" s="17" t="s">
        <v>261</v>
      </c>
      <c r="U124" s="15" t="s">
        <v>289</v>
      </c>
      <c r="V124" s="17" t="s">
        <v>290</v>
      </c>
      <c r="W124" s="15" t="s">
        <v>291</v>
      </c>
      <c r="X124" s="17" t="s">
        <v>292</v>
      </c>
      <c r="Y124" s="15" t="s">
        <v>293</v>
      </c>
      <c r="Z124" s="17" t="s">
        <v>294</v>
      </c>
      <c r="AA124" s="15" t="s">
        <v>295</v>
      </c>
      <c r="AB124" s="28">
        <v>3554190</v>
      </c>
      <c r="AC124" s="28">
        <v>0</v>
      </c>
      <c r="AD124" s="28">
        <v>1350000</v>
      </c>
      <c r="AE124" s="28">
        <v>2204190</v>
      </c>
      <c r="AF124" s="28">
        <v>0</v>
      </c>
      <c r="AG124" s="28">
        <v>0</v>
      </c>
      <c r="AH124" s="28">
        <v>0</v>
      </c>
      <c r="AI124" s="28">
        <v>0</v>
      </c>
      <c r="AJ124" s="28">
        <v>0</v>
      </c>
      <c r="AK124" s="28">
        <v>0</v>
      </c>
      <c r="AL124" t="b">
        <v>1</v>
      </c>
      <c r="AM124" t="s">
        <v>8454</v>
      </c>
      <c r="AN124" t="s">
        <v>8377</v>
      </c>
    </row>
    <row r="125" spans="1:40" x14ac:dyDescent="0.25">
      <c r="A125" s="14" t="str">
        <f t="shared" si="0"/>
        <v>02CD08E198</v>
      </c>
      <c r="B125" s="14" t="s">
        <v>475</v>
      </c>
      <c r="C125" s="15" t="s">
        <v>2058</v>
      </c>
      <c r="D125" s="15" t="s">
        <v>476</v>
      </c>
      <c r="E125" s="15" t="s">
        <v>477</v>
      </c>
      <c r="F125" s="15" t="s">
        <v>478</v>
      </c>
      <c r="G125" s="15" t="s">
        <v>479</v>
      </c>
      <c r="H125" s="17" t="s">
        <v>297</v>
      </c>
      <c r="I125" s="18" t="s">
        <v>298</v>
      </c>
      <c r="J125" s="17">
        <v>2</v>
      </c>
      <c r="K125" s="15" t="s">
        <v>200</v>
      </c>
      <c r="L125" s="17">
        <v>1</v>
      </c>
      <c r="M125" s="15" t="s">
        <v>201</v>
      </c>
      <c r="N125" s="17">
        <v>7</v>
      </c>
      <c r="O125" s="15" t="s">
        <v>278</v>
      </c>
      <c r="P125" s="17">
        <v>2</v>
      </c>
      <c r="Q125" s="15" t="s">
        <v>251</v>
      </c>
      <c r="R125" s="17" t="s">
        <v>129</v>
      </c>
      <c r="S125" s="15" t="s">
        <v>252</v>
      </c>
      <c r="T125" s="17" t="s">
        <v>109</v>
      </c>
      <c r="U125" s="15" t="s">
        <v>253</v>
      </c>
      <c r="V125" s="17" t="s">
        <v>362</v>
      </c>
      <c r="W125" s="15" t="s">
        <v>316</v>
      </c>
      <c r="X125" s="17" t="s">
        <v>113</v>
      </c>
      <c r="Y125" s="15" t="s">
        <v>114</v>
      </c>
      <c r="Z125" s="17">
        <v>11.3</v>
      </c>
      <c r="AA125" s="15" t="s">
        <v>115</v>
      </c>
      <c r="AB125" s="28">
        <v>12520000</v>
      </c>
      <c r="AC125" s="28">
        <v>0</v>
      </c>
      <c r="AD125" s="28">
        <v>12520000</v>
      </c>
      <c r="AE125" s="28">
        <v>0</v>
      </c>
      <c r="AF125" s="28">
        <v>0</v>
      </c>
      <c r="AG125" s="28">
        <v>0</v>
      </c>
      <c r="AH125" s="28">
        <v>0</v>
      </c>
      <c r="AI125" s="28">
        <v>0</v>
      </c>
      <c r="AJ125" s="28">
        <v>0</v>
      </c>
      <c r="AK125" s="28">
        <v>0</v>
      </c>
      <c r="AL125" t="b">
        <v>1</v>
      </c>
      <c r="AM125" t="s">
        <v>8455</v>
      </c>
      <c r="AN125" t="s">
        <v>8456</v>
      </c>
    </row>
    <row r="126" spans="1:40" x14ac:dyDescent="0.25">
      <c r="A126" s="14" t="str">
        <f t="shared" si="0"/>
        <v>02CD08E200</v>
      </c>
      <c r="B126" s="14" t="s">
        <v>475</v>
      </c>
      <c r="C126" s="15" t="s">
        <v>2058</v>
      </c>
      <c r="D126" s="15" t="s">
        <v>476</v>
      </c>
      <c r="E126" s="15" t="s">
        <v>477</v>
      </c>
      <c r="F126" s="15" t="s">
        <v>478</v>
      </c>
      <c r="G126" s="15" t="s">
        <v>479</v>
      </c>
      <c r="H126" s="17" t="s">
        <v>247</v>
      </c>
      <c r="I126" s="18" t="s">
        <v>248</v>
      </c>
      <c r="J126" s="14">
        <v>6</v>
      </c>
      <c r="K126" s="15" t="s">
        <v>103</v>
      </c>
      <c r="L126" s="14">
        <v>5</v>
      </c>
      <c r="M126" s="15" t="s">
        <v>249</v>
      </c>
      <c r="N126" s="14">
        <v>1</v>
      </c>
      <c r="O126" s="15" t="s">
        <v>250</v>
      </c>
      <c r="P126" s="14">
        <v>2</v>
      </c>
      <c r="Q126" s="15" t="s">
        <v>251</v>
      </c>
      <c r="R126" s="14" t="s">
        <v>129</v>
      </c>
      <c r="S126" s="15" t="s">
        <v>252</v>
      </c>
      <c r="T126" s="14" t="s">
        <v>109</v>
      </c>
      <c r="U126" s="15" t="s">
        <v>253</v>
      </c>
      <c r="V126" s="14" t="s">
        <v>254</v>
      </c>
      <c r="W126" s="15" t="s">
        <v>255</v>
      </c>
      <c r="X126" s="14" t="s">
        <v>155</v>
      </c>
      <c r="Y126" s="15" t="s">
        <v>156</v>
      </c>
      <c r="Z126" s="14">
        <v>16.100000000000001</v>
      </c>
      <c r="AA126" s="15" t="s">
        <v>157</v>
      </c>
      <c r="AB126" s="28">
        <v>108713363</v>
      </c>
      <c r="AE126" s="28">
        <v>107213363</v>
      </c>
      <c r="AG126" s="28">
        <v>1500000</v>
      </c>
      <c r="AJ126" s="28">
        <v>0</v>
      </c>
      <c r="AK126" s="28">
        <v>0</v>
      </c>
      <c r="AL126" t="b">
        <v>1</v>
      </c>
      <c r="AM126" t="s">
        <v>8457</v>
      </c>
      <c r="AN126" t="s">
        <v>8369</v>
      </c>
    </row>
    <row r="127" spans="1:40" x14ac:dyDescent="0.25">
      <c r="A127" s="14" t="str">
        <f t="shared" si="0"/>
        <v>02CD08F037</v>
      </c>
      <c r="B127" s="14" t="s">
        <v>475</v>
      </c>
      <c r="C127" s="15" t="s">
        <v>2058</v>
      </c>
      <c r="D127" s="15" t="s">
        <v>476</v>
      </c>
      <c r="E127" s="15" t="s">
        <v>477</v>
      </c>
      <c r="F127" s="15" t="s">
        <v>478</v>
      </c>
      <c r="G127" s="15" t="s">
        <v>479</v>
      </c>
      <c r="H127" s="17" t="s">
        <v>304</v>
      </c>
      <c r="I127" s="18" t="s">
        <v>305</v>
      </c>
      <c r="J127" s="17">
        <v>2</v>
      </c>
      <c r="K127" s="15" t="s">
        <v>200</v>
      </c>
      <c r="L127" s="17">
        <v>1</v>
      </c>
      <c r="M127" s="15" t="s">
        <v>201</v>
      </c>
      <c r="N127" s="17">
        <v>3</v>
      </c>
      <c r="O127" s="15" t="s">
        <v>306</v>
      </c>
      <c r="P127" s="17">
        <v>3</v>
      </c>
      <c r="Q127" s="15" t="s">
        <v>176</v>
      </c>
      <c r="R127" s="17" t="s">
        <v>109</v>
      </c>
      <c r="S127" s="15" t="s">
        <v>203</v>
      </c>
      <c r="T127" s="17" t="s">
        <v>109</v>
      </c>
      <c r="U127" s="15" t="s">
        <v>204</v>
      </c>
      <c r="V127" s="17" t="s">
        <v>307</v>
      </c>
      <c r="W127" s="15" t="s">
        <v>308</v>
      </c>
      <c r="X127" s="17" t="s">
        <v>177</v>
      </c>
      <c r="Y127" s="15" t="s">
        <v>309</v>
      </c>
      <c r="Z127" s="17">
        <v>8.3000000000000007</v>
      </c>
      <c r="AA127" s="15" t="s">
        <v>310</v>
      </c>
      <c r="AB127" s="28">
        <v>1453368</v>
      </c>
      <c r="AC127" s="28">
        <v>0</v>
      </c>
      <c r="AD127" s="28">
        <v>0</v>
      </c>
      <c r="AE127" s="28">
        <v>1453368</v>
      </c>
      <c r="AF127" s="28">
        <v>0</v>
      </c>
      <c r="AG127" s="28">
        <v>0</v>
      </c>
      <c r="AH127" s="28">
        <v>0</v>
      </c>
      <c r="AI127" s="28">
        <v>0</v>
      </c>
      <c r="AJ127" s="28">
        <v>0</v>
      </c>
      <c r="AK127" s="28">
        <v>0</v>
      </c>
      <c r="AL127" t="b">
        <v>1</v>
      </c>
      <c r="AM127" t="s">
        <v>8458</v>
      </c>
      <c r="AN127" t="s">
        <v>8459</v>
      </c>
    </row>
    <row r="128" spans="1:40" x14ac:dyDescent="0.25">
      <c r="A128" s="14" t="str">
        <f t="shared" si="0"/>
        <v>02CD08K023</v>
      </c>
      <c r="B128" s="14" t="s">
        <v>475</v>
      </c>
      <c r="C128" s="15" t="s">
        <v>2058</v>
      </c>
      <c r="D128" s="15" t="s">
        <v>476</v>
      </c>
      <c r="E128" s="15" t="s">
        <v>477</v>
      </c>
      <c r="F128" s="15" t="s">
        <v>478</v>
      </c>
      <c r="G128" s="15" t="s">
        <v>479</v>
      </c>
      <c r="H128" s="17" t="s">
        <v>312</v>
      </c>
      <c r="I128" s="18" t="s">
        <v>313</v>
      </c>
      <c r="J128" s="14">
        <v>3</v>
      </c>
      <c r="K128" s="15" t="s">
        <v>359</v>
      </c>
      <c r="L128" s="14">
        <v>3</v>
      </c>
      <c r="M128" s="15" t="s">
        <v>360</v>
      </c>
      <c r="N128" s="14">
        <v>1</v>
      </c>
      <c r="O128" s="15" t="s">
        <v>361</v>
      </c>
      <c r="P128" s="14">
        <v>2</v>
      </c>
      <c r="Q128" s="15" t="s">
        <v>251</v>
      </c>
      <c r="R128" s="14" t="s">
        <v>129</v>
      </c>
      <c r="S128" s="15" t="s">
        <v>252</v>
      </c>
      <c r="T128" s="14" t="s">
        <v>109</v>
      </c>
      <c r="U128" s="15" t="s">
        <v>253</v>
      </c>
      <c r="V128" s="14" t="s">
        <v>362</v>
      </c>
      <c r="W128" s="15" t="s">
        <v>316</v>
      </c>
      <c r="X128" s="14" t="s">
        <v>113</v>
      </c>
      <c r="Y128" s="15" t="s">
        <v>114</v>
      </c>
      <c r="Z128" s="14">
        <v>11.3</v>
      </c>
      <c r="AA128" s="15" t="s">
        <v>115</v>
      </c>
      <c r="AB128" s="28">
        <v>577758646</v>
      </c>
      <c r="AC128" s="28">
        <v>271088680</v>
      </c>
      <c r="AD128" s="28">
        <v>40450000</v>
      </c>
      <c r="AE128" s="28">
        <v>33434714</v>
      </c>
      <c r="AF128" s="28">
        <v>0</v>
      </c>
      <c r="AG128" s="28">
        <v>32377455</v>
      </c>
      <c r="AH128" s="28">
        <v>200407797</v>
      </c>
      <c r="AI128" s="28">
        <v>0</v>
      </c>
      <c r="AJ128" s="28">
        <v>0</v>
      </c>
      <c r="AK128" s="28">
        <v>0</v>
      </c>
      <c r="AL128" t="b">
        <v>1</v>
      </c>
      <c r="AM128" t="s">
        <v>8460</v>
      </c>
      <c r="AN128" t="s">
        <v>8461</v>
      </c>
    </row>
    <row r="129" spans="1:40" x14ac:dyDescent="0.25">
      <c r="A129" s="14" t="str">
        <f t="shared" si="0"/>
        <v>02CD08M001</v>
      </c>
      <c r="B129" s="14" t="s">
        <v>475</v>
      </c>
      <c r="C129" s="15" t="s">
        <v>2058</v>
      </c>
      <c r="D129" s="15" t="s">
        <v>476</v>
      </c>
      <c r="E129" s="15" t="s">
        <v>477</v>
      </c>
      <c r="F129" s="15" t="s">
        <v>478</v>
      </c>
      <c r="G129" s="15" t="s">
        <v>479</v>
      </c>
      <c r="H129" s="17" t="s">
        <v>101</v>
      </c>
      <c r="I129" s="18" t="s">
        <v>102</v>
      </c>
      <c r="J129" s="17">
        <v>2</v>
      </c>
      <c r="K129" s="15" t="s">
        <v>200</v>
      </c>
      <c r="L129" s="17">
        <v>2</v>
      </c>
      <c r="M129" s="15" t="s">
        <v>259</v>
      </c>
      <c r="N129" s="17">
        <v>2</v>
      </c>
      <c r="O129" s="15" t="s">
        <v>260</v>
      </c>
      <c r="P129" s="17">
        <v>2</v>
      </c>
      <c r="Q129" s="15" t="s">
        <v>251</v>
      </c>
      <c r="R129" s="17" t="s">
        <v>129</v>
      </c>
      <c r="S129" s="15" t="s">
        <v>252</v>
      </c>
      <c r="T129" s="17" t="s">
        <v>109</v>
      </c>
      <c r="U129" s="15" t="s">
        <v>253</v>
      </c>
      <c r="V129" s="17" t="s">
        <v>111</v>
      </c>
      <c r="W129" s="15" t="s">
        <v>112</v>
      </c>
      <c r="X129" s="17" t="s">
        <v>113</v>
      </c>
      <c r="Y129" s="15" t="s">
        <v>114</v>
      </c>
      <c r="Z129" s="17">
        <v>11.3</v>
      </c>
      <c r="AA129" s="15" t="s">
        <v>115</v>
      </c>
      <c r="AB129" s="28">
        <v>543804379</v>
      </c>
      <c r="AC129" s="28">
        <v>240962588</v>
      </c>
      <c r="AD129" s="28">
        <v>79808819</v>
      </c>
      <c r="AE129" s="28">
        <v>223032972</v>
      </c>
      <c r="AF129" s="28">
        <v>0</v>
      </c>
      <c r="AG129" s="28">
        <v>0</v>
      </c>
      <c r="AH129" s="28">
        <v>0</v>
      </c>
      <c r="AI129" s="28">
        <v>0</v>
      </c>
      <c r="AJ129" s="28">
        <v>0</v>
      </c>
      <c r="AK129" s="28">
        <v>0</v>
      </c>
      <c r="AL129" t="b">
        <v>1</v>
      </c>
      <c r="AM129" t="s">
        <v>8281</v>
      </c>
      <c r="AN129" t="s">
        <v>8282</v>
      </c>
    </row>
    <row r="130" spans="1:40" x14ac:dyDescent="0.25">
      <c r="A130" s="14" t="str">
        <f t="shared" si="0"/>
        <v>02CD08M002</v>
      </c>
      <c r="B130" s="14" t="s">
        <v>475</v>
      </c>
      <c r="C130" s="15" t="s">
        <v>2058</v>
      </c>
      <c r="D130" s="15" t="s">
        <v>476</v>
      </c>
      <c r="E130" s="15" t="s">
        <v>477</v>
      </c>
      <c r="F130" s="15" t="s">
        <v>478</v>
      </c>
      <c r="G130" s="15" t="s">
        <v>479</v>
      </c>
      <c r="H130" s="17" t="s">
        <v>117</v>
      </c>
      <c r="I130" s="18" t="s">
        <v>118</v>
      </c>
      <c r="J130" s="17">
        <v>2</v>
      </c>
      <c r="K130" s="15" t="s">
        <v>200</v>
      </c>
      <c r="L130" s="17">
        <v>1</v>
      </c>
      <c r="M130" s="15" t="s">
        <v>201</v>
      </c>
      <c r="N130" s="17">
        <v>7</v>
      </c>
      <c r="O130" s="15" t="s">
        <v>278</v>
      </c>
      <c r="P130" s="17">
        <v>1</v>
      </c>
      <c r="Q130" s="15" t="s">
        <v>106</v>
      </c>
      <c r="R130" s="17" t="s">
        <v>177</v>
      </c>
      <c r="S130" s="15" t="s">
        <v>187</v>
      </c>
      <c r="T130" s="17" t="s">
        <v>109</v>
      </c>
      <c r="U130" s="15" t="s">
        <v>319</v>
      </c>
      <c r="V130" s="17" t="s">
        <v>119</v>
      </c>
      <c r="W130" s="15" t="s">
        <v>120</v>
      </c>
      <c r="X130" s="17" t="s">
        <v>113</v>
      </c>
      <c r="Y130" s="15" t="s">
        <v>114</v>
      </c>
      <c r="Z130" s="17">
        <v>11.3</v>
      </c>
      <c r="AA130" s="15" t="s">
        <v>115</v>
      </c>
      <c r="AB130" s="28">
        <v>8000000</v>
      </c>
      <c r="AC130" s="28">
        <v>0</v>
      </c>
      <c r="AD130" s="28">
        <v>0</v>
      </c>
      <c r="AE130" s="28">
        <v>0</v>
      </c>
      <c r="AF130" s="28">
        <v>0</v>
      </c>
      <c r="AG130" s="28">
        <v>0</v>
      </c>
      <c r="AH130" s="28">
        <v>0</v>
      </c>
      <c r="AI130" s="28">
        <v>8000000</v>
      </c>
      <c r="AJ130" s="28">
        <v>0</v>
      </c>
      <c r="AK130" s="28">
        <v>0</v>
      </c>
      <c r="AL130" t="b">
        <v>1</v>
      </c>
      <c r="AM130" t="s">
        <v>8283</v>
      </c>
      <c r="AN130" t="s">
        <v>8284</v>
      </c>
    </row>
    <row r="131" spans="1:40" x14ac:dyDescent="0.25">
      <c r="A131" s="14" t="str">
        <f t="shared" si="0"/>
        <v>02CD08N001</v>
      </c>
      <c r="B131" s="14" t="s">
        <v>475</v>
      </c>
      <c r="C131" s="15" t="s">
        <v>2058</v>
      </c>
      <c r="D131" s="15" t="s">
        <v>476</v>
      </c>
      <c r="E131" s="15" t="s">
        <v>477</v>
      </c>
      <c r="F131" s="15" t="s">
        <v>478</v>
      </c>
      <c r="G131" s="15" t="s">
        <v>479</v>
      </c>
      <c r="H131" s="17" t="s">
        <v>122</v>
      </c>
      <c r="I131" s="18" t="s">
        <v>123</v>
      </c>
      <c r="J131" s="17">
        <v>5</v>
      </c>
      <c r="K131" s="15" t="s">
        <v>124</v>
      </c>
      <c r="L131" s="17">
        <v>3</v>
      </c>
      <c r="M131" s="15" t="s">
        <v>125</v>
      </c>
      <c r="N131" s="17">
        <v>3</v>
      </c>
      <c r="O131" s="15" t="s">
        <v>126</v>
      </c>
      <c r="P131" s="17">
        <v>1</v>
      </c>
      <c r="Q131" s="15" t="s">
        <v>106</v>
      </c>
      <c r="R131" s="17" t="s">
        <v>127</v>
      </c>
      <c r="S131" s="15" t="s">
        <v>128</v>
      </c>
      <c r="T131" s="17" t="s">
        <v>129</v>
      </c>
      <c r="U131" s="15" t="s">
        <v>130</v>
      </c>
      <c r="V131" s="17" t="s">
        <v>131</v>
      </c>
      <c r="W131" s="15" t="s">
        <v>132</v>
      </c>
      <c r="X131" s="17" t="s">
        <v>113</v>
      </c>
      <c r="Y131" s="15" t="s">
        <v>114</v>
      </c>
      <c r="Z131" s="17">
        <v>11.5</v>
      </c>
      <c r="AA131" s="15" t="s">
        <v>133</v>
      </c>
      <c r="AB131" s="28">
        <v>1650000</v>
      </c>
      <c r="AC131" s="28">
        <v>0</v>
      </c>
      <c r="AD131" s="28">
        <v>550000</v>
      </c>
      <c r="AE131" s="28">
        <v>100000</v>
      </c>
      <c r="AF131" s="28">
        <v>1000000</v>
      </c>
      <c r="AG131" s="28">
        <v>0</v>
      </c>
      <c r="AH131" s="28">
        <v>0</v>
      </c>
      <c r="AI131" s="28">
        <v>0</v>
      </c>
      <c r="AJ131" s="28">
        <v>0</v>
      </c>
      <c r="AK131" s="28">
        <v>0</v>
      </c>
      <c r="AL131" t="b">
        <v>1</v>
      </c>
      <c r="AM131" t="s">
        <v>8462</v>
      </c>
      <c r="AN131" t="s">
        <v>8463</v>
      </c>
    </row>
    <row r="132" spans="1:40" x14ac:dyDescent="0.25">
      <c r="A132" s="14" t="str">
        <f t="shared" si="0"/>
        <v>02CD08R002</v>
      </c>
      <c r="B132" s="14" t="s">
        <v>475</v>
      </c>
      <c r="C132" s="15" t="s">
        <v>2058</v>
      </c>
      <c r="D132" s="15" t="s">
        <v>476</v>
      </c>
      <c r="E132" s="15" t="s">
        <v>477</v>
      </c>
      <c r="F132" s="15" t="s">
        <v>478</v>
      </c>
      <c r="G132" s="15" t="s">
        <v>479</v>
      </c>
      <c r="H132" s="17" t="s">
        <v>322</v>
      </c>
      <c r="I132" s="18" t="s">
        <v>323</v>
      </c>
      <c r="J132" s="17">
        <v>2</v>
      </c>
      <c r="K132" s="15" t="s">
        <v>200</v>
      </c>
      <c r="L132" s="17">
        <v>2</v>
      </c>
      <c r="M132" s="15" t="s">
        <v>259</v>
      </c>
      <c r="N132" s="17">
        <v>2</v>
      </c>
      <c r="O132" s="15" t="s">
        <v>260</v>
      </c>
      <c r="P132" s="17">
        <v>2</v>
      </c>
      <c r="Q132" s="15" t="s">
        <v>251</v>
      </c>
      <c r="R132" s="17" t="s">
        <v>129</v>
      </c>
      <c r="S132" s="15" t="s">
        <v>252</v>
      </c>
      <c r="T132" s="17" t="s">
        <v>129</v>
      </c>
      <c r="U132" s="15" t="s">
        <v>324</v>
      </c>
      <c r="V132" s="17" t="s">
        <v>325</v>
      </c>
      <c r="W132" s="15" t="s">
        <v>323</v>
      </c>
      <c r="X132" s="17" t="s">
        <v>155</v>
      </c>
      <c r="Y132" s="15" t="s">
        <v>156</v>
      </c>
      <c r="Z132" s="17">
        <v>16.7</v>
      </c>
      <c r="AA132" s="15" t="s">
        <v>326</v>
      </c>
      <c r="AB132" s="28">
        <v>95013699</v>
      </c>
      <c r="AC132" s="28">
        <v>0</v>
      </c>
      <c r="AD132" s="28">
        <v>2661722</v>
      </c>
      <c r="AE132" s="28">
        <v>40981721</v>
      </c>
      <c r="AF132" s="28">
        <v>15283386</v>
      </c>
      <c r="AG132" s="28">
        <v>0</v>
      </c>
      <c r="AH132" s="28">
        <v>36086870</v>
      </c>
      <c r="AI132" s="28">
        <v>0</v>
      </c>
      <c r="AJ132" s="28">
        <v>0</v>
      </c>
      <c r="AK132" s="28">
        <v>0</v>
      </c>
      <c r="AL132" t="b">
        <v>1</v>
      </c>
      <c r="AM132" t="s">
        <v>8464</v>
      </c>
      <c r="AN132" t="s">
        <v>8465</v>
      </c>
    </row>
    <row r="133" spans="1:40" x14ac:dyDescent="0.25">
      <c r="A133" s="14" t="str">
        <f t="shared" si="0"/>
        <v>02CD08S229</v>
      </c>
      <c r="B133" s="14" t="s">
        <v>475</v>
      </c>
      <c r="C133" s="15" t="s">
        <v>2058</v>
      </c>
      <c r="D133" s="15" t="s">
        <v>476</v>
      </c>
      <c r="E133" s="15" t="s">
        <v>477</v>
      </c>
      <c r="F133" s="15" t="s">
        <v>478</v>
      </c>
      <c r="G133" s="15" t="s">
        <v>479</v>
      </c>
      <c r="H133" s="17" t="s">
        <v>328</v>
      </c>
      <c r="I133" s="18" t="s">
        <v>329</v>
      </c>
      <c r="J133" s="17">
        <v>2</v>
      </c>
      <c r="K133" s="15" t="s">
        <v>200</v>
      </c>
      <c r="L133" s="17">
        <v>1</v>
      </c>
      <c r="M133" s="15" t="s">
        <v>201</v>
      </c>
      <c r="N133" s="17">
        <v>3</v>
      </c>
      <c r="O133" s="15" t="s">
        <v>306</v>
      </c>
      <c r="P133" s="17">
        <v>2</v>
      </c>
      <c r="Q133" s="15" t="s">
        <v>251</v>
      </c>
      <c r="R133" s="17" t="s">
        <v>261</v>
      </c>
      <c r="S133" s="15" t="s">
        <v>299</v>
      </c>
      <c r="T133" s="17" t="s">
        <v>177</v>
      </c>
      <c r="U133" s="15" t="s">
        <v>330</v>
      </c>
      <c r="V133" s="17" t="s">
        <v>331</v>
      </c>
      <c r="W133" s="15" t="s">
        <v>332</v>
      </c>
      <c r="X133" s="17" t="s">
        <v>174</v>
      </c>
      <c r="Y133" s="15" t="s">
        <v>333</v>
      </c>
      <c r="Z133" s="17">
        <v>5.0999999999999996</v>
      </c>
      <c r="AA133" s="15" t="s">
        <v>334</v>
      </c>
      <c r="AB133" s="28">
        <v>5464000</v>
      </c>
      <c r="AC133" s="28">
        <v>0</v>
      </c>
      <c r="AD133" s="28">
        <v>0</v>
      </c>
      <c r="AE133" s="28">
        <v>0</v>
      </c>
      <c r="AF133" s="28">
        <v>5464000</v>
      </c>
      <c r="AG133" s="28">
        <v>0</v>
      </c>
      <c r="AH133" s="28">
        <v>0</v>
      </c>
      <c r="AI133" s="28">
        <v>0</v>
      </c>
      <c r="AJ133" s="28">
        <v>0</v>
      </c>
      <c r="AK133" s="28">
        <v>0</v>
      </c>
      <c r="AL133" t="b">
        <v>1</v>
      </c>
      <c r="AM133" t="s">
        <v>8466</v>
      </c>
      <c r="AN133" t="s">
        <v>8467</v>
      </c>
    </row>
    <row r="134" spans="1:40" x14ac:dyDescent="0.25">
      <c r="A134" s="14" t="str">
        <f t="shared" si="0"/>
        <v>02CD08U048</v>
      </c>
      <c r="B134" s="14" t="s">
        <v>475</v>
      </c>
      <c r="C134" s="15" t="s">
        <v>2058</v>
      </c>
      <c r="D134" s="15" t="s">
        <v>476</v>
      </c>
      <c r="E134" s="15" t="s">
        <v>477</v>
      </c>
      <c r="F134" s="15" t="s">
        <v>478</v>
      </c>
      <c r="G134" s="15" t="s">
        <v>479</v>
      </c>
      <c r="H134" s="17" t="s">
        <v>336</v>
      </c>
      <c r="I134" s="18" t="s">
        <v>337</v>
      </c>
      <c r="J134" s="17">
        <v>2</v>
      </c>
      <c r="K134" s="15" t="s">
        <v>200</v>
      </c>
      <c r="L134" s="17">
        <v>1</v>
      </c>
      <c r="M134" s="15" t="s">
        <v>201</v>
      </c>
      <c r="N134" s="17">
        <v>3</v>
      </c>
      <c r="O134" s="15" t="s">
        <v>306</v>
      </c>
      <c r="P134" s="17">
        <v>2</v>
      </c>
      <c r="Q134" s="15" t="s">
        <v>251</v>
      </c>
      <c r="R134" s="17" t="s">
        <v>127</v>
      </c>
      <c r="S134" s="15" t="s">
        <v>338</v>
      </c>
      <c r="T134" s="17" t="s">
        <v>109</v>
      </c>
      <c r="U134" s="15" t="s">
        <v>338</v>
      </c>
      <c r="V134" s="17" t="s">
        <v>339</v>
      </c>
      <c r="W134" s="15" t="s">
        <v>340</v>
      </c>
      <c r="X134" s="17" t="s">
        <v>341</v>
      </c>
      <c r="Y134" s="15" t="s">
        <v>342</v>
      </c>
      <c r="Z134" s="17">
        <v>10.199999999999999</v>
      </c>
      <c r="AA134" s="15" t="s">
        <v>343</v>
      </c>
      <c r="AB134" s="28">
        <v>52843420</v>
      </c>
      <c r="AC134" s="28">
        <v>0</v>
      </c>
      <c r="AD134" s="28">
        <v>0</v>
      </c>
      <c r="AE134" s="28">
        <v>0</v>
      </c>
      <c r="AF134" s="28">
        <v>52843420</v>
      </c>
      <c r="AG134" s="28">
        <v>0</v>
      </c>
      <c r="AH134" s="28">
        <v>0</v>
      </c>
      <c r="AI134" s="28">
        <v>0</v>
      </c>
      <c r="AJ134" s="28">
        <v>0</v>
      </c>
      <c r="AK134" s="28">
        <v>0</v>
      </c>
      <c r="AL134" t="b">
        <v>1</v>
      </c>
      <c r="AM134" t="s">
        <v>8468</v>
      </c>
      <c r="AN134" t="s">
        <v>8469</v>
      </c>
    </row>
    <row r="135" spans="1:40" hidden="1" x14ac:dyDescent="0.25">
      <c r="A135" s="14" t="s">
        <v>491</v>
      </c>
      <c r="B135" s="14" t="s">
        <v>492</v>
      </c>
      <c r="C135" s="15" t="s">
        <v>2059</v>
      </c>
      <c r="D135" s="15" t="s">
        <v>493</v>
      </c>
      <c r="E135" s="15" t="s">
        <v>494</v>
      </c>
      <c r="F135" s="15" t="s">
        <v>495</v>
      </c>
      <c r="G135" s="15" t="s">
        <v>496</v>
      </c>
      <c r="H135" s="17" t="s">
        <v>247</v>
      </c>
      <c r="I135" s="18" t="s">
        <v>248</v>
      </c>
      <c r="J135" s="14">
        <v>6</v>
      </c>
      <c r="K135" s="15" t="s">
        <v>103</v>
      </c>
      <c r="L135" s="14">
        <v>5</v>
      </c>
      <c r="M135" s="15" t="s">
        <v>249</v>
      </c>
      <c r="N135" s="14">
        <v>1</v>
      </c>
      <c r="O135" s="15" t="s">
        <v>250</v>
      </c>
      <c r="P135" s="14">
        <v>2</v>
      </c>
      <c r="Q135" s="15" t="s">
        <v>251</v>
      </c>
      <c r="R135" s="14" t="s">
        <v>129</v>
      </c>
      <c r="S135" s="15" t="s">
        <v>252</v>
      </c>
      <c r="T135" s="14" t="s">
        <v>109</v>
      </c>
      <c r="U135" s="15" t="s">
        <v>253</v>
      </c>
      <c r="V135" s="14" t="s">
        <v>254</v>
      </c>
      <c r="W135" s="15" t="s">
        <v>255</v>
      </c>
      <c r="X135" s="14" t="s">
        <v>155</v>
      </c>
      <c r="Y135" s="15" t="s">
        <v>156</v>
      </c>
      <c r="Z135" s="14">
        <v>16.100000000000001</v>
      </c>
      <c r="AA135" s="15" t="s">
        <v>157</v>
      </c>
      <c r="AB135" s="28">
        <v>1379775431</v>
      </c>
      <c r="AC135" s="28">
        <v>335014941</v>
      </c>
      <c r="AD135" s="28">
        <v>410927866</v>
      </c>
      <c r="AE135" s="28">
        <v>530537624</v>
      </c>
      <c r="AF135" s="28">
        <v>103295000</v>
      </c>
      <c r="AG135" s="28">
        <v>0</v>
      </c>
      <c r="AH135" s="28">
        <v>0</v>
      </c>
      <c r="AI135" s="28">
        <v>0</v>
      </c>
      <c r="AJ135" s="28">
        <v>0</v>
      </c>
      <c r="AK135" s="28">
        <v>0</v>
      </c>
      <c r="AL135" t="b">
        <v>1</v>
      </c>
      <c r="AM135" t="s">
        <v>8470</v>
      </c>
      <c r="AN135" t="s">
        <v>8369</v>
      </c>
    </row>
    <row r="136" spans="1:40" hidden="1" x14ac:dyDescent="0.25">
      <c r="A136" s="14" t="s">
        <v>497</v>
      </c>
      <c r="B136" s="14" t="s">
        <v>492</v>
      </c>
      <c r="C136" s="15" t="s">
        <v>2059</v>
      </c>
      <c r="D136" s="15" t="s">
        <v>493</v>
      </c>
      <c r="E136" s="15" t="s">
        <v>494</v>
      </c>
      <c r="F136" s="15" t="s">
        <v>495</v>
      </c>
      <c r="G136" s="15" t="s">
        <v>496</v>
      </c>
      <c r="H136" s="17" t="s">
        <v>257</v>
      </c>
      <c r="I136" s="18" t="s">
        <v>258</v>
      </c>
      <c r="J136" s="17">
        <v>2</v>
      </c>
      <c r="K136" s="15" t="s">
        <v>200</v>
      </c>
      <c r="L136" s="17">
        <v>2</v>
      </c>
      <c r="M136" s="15" t="s">
        <v>259</v>
      </c>
      <c r="N136" s="17">
        <v>2</v>
      </c>
      <c r="O136" s="15" t="s">
        <v>260</v>
      </c>
      <c r="P136" s="17">
        <v>2</v>
      </c>
      <c r="Q136" s="15" t="s">
        <v>251</v>
      </c>
      <c r="R136" s="17" t="s">
        <v>129</v>
      </c>
      <c r="S136" s="15" t="s">
        <v>252</v>
      </c>
      <c r="T136" s="17" t="s">
        <v>261</v>
      </c>
      <c r="U136" s="15" t="s">
        <v>262</v>
      </c>
      <c r="V136" s="17" t="s">
        <v>263</v>
      </c>
      <c r="W136" s="15" t="s">
        <v>264</v>
      </c>
      <c r="X136" s="17" t="s">
        <v>113</v>
      </c>
      <c r="Y136" s="15" t="s">
        <v>114</v>
      </c>
      <c r="Z136" s="17">
        <v>11.6</v>
      </c>
      <c r="AA136" s="15" t="s">
        <v>265</v>
      </c>
      <c r="AB136" s="28">
        <v>1315074580</v>
      </c>
      <c r="AC136" s="28">
        <v>612746590</v>
      </c>
      <c r="AD136" s="28">
        <v>36956655</v>
      </c>
      <c r="AE136" s="28">
        <v>567831335</v>
      </c>
      <c r="AF136" s="28">
        <v>97540000</v>
      </c>
      <c r="AG136" s="28">
        <v>0</v>
      </c>
      <c r="AH136" s="28">
        <v>0</v>
      </c>
      <c r="AI136" s="28">
        <v>0</v>
      </c>
      <c r="AJ136" s="28">
        <v>0</v>
      </c>
      <c r="AK136" s="28">
        <v>0</v>
      </c>
      <c r="AL136" t="b">
        <v>1</v>
      </c>
      <c r="AM136" t="s">
        <v>8471</v>
      </c>
      <c r="AN136" t="s">
        <v>8472</v>
      </c>
    </row>
    <row r="137" spans="1:40" hidden="1" x14ac:dyDescent="0.25">
      <c r="A137" s="14" t="s">
        <v>498</v>
      </c>
      <c r="B137" s="14" t="s">
        <v>492</v>
      </c>
      <c r="C137" s="15" t="s">
        <v>2059</v>
      </c>
      <c r="D137" s="15" t="s">
        <v>493</v>
      </c>
      <c r="E137" s="15" t="s">
        <v>494</v>
      </c>
      <c r="F137" s="15" t="s">
        <v>495</v>
      </c>
      <c r="G137" s="15" t="s">
        <v>496</v>
      </c>
      <c r="H137" s="17" t="s">
        <v>267</v>
      </c>
      <c r="I137" s="18" t="s">
        <v>268</v>
      </c>
      <c r="J137" s="17">
        <v>2</v>
      </c>
      <c r="K137" s="15" t="s">
        <v>200</v>
      </c>
      <c r="L137" s="17">
        <v>1</v>
      </c>
      <c r="M137" s="15" t="s">
        <v>201</v>
      </c>
      <c r="N137" s="17">
        <v>5</v>
      </c>
      <c r="O137" s="15" t="s">
        <v>269</v>
      </c>
      <c r="P137" s="17">
        <v>2</v>
      </c>
      <c r="Q137" s="15" t="s">
        <v>251</v>
      </c>
      <c r="R137" s="17" t="s">
        <v>179</v>
      </c>
      <c r="S137" s="15" t="s">
        <v>270</v>
      </c>
      <c r="T137" s="17" t="s">
        <v>129</v>
      </c>
      <c r="U137" s="15" t="s">
        <v>271</v>
      </c>
      <c r="V137" s="17" t="s">
        <v>272</v>
      </c>
      <c r="W137" s="15" t="s">
        <v>273</v>
      </c>
      <c r="X137" s="17" t="s">
        <v>113</v>
      </c>
      <c r="Y137" s="15" t="s">
        <v>114</v>
      </c>
      <c r="Z137" s="17">
        <v>11.4</v>
      </c>
      <c r="AA137" s="15" t="s">
        <v>274</v>
      </c>
      <c r="AB137" s="28">
        <v>427295199</v>
      </c>
      <c r="AC137" s="28">
        <v>233210399</v>
      </c>
      <c r="AD137" s="28">
        <v>13429199</v>
      </c>
      <c r="AE137" s="28">
        <v>43957601</v>
      </c>
      <c r="AF137" s="28">
        <v>136698000</v>
      </c>
      <c r="AG137" s="28">
        <v>0</v>
      </c>
      <c r="AH137" s="28">
        <v>0</v>
      </c>
      <c r="AI137" s="28">
        <v>0</v>
      </c>
      <c r="AJ137" s="28">
        <v>0</v>
      </c>
      <c r="AK137" s="28">
        <v>0</v>
      </c>
      <c r="AL137" t="b">
        <v>1</v>
      </c>
      <c r="AM137" t="s">
        <v>8473</v>
      </c>
      <c r="AN137" t="s">
        <v>8474</v>
      </c>
    </row>
    <row r="138" spans="1:40" hidden="1" x14ac:dyDescent="0.25">
      <c r="A138" s="14" t="s">
        <v>499</v>
      </c>
      <c r="B138" s="14" t="s">
        <v>492</v>
      </c>
      <c r="C138" s="15" t="s">
        <v>2059</v>
      </c>
      <c r="D138" s="15" t="s">
        <v>493</v>
      </c>
      <c r="E138" s="15" t="s">
        <v>494</v>
      </c>
      <c r="F138" s="15" t="s">
        <v>495</v>
      </c>
      <c r="G138" s="15" t="s">
        <v>496</v>
      </c>
      <c r="H138" s="17" t="s">
        <v>276</v>
      </c>
      <c r="I138" s="18" t="s">
        <v>277</v>
      </c>
      <c r="J138" s="17">
        <v>2</v>
      </c>
      <c r="K138" s="15" t="s">
        <v>200</v>
      </c>
      <c r="L138" s="17">
        <v>1</v>
      </c>
      <c r="M138" s="15" t="s">
        <v>201</v>
      </c>
      <c r="N138" s="17">
        <v>7</v>
      </c>
      <c r="O138" s="15" t="s">
        <v>278</v>
      </c>
      <c r="P138" s="17">
        <v>2</v>
      </c>
      <c r="Q138" s="15" t="s">
        <v>251</v>
      </c>
      <c r="R138" s="17" t="s">
        <v>107</v>
      </c>
      <c r="S138" s="15" t="s">
        <v>279</v>
      </c>
      <c r="T138" s="17" t="s">
        <v>129</v>
      </c>
      <c r="U138" s="15" t="s">
        <v>280</v>
      </c>
      <c r="V138" s="17" t="s">
        <v>281</v>
      </c>
      <c r="W138" s="15" t="s">
        <v>282</v>
      </c>
      <c r="X138" s="17" t="s">
        <v>113</v>
      </c>
      <c r="Y138" s="15" t="s">
        <v>114</v>
      </c>
      <c r="Z138" s="17">
        <v>11.1</v>
      </c>
      <c r="AA138" s="15" t="s">
        <v>240</v>
      </c>
      <c r="AB138" s="28">
        <v>382812520</v>
      </c>
      <c r="AC138" s="28">
        <v>357104445</v>
      </c>
      <c r="AD138" s="28">
        <v>4531784</v>
      </c>
      <c r="AE138" s="28">
        <v>8272291</v>
      </c>
      <c r="AF138" s="28">
        <v>12904000</v>
      </c>
      <c r="AG138" s="28">
        <v>0</v>
      </c>
      <c r="AH138" s="28">
        <v>0</v>
      </c>
      <c r="AI138" s="28">
        <v>0</v>
      </c>
      <c r="AJ138" s="28">
        <v>0</v>
      </c>
      <c r="AK138" s="28">
        <v>0</v>
      </c>
      <c r="AL138" t="b">
        <v>1</v>
      </c>
      <c r="AM138" t="s">
        <v>8475</v>
      </c>
      <c r="AN138" t="s">
        <v>8476</v>
      </c>
    </row>
    <row r="139" spans="1:40" hidden="1" x14ac:dyDescent="0.25">
      <c r="A139" s="14" t="s">
        <v>500</v>
      </c>
      <c r="B139" s="14" t="s">
        <v>492</v>
      </c>
      <c r="C139" s="15" t="s">
        <v>2059</v>
      </c>
      <c r="D139" s="15" t="s">
        <v>493</v>
      </c>
      <c r="E139" s="15" t="s">
        <v>494</v>
      </c>
      <c r="F139" s="15" t="s">
        <v>495</v>
      </c>
      <c r="G139" s="15" t="s">
        <v>496</v>
      </c>
      <c r="H139" s="17" t="s">
        <v>284</v>
      </c>
      <c r="I139" s="18" t="s">
        <v>285</v>
      </c>
      <c r="J139" s="17">
        <v>2</v>
      </c>
      <c r="K139" s="15" t="s">
        <v>200</v>
      </c>
      <c r="L139" s="17">
        <v>3</v>
      </c>
      <c r="M139" s="15" t="s">
        <v>286</v>
      </c>
      <c r="N139" s="17">
        <v>4</v>
      </c>
      <c r="O139" s="15" t="s">
        <v>287</v>
      </c>
      <c r="P139" s="17">
        <v>2</v>
      </c>
      <c r="Q139" s="15" t="s">
        <v>251</v>
      </c>
      <c r="R139" s="17" t="s">
        <v>109</v>
      </c>
      <c r="S139" s="15" t="s">
        <v>288</v>
      </c>
      <c r="T139" s="17" t="s">
        <v>261</v>
      </c>
      <c r="U139" s="15" t="s">
        <v>289</v>
      </c>
      <c r="V139" s="17" t="s">
        <v>290</v>
      </c>
      <c r="W139" s="15" t="s">
        <v>291</v>
      </c>
      <c r="X139" s="17" t="s">
        <v>292</v>
      </c>
      <c r="Y139" s="15" t="s">
        <v>293</v>
      </c>
      <c r="Z139" s="17" t="s">
        <v>294</v>
      </c>
      <c r="AA139" s="15" t="s">
        <v>295</v>
      </c>
      <c r="AB139" s="28">
        <v>135195584</v>
      </c>
      <c r="AC139" s="28">
        <v>117267680</v>
      </c>
      <c r="AD139" s="28">
        <v>9545209</v>
      </c>
      <c r="AE139" s="28">
        <v>8382695</v>
      </c>
      <c r="AF139" s="28">
        <v>0</v>
      </c>
      <c r="AG139" s="28">
        <v>0</v>
      </c>
      <c r="AH139" s="28">
        <v>0</v>
      </c>
      <c r="AI139" s="28">
        <v>0</v>
      </c>
      <c r="AJ139" s="28">
        <v>0</v>
      </c>
      <c r="AK139" s="28">
        <v>0</v>
      </c>
      <c r="AL139" t="b">
        <v>1</v>
      </c>
      <c r="AM139" t="s">
        <v>8477</v>
      </c>
      <c r="AN139" t="s">
        <v>8478</v>
      </c>
    </row>
    <row r="140" spans="1:40" hidden="1" x14ac:dyDescent="0.25">
      <c r="A140" s="14" t="s">
        <v>501</v>
      </c>
      <c r="B140" s="14" t="s">
        <v>492</v>
      </c>
      <c r="C140" s="15" t="s">
        <v>2059</v>
      </c>
      <c r="D140" s="15" t="s">
        <v>493</v>
      </c>
      <c r="E140" s="15" t="s">
        <v>494</v>
      </c>
      <c r="F140" s="15" t="s">
        <v>495</v>
      </c>
      <c r="G140" s="15" t="s">
        <v>496</v>
      </c>
      <c r="H140" s="17" t="s">
        <v>297</v>
      </c>
      <c r="I140" s="18" t="s">
        <v>298</v>
      </c>
      <c r="J140" s="17">
        <v>2</v>
      </c>
      <c r="K140" s="15" t="s">
        <v>200</v>
      </c>
      <c r="L140" s="17">
        <v>1</v>
      </c>
      <c r="M140" s="15" t="s">
        <v>201</v>
      </c>
      <c r="N140" s="17">
        <v>7</v>
      </c>
      <c r="O140" s="15" t="s">
        <v>278</v>
      </c>
      <c r="P140" s="17">
        <v>2</v>
      </c>
      <c r="Q140" s="15" t="s">
        <v>251</v>
      </c>
      <c r="R140" s="17" t="s">
        <v>127</v>
      </c>
      <c r="S140" s="15" t="s">
        <v>338</v>
      </c>
      <c r="T140" s="17" t="s">
        <v>109</v>
      </c>
      <c r="U140" s="15" t="s">
        <v>338</v>
      </c>
      <c r="V140" s="17" t="s">
        <v>502</v>
      </c>
      <c r="W140" s="15" t="s">
        <v>503</v>
      </c>
      <c r="X140" s="17" t="s">
        <v>113</v>
      </c>
      <c r="Y140" s="15" t="s">
        <v>114</v>
      </c>
      <c r="Z140" s="17">
        <v>11.1</v>
      </c>
      <c r="AA140" s="15" t="s">
        <v>240</v>
      </c>
      <c r="AB140" s="28">
        <v>235242108</v>
      </c>
      <c r="AC140" s="28">
        <v>206301299</v>
      </c>
      <c r="AD140" s="28">
        <v>13050063</v>
      </c>
      <c r="AE140" s="28">
        <v>8890900</v>
      </c>
      <c r="AF140" s="28">
        <v>6999846</v>
      </c>
      <c r="AG140" s="28">
        <v>0</v>
      </c>
      <c r="AH140" s="28">
        <v>0</v>
      </c>
      <c r="AI140" s="28">
        <v>0</v>
      </c>
      <c r="AJ140" s="28">
        <v>0</v>
      </c>
      <c r="AK140" s="28">
        <v>0</v>
      </c>
      <c r="AL140" t="b">
        <v>1</v>
      </c>
      <c r="AM140" t="s">
        <v>8479</v>
      </c>
      <c r="AN140" t="s">
        <v>8480</v>
      </c>
    </row>
    <row r="141" spans="1:40" hidden="1" x14ac:dyDescent="0.25">
      <c r="A141" s="14" t="s">
        <v>504</v>
      </c>
      <c r="B141" s="14" t="s">
        <v>492</v>
      </c>
      <c r="C141" s="15" t="s">
        <v>2059</v>
      </c>
      <c r="D141" s="15" t="s">
        <v>493</v>
      </c>
      <c r="E141" s="15" t="s">
        <v>494</v>
      </c>
      <c r="F141" s="15" t="s">
        <v>495</v>
      </c>
      <c r="G141" s="15" t="s">
        <v>496</v>
      </c>
      <c r="H141" s="17" t="s">
        <v>304</v>
      </c>
      <c r="I141" s="18" t="s">
        <v>305</v>
      </c>
      <c r="J141" s="17">
        <v>2</v>
      </c>
      <c r="K141" s="15" t="s">
        <v>200</v>
      </c>
      <c r="L141" s="17">
        <v>1</v>
      </c>
      <c r="M141" s="15" t="s">
        <v>201</v>
      </c>
      <c r="N141" s="17">
        <v>3</v>
      </c>
      <c r="O141" s="15" t="s">
        <v>306</v>
      </c>
      <c r="P141" s="17">
        <v>3</v>
      </c>
      <c r="Q141" s="15" t="s">
        <v>176</v>
      </c>
      <c r="R141" s="17" t="s">
        <v>109</v>
      </c>
      <c r="S141" s="15" t="s">
        <v>203</v>
      </c>
      <c r="T141" s="17" t="s">
        <v>109</v>
      </c>
      <c r="U141" s="15" t="s">
        <v>204</v>
      </c>
      <c r="V141" s="17" t="s">
        <v>307</v>
      </c>
      <c r="W141" s="15" t="s">
        <v>308</v>
      </c>
      <c r="X141" s="17" t="s">
        <v>177</v>
      </c>
      <c r="Y141" s="15" t="s">
        <v>309</v>
      </c>
      <c r="Z141" s="17">
        <v>8.3000000000000007</v>
      </c>
      <c r="AA141" s="15" t="s">
        <v>310</v>
      </c>
      <c r="AB141" s="28">
        <v>543989447</v>
      </c>
      <c r="AC141" s="28">
        <v>144817322</v>
      </c>
      <c r="AD141" s="28">
        <v>0</v>
      </c>
      <c r="AE141" s="28">
        <v>7612283</v>
      </c>
      <c r="AF141" s="28">
        <v>391559842</v>
      </c>
      <c r="AG141" s="28">
        <v>0</v>
      </c>
      <c r="AH141" s="28">
        <v>0</v>
      </c>
      <c r="AI141" s="28">
        <v>0</v>
      </c>
      <c r="AJ141" s="28">
        <v>0</v>
      </c>
      <c r="AK141" s="28">
        <v>0</v>
      </c>
      <c r="AL141" t="b">
        <v>1</v>
      </c>
      <c r="AM141" t="s">
        <v>8481</v>
      </c>
      <c r="AN141" t="s">
        <v>8482</v>
      </c>
    </row>
    <row r="142" spans="1:40" hidden="1" x14ac:dyDescent="0.25">
      <c r="A142" s="14" t="s">
        <v>505</v>
      </c>
      <c r="B142" s="14" t="s">
        <v>492</v>
      </c>
      <c r="C142" s="15" t="s">
        <v>2059</v>
      </c>
      <c r="D142" s="15" t="s">
        <v>493</v>
      </c>
      <c r="E142" s="15" t="s">
        <v>494</v>
      </c>
      <c r="F142" s="15" t="s">
        <v>495</v>
      </c>
      <c r="G142" s="15" t="s">
        <v>496</v>
      </c>
      <c r="H142" s="17" t="s">
        <v>312</v>
      </c>
      <c r="I142" s="18" t="s">
        <v>313</v>
      </c>
      <c r="J142" s="14">
        <v>6</v>
      </c>
      <c r="K142" s="15" t="s">
        <v>103</v>
      </c>
      <c r="L142" s="14">
        <v>2</v>
      </c>
      <c r="M142" s="15" t="s">
        <v>314</v>
      </c>
      <c r="N142" s="14">
        <v>4</v>
      </c>
      <c r="O142" s="15" t="s">
        <v>315</v>
      </c>
      <c r="P142" s="14">
        <v>2</v>
      </c>
      <c r="Q142" s="15" t="s">
        <v>251</v>
      </c>
      <c r="R142" s="14" t="s">
        <v>129</v>
      </c>
      <c r="S142" s="15" t="s">
        <v>252</v>
      </c>
      <c r="T142" s="14" t="s">
        <v>109</v>
      </c>
      <c r="U142" s="15" t="s">
        <v>253</v>
      </c>
      <c r="V142" s="14" t="s">
        <v>362</v>
      </c>
      <c r="W142" s="15" t="s">
        <v>316</v>
      </c>
      <c r="X142" s="14" t="s">
        <v>113</v>
      </c>
      <c r="Y142" s="15" t="s">
        <v>114</v>
      </c>
      <c r="Z142" s="14">
        <v>11.3</v>
      </c>
      <c r="AA142" s="15" t="s">
        <v>115</v>
      </c>
      <c r="AB142" s="28">
        <v>1574715961</v>
      </c>
      <c r="AC142" s="28">
        <v>246756116</v>
      </c>
      <c r="AD142" s="28">
        <v>546097935</v>
      </c>
      <c r="AE142" s="28">
        <v>115296367</v>
      </c>
      <c r="AF142" s="28">
        <v>0</v>
      </c>
      <c r="AG142" s="28">
        <v>44630720</v>
      </c>
      <c r="AH142" s="28">
        <v>621934823</v>
      </c>
      <c r="AI142" s="28">
        <v>0</v>
      </c>
      <c r="AJ142" s="28">
        <v>0</v>
      </c>
      <c r="AK142" s="28">
        <v>0</v>
      </c>
      <c r="AL142" t="b">
        <v>1</v>
      </c>
      <c r="AM142" t="s">
        <v>8483</v>
      </c>
      <c r="AN142" t="s">
        <v>8484</v>
      </c>
    </row>
    <row r="143" spans="1:40" hidden="1" x14ac:dyDescent="0.25">
      <c r="A143" s="14" t="s">
        <v>506</v>
      </c>
      <c r="B143" s="14" t="s">
        <v>492</v>
      </c>
      <c r="C143" s="15" t="s">
        <v>2059</v>
      </c>
      <c r="D143" s="15" t="s">
        <v>493</v>
      </c>
      <c r="E143" s="15" t="s">
        <v>494</v>
      </c>
      <c r="F143" s="15" t="s">
        <v>495</v>
      </c>
      <c r="G143" s="15" t="s">
        <v>496</v>
      </c>
      <c r="H143" s="17" t="s">
        <v>101</v>
      </c>
      <c r="I143" s="18" t="s">
        <v>102</v>
      </c>
      <c r="J143" s="17">
        <v>2</v>
      </c>
      <c r="K143" s="15" t="s">
        <v>200</v>
      </c>
      <c r="L143" s="17">
        <v>2</v>
      </c>
      <c r="M143" s="15" t="s">
        <v>259</v>
      </c>
      <c r="N143" s="17">
        <v>2</v>
      </c>
      <c r="O143" s="15" t="s">
        <v>260</v>
      </c>
      <c r="P143" s="17">
        <v>2</v>
      </c>
      <c r="Q143" s="15" t="s">
        <v>251</v>
      </c>
      <c r="R143" s="17" t="s">
        <v>129</v>
      </c>
      <c r="S143" s="15" t="s">
        <v>252</v>
      </c>
      <c r="T143" s="17" t="s">
        <v>109</v>
      </c>
      <c r="U143" s="15" t="s">
        <v>253</v>
      </c>
      <c r="V143" s="17" t="s">
        <v>111</v>
      </c>
      <c r="W143" s="15" t="s">
        <v>112</v>
      </c>
      <c r="X143" s="17" t="s">
        <v>113</v>
      </c>
      <c r="Y143" s="15" t="s">
        <v>114</v>
      </c>
      <c r="Z143" s="17">
        <v>11.3</v>
      </c>
      <c r="AA143" s="15" t="s">
        <v>115</v>
      </c>
      <c r="AB143" s="28">
        <v>21559023</v>
      </c>
      <c r="AC143" s="28">
        <v>21559023</v>
      </c>
      <c r="AD143" s="28">
        <v>0</v>
      </c>
      <c r="AE143" s="28">
        <v>0</v>
      </c>
      <c r="AF143" s="28">
        <v>0</v>
      </c>
      <c r="AG143" s="28">
        <v>0</v>
      </c>
      <c r="AH143" s="28">
        <v>0</v>
      </c>
      <c r="AI143" s="28">
        <v>0</v>
      </c>
      <c r="AJ143" s="28">
        <v>0</v>
      </c>
      <c r="AK143" s="28">
        <v>0</v>
      </c>
      <c r="AL143" t="b">
        <v>1</v>
      </c>
      <c r="AM143" t="s">
        <v>8281</v>
      </c>
      <c r="AN143" t="s">
        <v>8282</v>
      </c>
    </row>
    <row r="144" spans="1:40" hidden="1" x14ac:dyDescent="0.25">
      <c r="A144" s="14" t="s">
        <v>507</v>
      </c>
      <c r="B144" s="14" t="s">
        <v>492</v>
      </c>
      <c r="C144" s="15" t="s">
        <v>2059</v>
      </c>
      <c r="D144" s="15" t="s">
        <v>493</v>
      </c>
      <c r="E144" s="15" t="s">
        <v>494</v>
      </c>
      <c r="F144" s="15" t="s">
        <v>495</v>
      </c>
      <c r="G144" s="15" t="s">
        <v>496</v>
      </c>
      <c r="H144" s="17" t="s">
        <v>117</v>
      </c>
      <c r="I144" s="18" t="s">
        <v>118</v>
      </c>
      <c r="J144" s="17">
        <v>2</v>
      </c>
      <c r="K144" s="15" t="s">
        <v>200</v>
      </c>
      <c r="L144" s="17">
        <v>1</v>
      </c>
      <c r="M144" s="15" t="s">
        <v>201</v>
      </c>
      <c r="N144" s="17">
        <v>7</v>
      </c>
      <c r="O144" s="15" t="s">
        <v>278</v>
      </c>
      <c r="P144" s="17">
        <v>1</v>
      </c>
      <c r="Q144" s="15" t="s">
        <v>106</v>
      </c>
      <c r="R144" s="17" t="s">
        <v>177</v>
      </c>
      <c r="S144" s="15" t="s">
        <v>187</v>
      </c>
      <c r="T144" s="17" t="s">
        <v>109</v>
      </c>
      <c r="U144" s="15" t="s">
        <v>319</v>
      </c>
      <c r="V144" s="17" t="s">
        <v>119</v>
      </c>
      <c r="W144" s="15" t="s">
        <v>120</v>
      </c>
      <c r="X144" s="17" t="s">
        <v>113</v>
      </c>
      <c r="Y144" s="15" t="s">
        <v>114</v>
      </c>
      <c r="Z144" s="17">
        <v>11.3</v>
      </c>
      <c r="AA144" s="15" t="s">
        <v>115</v>
      </c>
      <c r="AB144" s="28">
        <v>2000000</v>
      </c>
      <c r="AC144" s="28">
        <v>0</v>
      </c>
      <c r="AD144" s="28">
        <v>0</v>
      </c>
      <c r="AE144" s="28">
        <v>0</v>
      </c>
      <c r="AF144" s="28">
        <v>0</v>
      </c>
      <c r="AG144" s="28">
        <v>0</v>
      </c>
      <c r="AH144" s="28">
        <v>0</v>
      </c>
      <c r="AI144" s="28">
        <v>2000000</v>
      </c>
      <c r="AJ144" s="28">
        <v>0</v>
      </c>
      <c r="AK144" s="28">
        <v>0</v>
      </c>
      <c r="AL144" t="b">
        <v>1</v>
      </c>
      <c r="AM144" t="s">
        <v>8283</v>
      </c>
      <c r="AN144" t="s">
        <v>8284</v>
      </c>
    </row>
    <row r="145" spans="1:40" hidden="1" x14ac:dyDescent="0.25">
      <c r="A145" s="14" t="s">
        <v>508</v>
      </c>
      <c r="B145" s="14" t="s">
        <v>492</v>
      </c>
      <c r="C145" s="15" t="s">
        <v>2059</v>
      </c>
      <c r="D145" s="15" t="s">
        <v>493</v>
      </c>
      <c r="E145" s="15" t="s">
        <v>494</v>
      </c>
      <c r="F145" s="15" t="s">
        <v>495</v>
      </c>
      <c r="G145" s="15" t="s">
        <v>496</v>
      </c>
      <c r="H145" s="17" t="s">
        <v>122</v>
      </c>
      <c r="I145" s="18" t="s">
        <v>123</v>
      </c>
      <c r="J145" s="17">
        <v>5</v>
      </c>
      <c r="K145" s="15" t="s">
        <v>124</v>
      </c>
      <c r="L145" s="17">
        <v>3</v>
      </c>
      <c r="M145" s="15" t="s">
        <v>125</v>
      </c>
      <c r="N145" s="17">
        <v>3</v>
      </c>
      <c r="O145" s="15" t="s">
        <v>126</v>
      </c>
      <c r="P145" s="17">
        <v>1</v>
      </c>
      <c r="Q145" s="15" t="s">
        <v>106</v>
      </c>
      <c r="R145" s="17" t="s">
        <v>127</v>
      </c>
      <c r="S145" s="15" t="s">
        <v>128</v>
      </c>
      <c r="T145" s="17" t="s">
        <v>129</v>
      </c>
      <c r="U145" s="15" t="s">
        <v>130</v>
      </c>
      <c r="V145" s="17" t="s">
        <v>131</v>
      </c>
      <c r="W145" s="15" t="s">
        <v>132</v>
      </c>
      <c r="X145" s="17" t="s">
        <v>113</v>
      </c>
      <c r="Y145" s="15" t="s">
        <v>114</v>
      </c>
      <c r="Z145" s="17">
        <v>11.5</v>
      </c>
      <c r="AA145" s="15" t="s">
        <v>133</v>
      </c>
      <c r="AB145" s="28">
        <v>133810889</v>
      </c>
      <c r="AC145" s="28">
        <v>107038041</v>
      </c>
      <c r="AD145" s="28">
        <v>3217345</v>
      </c>
      <c r="AE145" s="28">
        <v>12913503</v>
      </c>
      <c r="AF145" s="28">
        <v>10642000</v>
      </c>
      <c r="AG145" s="28">
        <v>0</v>
      </c>
      <c r="AH145" s="28">
        <v>0</v>
      </c>
      <c r="AI145" s="28">
        <v>0</v>
      </c>
      <c r="AJ145" s="28">
        <v>0</v>
      </c>
      <c r="AK145" s="28">
        <v>0</v>
      </c>
      <c r="AL145" t="b">
        <v>1</v>
      </c>
      <c r="AM145" t="s">
        <v>8485</v>
      </c>
      <c r="AN145" t="s">
        <v>8486</v>
      </c>
    </row>
    <row r="146" spans="1:40" hidden="1" x14ac:dyDescent="0.25">
      <c r="A146" s="14" t="s">
        <v>509</v>
      </c>
      <c r="B146" s="14" t="s">
        <v>492</v>
      </c>
      <c r="C146" s="15" t="s">
        <v>2059</v>
      </c>
      <c r="D146" s="15" t="s">
        <v>493</v>
      </c>
      <c r="E146" s="15" t="s">
        <v>494</v>
      </c>
      <c r="F146" s="15" t="s">
        <v>495</v>
      </c>
      <c r="G146" s="15" t="s">
        <v>496</v>
      </c>
      <c r="H146" s="17" t="s">
        <v>322</v>
      </c>
      <c r="I146" s="18" t="s">
        <v>323</v>
      </c>
      <c r="J146" s="17">
        <v>2</v>
      </c>
      <c r="K146" s="15" t="s">
        <v>200</v>
      </c>
      <c r="L146" s="17">
        <v>2</v>
      </c>
      <c r="M146" s="15" t="s">
        <v>259</v>
      </c>
      <c r="N146" s="17">
        <v>2</v>
      </c>
      <c r="O146" s="15" t="s">
        <v>260</v>
      </c>
      <c r="P146" s="17">
        <v>2</v>
      </c>
      <c r="Q146" s="15" t="s">
        <v>251</v>
      </c>
      <c r="R146" s="17" t="s">
        <v>129</v>
      </c>
      <c r="S146" s="15" t="s">
        <v>252</v>
      </c>
      <c r="T146" s="17" t="s">
        <v>129</v>
      </c>
      <c r="U146" s="15" t="s">
        <v>324</v>
      </c>
      <c r="V146" s="17" t="s">
        <v>325</v>
      </c>
      <c r="W146" s="15" t="s">
        <v>323</v>
      </c>
      <c r="X146" s="17" t="s">
        <v>155</v>
      </c>
      <c r="Y146" s="15" t="s">
        <v>156</v>
      </c>
      <c r="Z146" s="17">
        <v>16.7</v>
      </c>
      <c r="AA146" s="15" t="s">
        <v>326</v>
      </c>
      <c r="AB146" s="28">
        <v>265864104</v>
      </c>
      <c r="AC146" s="28">
        <v>0</v>
      </c>
      <c r="AD146" s="28">
        <v>54445860</v>
      </c>
      <c r="AE146" s="28">
        <v>0</v>
      </c>
      <c r="AF146" s="28">
        <v>26586410</v>
      </c>
      <c r="AG146" s="28">
        <v>44188370</v>
      </c>
      <c r="AH146" s="28">
        <v>140643464</v>
      </c>
      <c r="AI146" s="28">
        <v>0</v>
      </c>
      <c r="AJ146" s="28">
        <v>0</v>
      </c>
      <c r="AK146" s="28">
        <v>0</v>
      </c>
      <c r="AL146" t="b">
        <v>1</v>
      </c>
      <c r="AM146" t="s">
        <v>8487</v>
      </c>
      <c r="AN146" t="s">
        <v>8488</v>
      </c>
    </row>
    <row r="147" spans="1:40" hidden="1" x14ac:dyDescent="0.25">
      <c r="A147" s="14" t="s">
        <v>510</v>
      </c>
      <c r="B147" s="14" t="s">
        <v>492</v>
      </c>
      <c r="C147" s="15" t="s">
        <v>2059</v>
      </c>
      <c r="D147" s="15" t="s">
        <v>493</v>
      </c>
      <c r="E147" s="15" t="s">
        <v>494</v>
      </c>
      <c r="F147" s="15" t="s">
        <v>495</v>
      </c>
      <c r="G147" s="15" t="s">
        <v>496</v>
      </c>
      <c r="H147" s="17" t="s">
        <v>328</v>
      </c>
      <c r="I147" s="18" t="s">
        <v>329</v>
      </c>
      <c r="J147" s="17">
        <v>2</v>
      </c>
      <c r="K147" s="15" t="s">
        <v>200</v>
      </c>
      <c r="L147" s="17">
        <v>1</v>
      </c>
      <c r="M147" s="15" t="s">
        <v>201</v>
      </c>
      <c r="N147" s="17">
        <v>3</v>
      </c>
      <c r="O147" s="15" t="s">
        <v>306</v>
      </c>
      <c r="P147" s="17">
        <v>1</v>
      </c>
      <c r="Q147" s="15" t="s">
        <v>106</v>
      </c>
      <c r="R147" s="17" t="s">
        <v>129</v>
      </c>
      <c r="S147" s="15" t="s">
        <v>230</v>
      </c>
      <c r="T147" s="17" t="s">
        <v>179</v>
      </c>
      <c r="U147" s="15" t="s">
        <v>511</v>
      </c>
      <c r="V147" s="17" t="s">
        <v>512</v>
      </c>
      <c r="W147" s="15" t="s">
        <v>513</v>
      </c>
      <c r="X147" s="17" t="s">
        <v>174</v>
      </c>
      <c r="Y147" s="15" t="s">
        <v>333</v>
      </c>
      <c r="Z147" s="17">
        <v>5.0999999999999996</v>
      </c>
      <c r="AA147" s="15" t="s">
        <v>334</v>
      </c>
      <c r="AB147" s="28">
        <v>126795717</v>
      </c>
      <c r="AC147" s="28">
        <v>116704717</v>
      </c>
      <c r="AD147" s="28">
        <v>0</v>
      </c>
      <c r="AE147" s="28">
        <v>0</v>
      </c>
      <c r="AF147" s="28">
        <v>10091000</v>
      </c>
      <c r="AG147" s="28">
        <v>0</v>
      </c>
      <c r="AH147" s="28">
        <v>0</v>
      </c>
      <c r="AI147" s="28">
        <v>0</v>
      </c>
      <c r="AJ147" s="28">
        <v>0</v>
      </c>
      <c r="AK147" s="28">
        <v>0</v>
      </c>
      <c r="AL147" t="b">
        <v>1</v>
      </c>
      <c r="AM147" t="s">
        <v>8489</v>
      </c>
      <c r="AN147" t="s">
        <v>8490</v>
      </c>
    </row>
    <row r="148" spans="1:40" hidden="1" x14ac:dyDescent="0.25">
      <c r="A148" s="14" t="s">
        <v>514</v>
      </c>
      <c r="B148" s="14" t="s">
        <v>492</v>
      </c>
      <c r="C148" s="15" t="s">
        <v>2059</v>
      </c>
      <c r="D148" s="15" t="s">
        <v>493</v>
      </c>
      <c r="E148" s="15" t="s">
        <v>494</v>
      </c>
      <c r="F148" s="15" t="s">
        <v>495</v>
      </c>
      <c r="G148" s="15" t="s">
        <v>496</v>
      </c>
      <c r="H148" s="17" t="s">
        <v>336</v>
      </c>
      <c r="I148" s="18" t="s">
        <v>337</v>
      </c>
      <c r="J148" s="17">
        <v>2</v>
      </c>
      <c r="K148" s="15" t="s">
        <v>200</v>
      </c>
      <c r="L148" s="17">
        <v>1</v>
      </c>
      <c r="M148" s="15" t="s">
        <v>201</v>
      </c>
      <c r="N148" s="17">
        <v>3</v>
      </c>
      <c r="O148" s="15" t="s">
        <v>306</v>
      </c>
      <c r="P148" s="17">
        <v>2</v>
      </c>
      <c r="Q148" s="15" t="s">
        <v>251</v>
      </c>
      <c r="R148" s="17" t="s">
        <v>127</v>
      </c>
      <c r="S148" s="15" t="s">
        <v>338</v>
      </c>
      <c r="T148" s="17" t="s">
        <v>109</v>
      </c>
      <c r="U148" s="15" t="s">
        <v>338</v>
      </c>
      <c r="V148" s="17" t="s">
        <v>339</v>
      </c>
      <c r="W148" s="15" t="s">
        <v>340</v>
      </c>
      <c r="X148" s="17" t="s">
        <v>341</v>
      </c>
      <c r="Y148" s="15" t="s">
        <v>342</v>
      </c>
      <c r="Z148" s="17">
        <v>10.199999999999999</v>
      </c>
      <c r="AA148" s="15" t="s">
        <v>343</v>
      </c>
      <c r="AB148" s="28">
        <v>102472047</v>
      </c>
      <c r="AC148" s="28">
        <v>55022046</v>
      </c>
      <c r="AD148" s="28">
        <v>0</v>
      </c>
      <c r="AE148" s="28">
        <v>0</v>
      </c>
      <c r="AF148" s="28">
        <v>47450001</v>
      </c>
      <c r="AG148" s="28">
        <v>0</v>
      </c>
      <c r="AH148" s="28">
        <v>0</v>
      </c>
      <c r="AI148" s="28">
        <v>0</v>
      </c>
      <c r="AJ148" s="28">
        <v>0</v>
      </c>
      <c r="AK148" s="28">
        <v>0</v>
      </c>
      <c r="AL148" t="b">
        <v>1</v>
      </c>
      <c r="AM148" t="s">
        <v>8491</v>
      </c>
      <c r="AN148" t="s">
        <v>8492</v>
      </c>
    </row>
    <row r="149" spans="1:40" hidden="1" x14ac:dyDescent="0.25">
      <c r="A149" s="14" t="s">
        <v>515</v>
      </c>
      <c r="B149" s="14" t="s">
        <v>516</v>
      </c>
      <c r="C149" s="15" t="s">
        <v>2060</v>
      </c>
      <c r="D149" s="15" t="s">
        <v>517</v>
      </c>
      <c r="E149" s="15" t="s">
        <v>518</v>
      </c>
      <c r="F149" s="15" t="s">
        <v>519</v>
      </c>
      <c r="G149" s="15" t="s">
        <v>520</v>
      </c>
      <c r="H149" s="17" t="s">
        <v>247</v>
      </c>
      <c r="I149" s="18" t="s">
        <v>248</v>
      </c>
      <c r="J149" s="17">
        <v>6</v>
      </c>
      <c r="K149" s="15" t="s">
        <v>103</v>
      </c>
      <c r="L149" s="17">
        <v>5</v>
      </c>
      <c r="M149" s="15" t="s">
        <v>249</v>
      </c>
      <c r="N149" s="17">
        <v>1</v>
      </c>
      <c r="O149" s="15" t="s">
        <v>250</v>
      </c>
      <c r="P149" s="17">
        <v>2</v>
      </c>
      <c r="Q149" s="15" t="s">
        <v>251</v>
      </c>
      <c r="R149" s="17" t="s">
        <v>129</v>
      </c>
      <c r="S149" s="15" t="s">
        <v>252</v>
      </c>
      <c r="T149" s="17" t="s">
        <v>109</v>
      </c>
      <c r="U149" s="15" t="s">
        <v>253</v>
      </c>
      <c r="V149" s="17" t="s">
        <v>254</v>
      </c>
      <c r="W149" s="15" t="s">
        <v>255</v>
      </c>
      <c r="X149" s="17" t="s">
        <v>155</v>
      </c>
      <c r="Y149" s="15" t="s">
        <v>156</v>
      </c>
      <c r="Z149" s="17">
        <v>16.100000000000001</v>
      </c>
      <c r="AA149" s="15" t="s">
        <v>157</v>
      </c>
      <c r="AB149" s="28">
        <v>281072421</v>
      </c>
      <c r="AC149" s="28">
        <v>102001159</v>
      </c>
      <c r="AD149" s="28">
        <v>0</v>
      </c>
      <c r="AE149" s="28">
        <v>174071262</v>
      </c>
      <c r="AF149" s="28">
        <v>0</v>
      </c>
      <c r="AG149" s="28">
        <v>5000000</v>
      </c>
      <c r="AH149" s="28">
        <v>0</v>
      </c>
      <c r="AI149" s="28">
        <v>0</v>
      </c>
      <c r="AJ149" s="28">
        <v>0</v>
      </c>
      <c r="AK149" s="28">
        <v>0</v>
      </c>
      <c r="AL149" t="b">
        <v>1</v>
      </c>
      <c r="AM149" t="s">
        <v>8493</v>
      </c>
      <c r="AN149" t="s">
        <v>8494</v>
      </c>
    </row>
    <row r="150" spans="1:40" hidden="1" x14ac:dyDescent="0.25">
      <c r="A150" s="14" t="s">
        <v>521</v>
      </c>
      <c r="B150" s="14" t="s">
        <v>516</v>
      </c>
      <c r="C150" s="15" t="s">
        <v>2060</v>
      </c>
      <c r="D150" s="15" t="s">
        <v>517</v>
      </c>
      <c r="E150" s="15" t="s">
        <v>518</v>
      </c>
      <c r="F150" s="15" t="s">
        <v>519</v>
      </c>
      <c r="G150" s="15" t="s">
        <v>520</v>
      </c>
      <c r="H150" s="17" t="s">
        <v>257</v>
      </c>
      <c r="I150" s="18" t="s">
        <v>258</v>
      </c>
      <c r="J150" s="17">
        <v>2</v>
      </c>
      <c r="K150" s="15" t="s">
        <v>200</v>
      </c>
      <c r="L150" s="17">
        <v>2</v>
      </c>
      <c r="M150" s="15" t="s">
        <v>259</v>
      </c>
      <c r="N150" s="17" t="s">
        <v>129</v>
      </c>
      <c r="O150" s="15" t="s">
        <v>260</v>
      </c>
      <c r="P150" s="17">
        <v>2</v>
      </c>
      <c r="Q150" s="15" t="s">
        <v>251</v>
      </c>
      <c r="R150" s="17" t="s">
        <v>129</v>
      </c>
      <c r="S150" s="15" t="s">
        <v>252</v>
      </c>
      <c r="T150" s="17" t="s">
        <v>261</v>
      </c>
      <c r="U150" s="15" t="s">
        <v>262</v>
      </c>
      <c r="V150" s="17" t="s">
        <v>263</v>
      </c>
      <c r="W150" s="15" t="s">
        <v>264</v>
      </c>
      <c r="X150" s="17" t="s">
        <v>113</v>
      </c>
      <c r="Y150" s="15" t="s">
        <v>114</v>
      </c>
      <c r="Z150" s="17">
        <v>11.6</v>
      </c>
      <c r="AA150" s="15" t="s">
        <v>265</v>
      </c>
      <c r="AB150" s="28">
        <v>606474317</v>
      </c>
      <c r="AC150" s="28">
        <v>217570648</v>
      </c>
      <c r="AD150" s="28">
        <v>147590122</v>
      </c>
      <c r="AE150" s="28">
        <v>216913547</v>
      </c>
      <c r="AF150" s="28">
        <v>0</v>
      </c>
      <c r="AG150" s="28">
        <v>24400000</v>
      </c>
      <c r="AH150" s="28">
        <v>0</v>
      </c>
      <c r="AI150" s="28">
        <v>0</v>
      </c>
      <c r="AJ150" s="28">
        <v>0</v>
      </c>
      <c r="AK150" s="28">
        <v>0</v>
      </c>
      <c r="AL150" t="b">
        <v>1</v>
      </c>
      <c r="AM150" t="s">
        <v>8495</v>
      </c>
      <c r="AN150" t="s">
        <v>8496</v>
      </c>
    </row>
    <row r="151" spans="1:40" hidden="1" x14ac:dyDescent="0.25">
      <c r="A151" s="14" t="s">
        <v>522</v>
      </c>
      <c r="B151" s="14" t="s">
        <v>516</v>
      </c>
      <c r="C151" s="15" t="s">
        <v>2060</v>
      </c>
      <c r="D151" s="15" t="s">
        <v>517</v>
      </c>
      <c r="E151" s="15" t="s">
        <v>518</v>
      </c>
      <c r="F151" s="15" t="s">
        <v>519</v>
      </c>
      <c r="G151" s="15" t="s">
        <v>520</v>
      </c>
      <c r="H151" s="17" t="s">
        <v>267</v>
      </c>
      <c r="I151" s="18" t="s">
        <v>268</v>
      </c>
      <c r="J151" s="17">
        <v>2</v>
      </c>
      <c r="K151" s="15" t="s">
        <v>200</v>
      </c>
      <c r="L151" s="17">
        <v>1</v>
      </c>
      <c r="M151" s="15" t="s">
        <v>201</v>
      </c>
      <c r="N151" s="17">
        <v>5</v>
      </c>
      <c r="O151" s="15" t="s">
        <v>269</v>
      </c>
      <c r="P151" s="17">
        <v>2</v>
      </c>
      <c r="Q151" s="15" t="s">
        <v>251</v>
      </c>
      <c r="R151" s="17" t="s">
        <v>179</v>
      </c>
      <c r="S151" s="15" t="s">
        <v>270</v>
      </c>
      <c r="T151" s="17" t="s">
        <v>129</v>
      </c>
      <c r="U151" s="15" t="s">
        <v>271</v>
      </c>
      <c r="V151" s="17" t="s">
        <v>272</v>
      </c>
      <c r="W151" s="15" t="s">
        <v>273</v>
      </c>
      <c r="X151" s="17" t="s">
        <v>113</v>
      </c>
      <c r="Y151" s="15" t="s">
        <v>114</v>
      </c>
      <c r="Z151" s="17">
        <v>11.4</v>
      </c>
      <c r="AA151" s="15" t="s">
        <v>274</v>
      </c>
      <c r="AB151" s="28">
        <v>104922633</v>
      </c>
      <c r="AC151" s="28">
        <v>67672633</v>
      </c>
      <c r="AD151" s="28">
        <v>1000000</v>
      </c>
      <c r="AE151" s="28">
        <v>36250000</v>
      </c>
      <c r="AF151" s="28">
        <v>0</v>
      </c>
      <c r="AG151" s="28">
        <v>0</v>
      </c>
      <c r="AH151" s="28">
        <v>0</v>
      </c>
      <c r="AI151" s="28">
        <v>0</v>
      </c>
      <c r="AJ151" s="28">
        <v>0</v>
      </c>
      <c r="AK151" s="28">
        <v>0</v>
      </c>
      <c r="AL151" t="b">
        <v>1</v>
      </c>
      <c r="AM151" t="s">
        <v>8497</v>
      </c>
      <c r="AN151" t="s">
        <v>8498</v>
      </c>
    </row>
    <row r="152" spans="1:40" hidden="1" x14ac:dyDescent="0.25">
      <c r="A152" s="14" t="s">
        <v>523</v>
      </c>
      <c r="B152" s="14" t="s">
        <v>516</v>
      </c>
      <c r="C152" s="15" t="s">
        <v>2060</v>
      </c>
      <c r="D152" s="15" t="s">
        <v>517</v>
      </c>
      <c r="E152" s="15" t="s">
        <v>518</v>
      </c>
      <c r="F152" s="15" t="s">
        <v>519</v>
      </c>
      <c r="G152" s="15" t="s">
        <v>520</v>
      </c>
      <c r="H152" s="17" t="s">
        <v>276</v>
      </c>
      <c r="I152" s="18" t="s">
        <v>277</v>
      </c>
      <c r="J152" s="17">
        <v>2</v>
      </c>
      <c r="K152" s="15" t="s">
        <v>200</v>
      </c>
      <c r="L152" s="17">
        <v>1</v>
      </c>
      <c r="M152" s="15" t="s">
        <v>201</v>
      </c>
      <c r="N152" s="17">
        <v>7</v>
      </c>
      <c r="O152" s="15" t="s">
        <v>278</v>
      </c>
      <c r="P152" s="17">
        <v>2</v>
      </c>
      <c r="Q152" s="15" t="s">
        <v>251</v>
      </c>
      <c r="R152" s="17" t="s">
        <v>107</v>
      </c>
      <c r="S152" s="15" t="s">
        <v>279</v>
      </c>
      <c r="T152" s="17" t="s">
        <v>129</v>
      </c>
      <c r="U152" s="15" t="s">
        <v>280</v>
      </c>
      <c r="V152" s="17" t="s">
        <v>281</v>
      </c>
      <c r="W152" s="15" t="s">
        <v>282</v>
      </c>
      <c r="X152" s="17" t="s">
        <v>113</v>
      </c>
      <c r="Y152" s="15" t="s">
        <v>114</v>
      </c>
      <c r="Z152" s="17">
        <v>11.1</v>
      </c>
      <c r="AA152" s="15" t="s">
        <v>240</v>
      </c>
      <c r="AB152" s="28">
        <v>94324928</v>
      </c>
      <c r="AC152" s="28">
        <v>81124928</v>
      </c>
      <c r="AD152" s="28">
        <v>10000000</v>
      </c>
      <c r="AE152" s="28">
        <v>2700000</v>
      </c>
      <c r="AF152" s="28">
        <v>500000</v>
      </c>
      <c r="AG152" s="28">
        <v>0</v>
      </c>
      <c r="AH152" s="28">
        <v>0</v>
      </c>
      <c r="AI152" s="28">
        <v>0</v>
      </c>
      <c r="AJ152" s="28">
        <v>0</v>
      </c>
      <c r="AK152" s="28">
        <v>0</v>
      </c>
      <c r="AL152" t="b">
        <v>1</v>
      </c>
      <c r="AM152" t="s">
        <v>8499</v>
      </c>
      <c r="AN152" t="s">
        <v>8500</v>
      </c>
    </row>
    <row r="153" spans="1:40" hidden="1" x14ac:dyDescent="0.25">
      <c r="A153" s="14" t="s">
        <v>524</v>
      </c>
      <c r="B153" s="14" t="s">
        <v>516</v>
      </c>
      <c r="C153" s="15" t="s">
        <v>2060</v>
      </c>
      <c r="D153" s="15" t="s">
        <v>517</v>
      </c>
      <c r="E153" s="15" t="s">
        <v>518</v>
      </c>
      <c r="F153" s="15" t="s">
        <v>519</v>
      </c>
      <c r="G153" s="15" t="s">
        <v>520</v>
      </c>
      <c r="H153" s="17" t="s">
        <v>284</v>
      </c>
      <c r="I153" s="18" t="s">
        <v>285</v>
      </c>
      <c r="J153" s="17">
        <v>2</v>
      </c>
      <c r="K153" s="15" t="s">
        <v>200</v>
      </c>
      <c r="L153" s="17">
        <v>3</v>
      </c>
      <c r="M153" s="15" t="s">
        <v>286</v>
      </c>
      <c r="N153" s="17" t="s">
        <v>179</v>
      </c>
      <c r="O153" s="15" t="s">
        <v>287</v>
      </c>
      <c r="P153" s="17">
        <v>2</v>
      </c>
      <c r="Q153" s="15" t="s">
        <v>251</v>
      </c>
      <c r="R153" s="17" t="s">
        <v>109</v>
      </c>
      <c r="S153" s="15" t="s">
        <v>288</v>
      </c>
      <c r="T153" s="17" t="s">
        <v>261</v>
      </c>
      <c r="U153" s="15" t="s">
        <v>289</v>
      </c>
      <c r="V153" s="17" t="s">
        <v>290</v>
      </c>
      <c r="W153" s="15" t="s">
        <v>291</v>
      </c>
      <c r="X153" s="17" t="s">
        <v>292</v>
      </c>
      <c r="Y153" s="15" t="s">
        <v>293</v>
      </c>
      <c r="Z153" s="17" t="s">
        <v>294</v>
      </c>
      <c r="AA153" s="15" t="s">
        <v>295</v>
      </c>
      <c r="AB153" s="28">
        <v>84264928</v>
      </c>
      <c r="AC153" s="28">
        <v>81064928</v>
      </c>
      <c r="AD153" s="28">
        <v>500000</v>
      </c>
      <c r="AE153" s="28">
        <v>2700000</v>
      </c>
      <c r="AF153" s="28">
        <v>0</v>
      </c>
      <c r="AG153" s="28">
        <v>0</v>
      </c>
      <c r="AH153" s="28">
        <v>0</v>
      </c>
      <c r="AI153" s="28">
        <v>0</v>
      </c>
      <c r="AJ153" s="28">
        <v>0</v>
      </c>
      <c r="AK153" s="28">
        <v>0</v>
      </c>
      <c r="AL153" t="b">
        <v>1</v>
      </c>
      <c r="AM153" t="s">
        <v>8501</v>
      </c>
      <c r="AN153" t="s">
        <v>8502</v>
      </c>
    </row>
    <row r="154" spans="1:40" hidden="1" x14ac:dyDescent="0.25">
      <c r="A154" s="14" t="s">
        <v>525</v>
      </c>
      <c r="B154" s="14" t="s">
        <v>516</v>
      </c>
      <c r="C154" s="15" t="s">
        <v>2060</v>
      </c>
      <c r="D154" s="15" t="s">
        <v>517</v>
      </c>
      <c r="E154" s="15" t="s">
        <v>518</v>
      </c>
      <c r="F154" s="15" t="s">
        <v>519</v>
      </c>
      <c r="G154" s="15" t="s">
        <v>520</v>
      </c>
      <c r="H154" s="17" t="s">
        <v>297</v>
      </c>
      <c r="I154" s="18" t="s">
        <v>298</v>
      </c>
      <c r="J154" s="17">
        <v>2</v>
      </c>
      <c r="K154" s="15" t="s">
        <v>200</v>
      </c>
      <c r="L154" s="17">
        <v>1</v>
      </c>
      <c r="M154" s="15" t="s">
        <v>201</v>
      </c>
      <c r="N154" s="17">
        <v>7</v>
      </c>
      <c r="O154" s="15" t="s">
        <v>278</v>
      </c>
      <c r="P154" s="17">
        <v>2</v>
      </c>
      <c r="Q154" s="15" t="s">
        <v>251</v>
      </c>
      <c r="R154" s="17" t="s">
        <v>261</v>
      </c>
      <c r="S154" s="15" t="s">
        <v>299</v>
      </c>
      <c r="T154" s="17" t="s">
        <v>107</v>
      </c>
      <c r="U154" s="15" t="s">
        <v>300</v>
      </c>
      <c r="V154" s="17" t="s">
        <v>301</v>
      </c>
      <c r="W154" s="15" t="s">
        <v>302</v>
      </c>
      <c r="X154" s="17" t="s">
        <v>113</v>
      </c>
      <c r="Y154" s="15" t="s">
        <v>114</v>
      </c>
      <c r="Z154" s="17">
        <v>11.1</v>
      </c>
      <c r="AA154" s="15" t="s">
        <v>240</v>
      </c>
      <c r="AB154" s="28">
        <v>85264928</v>
      </c>
      <c r="AC154" s="28">
        <v>81064928</v>
      </c>
      <c r="AD154" s="28">
        <v>1500000</v>
      </c>
      <c r="AE154" s="28">
        <v>2700000</v>
      </c>
      <c r="AF154" s="28">
        <v>0</v>
      </c>
      <c r="AG154" s="28">
        <v>0</v>
      </c>
      <c r="AH154" s="28">
        <v>0</v>
      </c>
      <c r="AI154" s="28">
        <v>0</v>
      </c>
      <c r="AJ154" s="28">
        <v>0</v>
      </c>
      <c r="AK154" s="28">
        <v>0</v>
      </c>
      <c r="AL154" t="b">
        <v>1</v>
      </c>
      <c r="AM154" t="s">
        <v>8503</v>
      </c>
      <c r="AN154" t="s">
        <v>8504</v>
      </c>
    </row>
    <row r="155" spans="1:40" hidden="1" x14ac:dyDescent="0.25">
      <c r="A155" s="14" t="s">
        <v>526</v>
      </c>
      <c r="B155" s="14" t="s">
        <v>516</v>
      </c>
      <c r="C155" s="15" t="s">
        <v>2060</v>
      </c>
      <c r="D155" s="15" t="s">
        <v>517</v>
      </c>
      <c r="E155" s="15" t="s">
        <v>518</v>
      </c>
      <c r="F155" s="15" t="s">
        <v>519</v>
      </c>
      <c r="G155" s="15" t="s">
        <v>520</v>
      </c>
      <c r="H155" s="17" t="s">
        <v>304</v>
      </c>
      <c r="I155" s="18" t="s">
        <v>305</v>
      </c>
      <c r="J155" s="17">
        <v>2</v>
      </c>
      <c r="K155" s="15" t="s">
        <v>200</v>
      </c>
      <c r="L155" s="17">
        <v>1</v>
      </c>
      <c r="M155" s="15" t="s">
        <v>201</v>
      </c>
      <c r="N155" s="17" t="s">
        <v>107</v>
      </c>
      <c r="O155" s="15" t="s">
        <v>306</v>
      </c>
      <c r="P155" s="17">
        <v>3</v>
      </c>
      <c r="Q155" s="15" t="s">
        <v>176</v>
      </c>
      <c r="R155" s="17" t="s">
        <v>109</v>
      </c>
      <c r="S155" s="15" t="s">
        <v>203</v>
      </c>
      <c r="T155" s="17" t="s">
        <v>109</v>
      </c>
      <c r="U155" s="15" t="s">
        <v>204</v>
      </c>
      <c r="V155" s="17" t="s">
        <v>307</v>
      </c>
      <c r="W155" s="15" t="s">
        <v>308</v>
      </c>
      <c r="X155" s="17" t="s">
        <v>177</v>
      </c>
      <c r="Y155" s="15" t="s">
        <v>309</v>
      </c>
      <c r="Z155" s="17">
        <v>8.3000000000000007</v>
      </c>
      <c r="AA155" s="15" t="s">
        <v>310</v>
      </c>
      <c r="AB155" s="28">
        <v>3100000</v>
      </c>
      <c r="AC155" s="28">
        <v>0</v>
      </c>
      <c r="AD155" s="28">
        <v>0</v>
      </c>
      <c r="AE155" s="28">
        <v>3100000</v>
      </c>
      <c r="AF155" s="28">
        <v>0</v>
      </c>
      <c r="AG155" s="28">
        <v>0</v>
      </c>
      <c r="AH155" s="28">
        <v>0</v>
      </c>
      <c r="AI155" s="28">
        <v>0</v>
      </c>
      <c r="AJ155" s="28">
        <v>0</v>
      </c>
      <c r="AK155" s="28">
        <v>0</v>
      </c>
      <c r="AL155" t="b">
        <v>1</v>
      </c>
      <c r="AM155" t="s">
        <v>8505</v>
      </c>
      <c r="AN155" t="s">
        <v>8506</v>
      </c>
    </row>
    <row r="156" spans="1:40" hidden="1" x14ac:dyDescent="0.25">
      <c r="A156" s="14" t="s">
        <v>527</v>
      </c>
      <c r="B156" s="14" t="s">
        <v>516</v>
      </c>
      <c r="C156" s="15" t="s">
        <v>2060</v>
      </c>
      <c r="D156" s="15" t="s">
        <v>517</v>
      </c>
      <c r="E156" s="15" t="s">
        <v>518</v>
      </c>
      <c r="F156" s="15" t="s">
        <v>519</v>
      </c>
      <c r="G156" s="15" t="s">
        <v>520</v>
      </c>
      <c r="H156" s="17" t="s">
        <v>312</v>
      </c>
      <c r="I156" s="18" t="s">
        <v>313</v>
      </c>
      <c r="J156" s="17">
        <v>6</v>
      </c>
      <c r="K156" s="15" t="s">
        <v>103</v>
      </c>
      <c r="L156" s="17">
        <v>2</v>
      </c>
      <c r="M156" s="15" t="s">
        <v>314</v>
      </c>
      <c r="N156" s="17">
        <v>4</v>
      </c>
      <c r="O156" s="15" t="s">
        <v>315</v>
      </c>
      <c r="P156" s="17">
        <v>2</v>
      </c>
      <c r="Q156" s="15" t="s">
        <v>251</v>
      </c>
      <c r="R156" s="17" t="s">
        <v>129</v>
      </c>
      <c r="S156" s="15" t="s">
        <v>252</v>
      </c>
      <c r="T156" s="17" t="s">
        <v>109</v>
      </c>
      <c r="U156" s="15" t="s">
        <v>253</v>
      </c>
      <c r="V156" s="17" t="s">
        <v>362</v>
      </c>
      <c r="W156" s="15" t="s">
        <v>316</v>
      </c>
      <c r="X156" s="17" t="s">
        <v>113</v>
      </c>
      <c r="Y156" s="15" t="s">
        <v>114</v>
      </c>
      <c r="Z156" s="17">
        <v>11.3</v>
      </c>
      <c r="AA156" s="15" t="s">
        <v>115</v>
      </c>
      <c r="AB156" s="28">
        <v>415171586</v>
      </c>
      <c r="AC156" s="28">
        <v>109071586</v>
      </c>
      <c r="AD156" s="28">
        <v>10000000</v>
      </c>
      <c r="AE156" s="28">
        <v>3600000</v>
      </c>
      <c r="AF156" s="28">
        <v>0</v>
      </c>
      <c r="AG156" s="28">
        <v>12500000</v>
      </c>
      <c r="AH156" s="28">
        <v>280000000</v>
      </c>
      <c r="AI156" s="28">
        <v>0</v>
      </c>
      <c r="AJ156" s="28">
        <v>0</v>
      </c>
      <c r="AK156" s="28">
        <v>0</v>
      </c>
      <c r="AL156" t="b">
        <v>1</v>
      </c>
      <c r="AM156" t="s">
        <v>8507</v>
      </c>
      <c r="AN156" t="s">
        <v>8508</v>
      </c>
    </row>
    <row r="157" spans="1:40" hidden="1" x14ac:dyDescent="0.25">
      <c r="A157" s="14" t="s">
        <v>528</v>
      </c>
      <c r="B157" s="14" t="s">
        <v>516</v>
      </c>
      <c r="C157" s="15" t="s">
        <v>2060</v>
      </c>
      <c r="D157" s="15" t="s">
        <v>517</v>
      </c>
      <c r="E157" s="15" t="s">
        <v>518</v>
      </c>
      <c r="F157" s="15" t="s">
        <v>519</v>
      </c>
      <c r="G157" s="15" t="s">
        <v>520</v>
      </c>
      <c r="H157" s="17" t="s">
        <v>101</v>
      </c>
      <c r="I157" s="18" t="s">
        <v>102</v>
      </c>
      <c r="J157" s="17">
        <v>2</v>
      </c>
      <c r="K157" s="15" t="s">
        <v>200</v>
      </c>
      <c r="L157" s="17">
        <v>2</v>
      </c>
      <c r="M157" s="15" t="s">
        <v>259</v>
      </c>
      <c r="N157" s="17">
        <v>2</v>
      </c>
      <c r="O157" s="15" t="s">
        <v>260</v>
      </c>
      <c r="P157" s="17">
        <v>2</v>
      </c>
      <c r="Q157" s="15" t="s">
        <v>251</v>
      </c>
      <c r="R157" s="17" t="s">
        <v>129</v>
      </c>
      <c r="S157" s="15" t="s">
        <v>252</v>
      </c>
      <c r="T157" s="17" t="s">
        <v>109</v>
      </c>
      <c r="U157" s="15" t="s">
        <v>253</v>
      </c>
      <c r="V157" s="17" t="s">
        <v>111</v>
      </c>
      <c r="W157" s="15" t="s">
        <v>112</v>
      </c>
      <c r="X157" s="17" t="s">
        <v>113</v>
      </c>
      <c r="Y157" s="15" t="s">
        <v>114</v>
      </c>
      <c r="Z157" s="17">
        <v>11.3</v>
      </c>
      <c r="AA157" s="15" t="s">
        <v>115</v>
      </c>
      <c r="AB157" s="28">
        <v>69183057</v>
      </c>
      <c r="AC157" s="28">
        <v>31720124</v>
      </c>
      <c r="AD157" s="28">
        <v>1500000</v>
      </c>
      <c r="AE157" s="28">
        <v>27962933</v>
      </c>
      <c r="AF157" s="28">
        <v>0</v>
      </c>
      <c r="AG157" s="28">
        <v>8000000</v>
      </c>
      <c r="AH157" s="28">
        <v>0</v>
      </c>
      <c r="AI157" s="28">
        <v>0</v>
      </c>
      <c r="AJ157" s="28">
        <v>0</v>
      </c>
      <c r="AK157" s="28">
        <v>0</v>
      </c>
      <c r="AL157" t="b">
        <v>1</v>
      </c>
      <c r="AM157" t="s">
        <v>8281</v>
      </c>
      <c r="AN157" t="s">
        <v>8282</v>
      </c>
    </row>
    <row r="158" spans="1:40" hidden="1" x14ac:dyDescent="0.25">
      <c r="A158" s="14" t="s">
        <v>529</v>
      </c>
      <c r="B158" s="14" t="s">
        <v>516</v>
      </c>
      <c r="C158" s="15" t="s">
        <v>2060</v>
      </c>
      <c r="D158" s="15" t="s">
        <v>517</v>
      </c>
      <c r="E158" s="15" t="s">
        <v>518</v>
      </c>
      <c r="F158" s="15" t="s">
        <v>519</v>
      </c>
      <c r="G158" s="15" t="s">
        <v>520</v>
      </c>
      <c r="H158" s="17" t="s">
        <v>117</v>
      </c>
      <c r="I158" s="18" t="s">
        <v>118</v>
      </c>
      <c r="J158" s="17">
        <v>2</v>
      </c>
      <c r="K158" s="15" t="s">
        <v>200</v>
      </c>
      <c r="L158" s="17">
        <v>1</v>
      </c>
      <c r="M158" s="15" t="s">
        <v>201</v>
      </c>
      <c r="N158" s="17">
        <v>7</v>
      </c>
      <c r="O158" s="15" t="s">
        <v>278</v>
      </c>
      <c r="P158" s="17">
        <v>1</v>
      </c>
      <c r="Q158" s="15" t="s">
        <v>106</v>
      </c>
      <c r="R158" s="17" t="s">
        <v>177</v>
      </c>
      <c r="S158" s="15" t="s">
        <v>187</v>
      </c>
      <c r="T158" s="17" t="s">
        <v>109</v>
      </c>
      <c r="U158" s="15" t="s">
        <v>319</v>
      </c>
      <c r="V158" s="17" t="s">
        <v>119</v>
      </c>
      <c r="W158" s="15" t="s">
        <v>120</v>
      </c>
      <c r="X158" s="17" t="s">
        <v>113</v>
      </c>
      <c r="Y158" s="15" t="s">
        <v>114</v>
      </c>
      <c r="Z158" s="17">
        <v>11.3</v>
      </c>
      <c r="AA158" s="15" t="s">
        <v>115</v>
      </c>
      <c r="AB158" s="28">
        <v>15000000</v>
      </c>
      <c r="AC158" s="28">
        <v>0</v>
      </c>
      <c r="AD158" s="28">
        <v>0</v>
      </c>
      <c r="AE158" s="28">
        <v>0</v>
      </c>
      <c r="AF158" s="28">
        <v>0</v>
      </c>
      <c r="AG158" s="28">
        <v>0</v>
      </c>
      <c r="AH158" s="28">
        <v>0</v>
      </c>
      <c r="AI158" s="28">
        <v>15000000</v>
      </c>
      <c r="AJ158" s="28">
        <v>0</v>
      </c>
      <c r="AK158" s="28">
        <v>0</v>
      </c>
      <c r="AL158" t="b">
        <v>1</v>
      </c>
      <c r="AM158" t="s">
        <v>8283</v>
      </c>
      <c r="AN158" t="s">
        <v>8284</v>
      </c>
    </row>
    <row r="159" spans="1:40" hidden="1" x14ac:dyDescent="0.25">
      <c r="A159" s="14" t="s">
        <v>530</v>
      </c>
      <c r="B159" s="14" t="s">
        <v>516</v>
      </c>
      <c r="C159" s="15" t="s">
        <v>2060</v>
      </c>
      <c r="D159" s="15" t="s">
        <v>517</v>
      </c>
      <c r="E159" s="15" t="s">
        <v>518</v>
      </c>
      <c r="F159" s="15" t="s">
        <v>519</v>
      </c>
      <c r="G159" s="15" t="s">
        <v>520</v>
      </c>
      <c r="H159" s="17" t="s">
        <v>122</v>
      </c>
      <c r="I159" s="18" t="s">
        <v>123</v>
      </c>
      <c r="J159" s="17">
        <v>5</v>
      </c>
      <c r="K159" s="15" t="s">
        <v>124</v>
      </c>
      <c r="L159" s="17">
        <v>3</v>
      </c>
      <c r="M159" s="15" t="s">
        <v>125</v>
      </c>
      <c r="N159" s="17" t="s">
        <v>107</v>
      </c>
      <c r="O159" s="15" t="s">
        <v>126</v>
      </c>
      <c r="P159" s="17">
        <v>1</v>
      </c>
      <c r="Q159" s="15" t="s">
        <v>106</v>
      </c>
      <c r="R159" s="17" t="s">
        <v>127</v>
      </c>
      <c r="S159" s="15" t="s">
        <v>128</v>
      </c>
      <c r="T159" s="17" t="s">
        <v>129</v>
      </c>
      <c r="U159" s="15" t="s">
        <v>130</v>
      </c>
      <c r="V159" s="17" t="s">
        <v>131</v>
      </c>
      <c r="W159" s="15" t="s">
        <v>132</v>
      </c>
      <c r="X159" s="17" t="s">
        <v>113</v>
      </c>
      <c r="Y159" s="15" t="s">
        <v>114</v>
      </c>
      <c r="Z159" s="17">
        <v>11.5</v>
      </c>
      <c r="AA159" s="15" t="s">
        <v>133</v>
      </c>
      <c r="AB159" s="28">
        <v>10515130</v>
      </c>
      <c r="AC159" s="28">
        <v>0</v>
      </c>
      <c r="AD159" s="28">
        <v>0</v>
      </c>
      <c r="AE159" s="28">
        <v>6415130</v>
      </c>
      <c r="AF159" s="28">
        <v>0</v>
      </c>
      <c r="AG159" s="28">
        <v>4100000</v>
      </c>
      <c r="AH159" s="28">
        <v>0</v>
      </c>
      <c r="AI159" s="28">
        <v>0</v>
      </c>
      <c r="AJ159" s="28">
        <v>0</v>
      </c>
      <c r="AK159" s="28">
        <v>0</v>
      </c>
      <c r="AL159" t="b">
        <v>1</v>
      </c>
      <c r="AM159" t="s">
        <v>8509</v>
      </c>
      <c r="AN159" t="s">
        <v>8510</v>
      </c>
    </row>
    <row r="160" spans="1:40" hidden="1" x14ac:dyDescent="0.25">
      <c r="A160" s="14" t="s">
        <v>531</v>
      </c>
      <c r="B160" s="14" t="s">
        <v>516</v>
      </c>
      <c r="C160" s="15" t="s">
        <v>2060</v>
      </c>
      <c r="D160" s="15" t="s">
        <v>517</v>
      </c>
      <c r="E160" s="15" t="s">
        <v>518</v>
      </c>
      <c r="F160" s="15" t="s">
        <v>519</v>
      </c>
      <c r="G160" s="15" t="s">
        <v>520</v>
      </c>
      <c r="H160" s="17" t="s">
        <v>322</v>
      </c>
      <c r="I160" s="18" t="s">
        <v>323</v>
      </c>
      <c r="J160" s="17">
        <v>2</v>
      </c>
      <c r="K160" s="15" t="s">
        <v>200</v>
      </c>
      <c r="L160" s="17">
        <v>2</v>
      </c>
      <c r="M160" s="15" t="s">
        <v>259</v>
      </c>
      <c r="N160" s="17">
        <v>2</v>
      </c>
      <c r="O160" s="15" t="s">
        <v>260</v>
      </c>
      <c r="P160" s="17">
        <v>2</v>
      </c>
      <c r="Q160" s="15" t="s">
        <v>251</v>
      </c>
      <c r="R160" s="17" t="s">
        <v>129</v>
      </c>
      <c r="S160" s="15" t="s">
        <v>252</v>
      </c>
      <c r="T160" s="17" t="s">
        <v>129</v>
      </c>
      <c r="U160" s="15" t="s">
        <v>324</v>
      </c>
      <c r="V160" s="17" t="s">
        <v>325</v>
      </c>
      <c r="W160" s="15" t="s">
        <v>323</v>
      </c>
      <c r="X160" s="17" t="s">
        <v>155</v>
      </c>
      <c r="Y160" s="15" t="s">
        <v>156</v>
      </c>
      <c r="Z160" s="17">
        <v>16.7</v>
      </c>
      <c r="AA160" s="15" t="s">
        <v>326</v>
      </c>
      <c r="AB160" s="28">
        <v>79949747</v>
      </c>
      <c r="AC160" s="28">
        <v>0</v>
      </c>
      <c r="AD160" s="28">
        <v>0</v>
      </c>
      <c r="AE160" s="28">
        <v>0</v>
      </c>
      <c r="AF160" s="28">
        <v>0</v>
      </c>
      <c r="AG160" s="28">
        <v>0</v>
      </c>
      <c r="AH160" s="28">
        <v>79949747</v>
      </c>
      <c r="AI160" s="28">
        <v>0</v>
      </c>
      <c r="AJ160" s="28">
        <v>0</v>
      </c>
      <c r="AK160" s="28">
        <v>0</v>
      </c>
      <c r="AL160" t="b">
        <v>1</v>
      </c>
      <c r="AM160" t="s">
        <v>8511</v>
      </c>
      <c r="AN160" t="s">
        <v>8512</v>
      </c>
    </row>
    <row r="161" spans="1:40" hidden="1" x14ac:dyDescent="0.25">
      <c r="A161" s="14" t="s">
        <v>532</v>
      </c>
      <c r="B161" s="14" t="s">
        <v>516</v>
      </c>
      <c r="C161" s="15" t="s">
        <v>2060</v>
      </c>
      <c r="D161" s="15" t="s">
        <v>517</v>
      </c>
      <c r="E161" s="15" t="s">
        <v>518</v>
      </c>
      <c r="F161" s="15" t="s">
        <v>519</v>
      </c>
      <c r="G161" s="15" t="s">
        <v>520</v>
      </c>
      <c r="H161" s="17" t="s">
        <v>409</v>
      </c>
      <c r="I161" s="18" t="s">
        <v>410</v>
      </c>
      <c r="J161" s="17">
        <v>2</v>
      </c>
      <c r="K161" s="15" t="s">
        <v>200</v>
      </c>
      <c r="L161" s="17">
        <v>1</v>
      </c>
      <c r="M161" s="15" t="s">
        <v>201</v>
      </c>
      <c r="N161" s="17">
        <v>6</v>
      </c>
      <c r="O161" s="15" t="s">
        <v>371</v>
      </c>
      <c r="P161" s="17">
        <v>2</v>
      </c>
      <c r="Q161" s="15" t="s">
        <v>251</v>
      </c>
      <c r="R161" s="17" t="s">
        <v>261</v>
      </c>
      <c r="S161" s="15" t="s">
        <v>299</v>
      </c>
      <c r="T161" s="17" t="s">
        <v>107</v>
      </c>
      <c r="U161" s="15" t="s">
        <v>300</v>
      </c>
      <c r="V161" s="17" t="s">
        <v>411</v>
      </c>
      <c r="W161" s="15" t="s">
        <v>412</v>
      </c>
      <c r="X161" s="17" t="s">
        <v>341</v>
      </c>
      <c r="Y161" s="15" t="s">
        <v>342</v>
      </c>
      <c r="Z161" s="17">
        <v>10.199999999999999</v>
      </c>
      <c r="AA161" s="15" t="s">
        <v>343</v>
      </c>
      <c r="AB161" s="28">
        <v>46892000</v>
      </c>
      <c r="AC161" s="28">
        <v>0</v>
      </c>
      <c r="AD161" s="28">
        <v>0</v>
      </c>
      <c r="AE161" s="28">
        <v>0</v>
      </c>
      <c r="AF161" s="28">
        <v>46892000</v>
      </c>
      <c r="AG161" s="28">
        <v>0</v>
      </c>
      <c r="AH161" s="28">
        <v>0</v>
      </c>
      <c r="AI161" s="28">
        <v>0</v>
      </c>
      <c r="AJ161" s="28">
        <v>0</v>
      </c>
      <c r="AK161" s="28">
        <v>0</v>
      </c>
      <c r="AL161" t="b">
        <v>1</v>
      </c>
      <c r="AM161" t="s">
        <v>8513</v>
      </c>
      <c r="AN161" t="s">
        <v>8514</v>
      </c>
    </row>
    <row r="162" spans="1:40" hidden="1" x14ac:dyDescent="0.25">
      <c r="A162" s="14" t="s">
        <v>533</v>
      </c>
      <c r="B162" s="14" t="s">
        <v>516</v>
      </c>
      <c r="C162" s="15" t="s">
        <v>2060</v>
      </c>
      <c r="D162" s="15" t="s">
        <v>517</v>
      </c>
      <c r="E162" s="15" t="s">
        <v>518</v>
      </c>
      <c r="F162" s="15" t="s">
        <v>519</v>
      </c>
      <c r="G162" s="15" t="s">
        <v>520</v>
      </c>
      <c r="H162" s="17" t="s">
        <v>336</v>
      </c>
      <c r="I162" s="18" t="s">
        <v>337</v>
      </c>
      <c r="J162" s="17">
        <v>2</v>
      </c>
      <c r="K162" s="15" t="s">
        <v>200</v>
      </c>
      <c r="L162" s="17">
        <v>1</v>
      </c>
      <c r="M162" s="15" t="s">
        <v>201</v>
      </c>
      <c r="N162" s="17">
        <v>3</v>
      </c>
      <c r="O162" s="15" t="s">
        <v>306</v>
      </c>
      <c r="P162" s="17">
        <v>2</v>
      </c>
      <c r="Q162" s="15" t="s">
        <v>251</v>
      </c>
      <c r="R162" s="17" t="s">
        <v>127</v>
      </c>
      <c r="S162" s="15" t="s">
        <v>338</v>
      </c>
      <c r="T162" s="17" t="s">
        <v>109</v>
      </c>
      <c r="U162" s="15" t="s">
        <v>338</v>
      </c>
      <c r="V162" s="17" t="s">
        <v>339</v>
      </c>
      <c r="W162" s="15" t="s">
        <v>340</v>
      </c>
      <c r="X162" s="17" t="s">
        <v>341</v>
      </c>
      <c r="Y162" s="15" t="s">
        <v>342</v>
      </c>
      <c r="Z162" s="17">
        <v>10.199999999999999</v>
      </c>
      <c r="AA162" s="15" t="s">
        <v>343</v>
      </c>
      <c r="AB162" s="28">
        <v>102608000</v>
      </c>
      <c r="AC162" s="28">
        <v>0</v>
      </c>
      <c r="AD162" s="28">
        <v>0</v>
      </c>
      <c r="AE162" s="28">
        <v>0</v>
      </c>
      <c r="AF162" s="28">
        <v>102608000</v>
      </c>
      <c r="AG162" s="28">
        <v>0</v>
      </c>
      <c r="AH162" s="28">
        <v>0</v>
      </c>
      <c r="AI162" s="28">
        <v>0</v>
      </c>
      <c r="AJ162" s="28">
        <v>0</v>
      </c>
      <c r="AK162" s="28">
        <v>0</v>
      </c>
      <c r="AL162" t="b">
        <v>1</v>
      </c>
      <c r="AM162" t="s">
        <v>8515</v>
      </c>
      <c r="AN162" t="s">
        <v>8516</v>
      </c>
    </row>
    <row r="163" spans="1:40" hidden="1" x14ac:dyDescent="0.25">
      <c r="A163" s="14" t="s">
        <v>534</v>
      </c>
      <c r="B163" s="14" t="s">
        <v>535</v>
      </c>
      <c r="C163" s="15" t="s">
        <v>2061</v>
      </c>
      <c r="D163" s="15" t="s">
        <v>536</v>
      </c>
      <c r="E163" s="15" t="s">
        <v>537</v>
      </c>
      <c r="F163" s="15" t="s">
        <v>538</v>
      </c>
      <c r="G163" s="15" t="s">
        <v>539</v>
      </c>
      <c r="H163" s="17" t="s">
        <v>247</v>
      </c>
      <c r="I163" s="18" t="s">
        <v>248</v>
      </c>
      <c r="J163" s="14">
        <v>6</v>
      </c>
      <c r="K163" s="15" t="s">
        <v>103</v>
      </c>
      <c r="L163" s="14">
        <v>5</v>
      </c>
      <c r="M163" s="15" t="s">
        <v>249</v>
      </c>
      <c r="N163" s="14">
        <v>1</v>
      </c>
      <c r="O163" s="15" t="s">
        <v>250</v>
      </c>
      <c r="P163" s="14">
        <v>2</v>
      </c>
      <c r="Q163" s="15" t="s">
        <v>251</v>
      </c>
      <c r="R163" s="14" t="s">
        <v>129</v>
      </c>
      <c r="S163" s="15" t="s">
        <v>252</v>
      </c>
      <c r="T163" s="14" t="s">
        <v>109</v>
      </c>
      <c r="U163" s="15" t="s">
        <v>253</v>
      </c>
      <c r="V163" s="14" t="s">
        <v>254</v>
      </c>
      <c r="W163" s="15" t="s">
        <v>255</v>
      </c>
      <c r="X163" s="14" t="s">
        <v>155</v>
      </c>
      <c r="Y163" s="15" t="s">
        <v>156</v>
      </c>
      <c r="Z163" s="14">
        <v>16.100000000000001</v>
      </c>
      <c r="AA163" s="15" t="s">
        <v>157</v>
      </c>
      <c r="AB163" s="28">
        <v>973487677</v>
      </c>
      <c r="AC163" s="28">
        <v>400842518</v>
      </c>
      <c r="AD163" s="28">
        <v>39299090</v>
      </c>
      <c r="AE163" s="28">
        <v>504967288</v>
      </c>
      <c r="AF163" s="28">
        <v>5500000</v>
      </c>
      <c r="AG163" s="28">
        <v>22878781</v>
      </c>
      <c r="AH163" s="28">
        <v>0</v>
      </c>
      <c r="AI163" s="28">
        <v>0</v>
      </c>
      <c r="AJ163" s="28">
        <v>0</v>
      </c>
      <c r="AK163" s="28">
        <v>0</v>
      </c>
      <c r="AL163" t="b">
        <v>1</v>
      </c>
      <c r="AM163" t="s">
        <v>8517</v>
      </c>
      <c r="AN163" t="s">
        <v>8518</v>
      </c>
    </row>
    <row r="164" spans="1:40" hidden="1" x14ac:dyDescent="0.25">
      <c r="A164" s="14" t="s">
        <v>540</v>
      </c>
      <c r="B164" s="14" t="s">
        <v>535</v>
      </c>
      <c r="C164" s="15" t="s">
        <v>2061</v>
      </c>
      <c r="D164" s="15" t="s">
        <v>536</v>
      </c>
      <c r="E164" s="15" t="s">
        <v>537</v>
      </c>
      <c r="F164" s="15" t="s">
        <v>538</v>
      </c>
      <c r="G164" s="15" t="s">
        <v>539</v>
      </c>
      <c r="H164" s="17" t="s">
        <v>257</v>
      </c>
      <c r="I164" s="18" t="s">
        <v>258</v>
      </c>
      <c r="J164" s="17">
        <v>2</v>
      </c>
      <c r="K164" s="15" t="s">
        <v>200</v>
      </c>
      <c r="L164" s="17">
        <v>2</v>
      </c>
      <c r="M164" s="15" t="s">
        <v>259</v>
      </c>
      <c r="N164" s="17" t="s">
        <v>129</v>
      </c>
      <c r="O164" s="15" t="s">
        <v>260</v>
      </c>
      <c r="P164" s="17">
        <v>2</v>
      </c>
      <c r="Q164" s="15" t="s">
        <v>251</v>
      </c>
      <c r="R164" s="17" t="s">
        <v>129</v>
      </c>
      <c r="S164" s="15" t="s">
        <v>252</v>
      </c>
      <c r="T164" s="17" t="s">
        <v>261</v>
      </c>
      <c r="U164" s="15" t="s">
        <v>262</v>
      </c>
      <c r="V164" s="17" t="s">
        <v>263</v>
      </c>
      <c r="W164" s="15" t="s">
        <v>264</v>
      </c>
      <c r="X164" s="17" t="s">
        <v>113</v>
      </c>
      <c r="Y164" s="15" t="s">
        <v>114</v>
      </c>
      <c r="Z164" s="17">
        <v>11.6</v>
      </c>
      <c r="AA164" s="15" t="s">
        <v>265</v>
      </c>
      <c r="AB164" s="28">
        <v>253590967</v>
      </c>
      <c r="AC164" s="28">
        <v>119971434</v>
      </c>
      <c r="AD164" s="28">
        <v>67830629</v>
      </c>
      <c r="AE164" s="28">
        <v>63174904</v>
      </c>
      <c r="AF164" s="28">
        <v>0</v>
      </c>
      <c r="AG164" s="28">
        <v>2614000</v>
      </c>
      <c r="AH164" s="28">
        <v>0</v>
      </c>
      <c r="AI164" s="28">
        <v>0</v>
      </c>
      <c r="AJ164" s="28">
        <v>0</v>
      </c>
      <c r="AK164" s="28">
        <v>0</v>
      </c>
      <c r="AL164" t="b">
        <v>1</v>
      </c>
      <c r="AM164" t="s">
        <v>8519</v>
      </c>
      <c r="AN164" t="s">
        <v>8520</v>
      </c>
    </row>
    <row r="165" spans="1:40" hidden="1" x14ac:dyDescent="0.25">
      <c r="A165" s="14" t="s">
        <v>541</v>
      </c>
      <c r="B165" s="14" t="s">
        <v>535</v>
      </c>
      <c r="C165" s="15" t="s">
        <v>2061</v>
      </c>
      <c r="D165" s="15" t="s">
        <v>536</v>
      </c>
      <c r="E165" s="15" t="s">
        <v>537</v>
      </c>
      <c r="F165" s="15" t="s">
        <v>538</v>
      </c>
      <c r="G165" s="15" t="s">
        <v>539</v>
      </c>
      <c r="H165" s="17" t="s">
        <v>267</v>
      </c>
      <c r="I165" s="18" t="s">
        <v>268</v>
      </c>
      <c r="J165" s="17">
        <v>2</v>
      </c>
      <c r="K165" s="15" t="s">
        <v>200</v>
      </c>
      <c r="L165" s="17">
        <v>1</v>
      </c>
      <c r="M165" s="15" t="s">
        <v>201</v>
      </c>
      <c r="N165" s="17">
        <v>5</v>
      </c>
      <c r="O165" s="15" t="s">
        <v>269</v>
      </c>
      <c r="P165" s="17">
        <v>2</v>
      </c>
      <c r="Q165" s="15" t="s">
        <v>251</v>
      </c>
      <c r="R165" s="17" t="s">
        <v>179</v>
      </c>
      <c r="S165" s="15" t="s">
        <v>270</v>
      </c>
      <c r="T165" s="17" t="s">
        <v>129</v>
      </c>
      <c r="U165" s="15" t="s">
        <v>271</v>
      </c>
      <c r="V165" s="17" t="s">
        <v>272</v>
      </c>
      <c r="W165" s="15" t="s">
        <v>273</v>
      </c>
      <c r="X165" s="17" t="s">
        <v>113</v>
      </c>
      <c r="Y165" s="15" t="s">
        <v>114</v>
      </c>
      <c r="Z165" s="17">
        <v>11.4</v>
      </c>
      <c r="AA165" s="15" t="s">
        <v>274</v>
      </c>
      <c r="AB165" s="28">
        <v>232257344</v>
      </c>
      <c r="AC165" s="28">
        <v>177599614</v>
      </c>
      <c r="AD165" s="28">
        <v>6745032</v>
      </c>
      <c r="AE165" s="28">
        <v>44912698</v>
      </c>
      <c r="AF165" s="28">
        <v>800000</v>
      </c>
      <c r="AG165" s="28">
        <v>2200000</v>
      </c>
      <c r="AH165" s="28">
        <v>0</v>
      </c>
      <c r="AI165" s="28">
        <v>0</v>
      </c>
      <c r="AJ165" s="28">
        <v>0</v>
      </c>
      <c r="AK165" s="28">
        <v>0</v>
      </c>
      <c r="AL165" t="b">
        <v>1</v>
      </c>
      <c r="AM165" t="s">
        <v>8521</v>
      </c>
      <c r="AN165" t="s">
        <v>8522</v>
      </c>
    </row>
    <row r="166" spans="1:40" hidden="1" x14ac:dyDescent="0.25">
      <c r="A166" s="14" t="s">
        <v>542</v>
      </c>
      <c r="B166" s="14" t="s">
        <v>535</v>
      </c>
      <c r="C166" s="15" t="s">
        <v>2061</v>
      </c>
      <c r="D166" s="15" t="s">
        <v>536</v>
      </c>
      <c r="E166" s="15" t="s">
        <v>537</v>
      </c>
      <c r="F166" s="15" t="s">
        <v>538</v>
      </c>
      <c r="G166" s="15" t="s">
        <v>539</v>
      </c>
      <c r="H166" s="17" t="s">
        <v>276</v>
      </c>
      <c r="I166" s="18" t="s">
        <v>277</v>
      </c>
      <c r="J166" s="17">
        <v>2</v>
      </c>
      <c r="K166" s="15" t="s">
        <v>200</v>
      </c>
      <c r="L166" s="17">
        <v>1</v>
      </c>
      <c r="M166" s="15" t="s">
        <v>201</v>
      </c>
      <c r="N166" s="17">
        <v>7</v>
      </c>
      <c r="O166" s="15" t="s">
        <v>278</v>
      </c>
      <c r="P166" s="17">
        <v>2</v>
      </c>
      <c r="Q166" s="15" t="s">
        <v>251</v>
      </c>
      <c r="R166" s="17" t="s">
        <v>107</v>
      </c>
      <c r="S166" s="15" t="s">
        <v>279</v>
      </c>
      <c r="T166" s="17" t="s">
        <v>129</v>
      </c>
      <c r="U166" s="15" t="s">
        <v>280</v>
      </c>
      <c r="V166" s="17" t="s">
        <v>281</v>
      </c>
      <c r="W166" s="15" t="s">
        <v>282</v>
      </c>
      <c r="X166" s="17" t="s">
        <v>113</v>
      </c>
      <c r="Y166" s="15" t="s">
        <v>114</v>
      </c>
      <c r="Z166" s="17">
        <v>11.1</v>
      </c>
      <c r="AA166" s="15" t="s">
        <v>240</v>
      </c>
      <c r="AB166" s="28">
        <v>75191160</v>
      </c>
      <c r="AC166" s="28">
        <v>55302479</v>
      </c>
      <c r="AD166" s="28">
        <v>1370263</v>
      </c>
      <c r="AE166" s="28">
        <v>13486418</v>
      </c>
      <c r="AF166" s="28">
        <v>5000000</v>
      </c>
      <c r="AG166" s="28">
        <v>32000</v>
      </c>
      <c r="AH166" s="28">
        <v>0</v>
      </c>
      <c r="AI166" s="28">
        <v>0</v>
      </c>
      <c r="AJ166" s="28">
        <v>0</v>
      </c>
      <c r="AK166" s="28">
        <v>0</v>
      </c>
      <c r="AL166" t="b">
        <v>1</v>
      </c>
      <c r="AM166" t="s">
        <v>8523</v>
      </c>
      <c r="AN166" t="s">
        <v>8524</v>
      </c>
    </row>
    <row r="167" spans="1:40" hidden="1" x14ac:dyDescent="0.25">
      <c r="A167" s="14" t="s">
        <v>543</v>
      </c>
      <c r="B167" s="14" t="s">
        <v>535</v>
      </c>
      <c r="C167" s="15" t="s">
        <v>2061</v>
      </c>
      <c r="D167" s="15" t="s">
        <v>536</v>
      </c>
      <c r="E167" s="15" t="s">
        <v>537</v>
      </c>
      <c r="F167" s="15" t="s">
        <v>538</v>
      </c>
      <c r="G167" s="15" t="s">
        <v>539</v>
      </c>
      <c r="H167" s="17" t="s">
        <v>284</v>
      </c>
      <c r="I167" s="18" t="s">
        <v>285</v>
      </c>
      <c r="J167" s="17">
        <v>2</v>
      </c>
      <c r="K167" s="15" t="s">
        <v>200</v>
      </c>
      <c r="L167" s="17">
        <v>3</v>
      </c>
      <c r="M167" s="15" t="s">
        <v>286</v>
      </c>
      <c r="N167" s="17" t="s">
        <v>179</v>
      </c>
      <c r="O167" s="15" t="s">
        <v>287</v>
      </c>
      <c r="P167" s="17">
        <v>2</v>
      </c>
      <c r="Q167" s="15" t="s">
        <v>251</v>
      </c>
      <c r="R167" s="17" t="s">
        <v>109</v>
      </c>
      <c r="S167" s="15" t="s">
        <v>288</v>
      </c>
      <c r="T167" s="17" t="s">
        <v>261</v>
      </c>
      <c r="U167" s="15" t="s">
        <v>289</v>
      </c>
      <c r="V167" s="17" t="s">
        <v>290</v>
      </c>
      <c r="W167" s="15" t="s">
        <v>291</v>
      </c>
      <c r="X167" s="17" t="s">
        <v>292</v>
      </c>
      <c r="Y167" s="15" t="s">
        <v>293</v>
      </c>
      <c r="Z167" s="17" t="s">
        <v>294</v>
      </c>
      <c r="AA167" s="15" t="s">
        <v>295</v>
      </c>
      <c r="AB167" s="28">
        <v>19015941</v>
      </c>
      <c r="AC167" s="28">
        <v>15279466</v>
      </c>
      <c r="AD167" s="28">
        <v>3109414</v>
      </c>
      <c r="AE167" s="28">
        <v>510061</v>
      </c>
      <c r="AF167" s="28">
        <v>0</v>
      </c>
      <c r="AG167" s="28">
        <v>117000</v>
      </c>
      <c r="AH167" s="28">
        <v>0</v>
      </c>
      <c r="AI167" s="28">
        <v>0</v>
      </c>
      <c r="AJ167" s="28">
        <v>0</v>
      </c>
      <c r="AK167" s="28">
        <v>0</v>
      </c>
      <c r="AL167" t="b">
        <v>1</v>
      </c>
      <c r="AM167" t="s">
        <v>8525</v>
      </c>
      <c r="AN167" t="s">
        <v>8526</v>
      </c>
    </row>
    <row r="168" spans="1:40" hidden="1" x14ac:dyDescent="0.25">
      <c r="A168" s="14" t="s">
        <v>544</v>
      </c>
      <c r="B168" s="14" t="s">
        <v>535</v>
      </c>
      <c r="C168" s="15" t="s">
        <v>2061</v>
      </c>
      <c r="D168" s="15" t="s">
        <v>536</v>
      </c>
      <c r="E168" s="15" t="s">
        <v>537</v>
      </c>
      <c r="F168" s="15" t="s">
        <v>538</v>
      </c>
      <c r="G168" s="15" t="s">
        <v>539</v>
      </c>
      <c r="H168" s="17" t="s">
        <v>297</v>
      </c>
      <c r="I168" s="18" t="s">
        <v>298</v>
      </c>
      <c r="J168" s="17">
        <v>2</v>
      </c>
      <c r="K168" s="15" t="s">
        <v>200</v>
      </c>
      <c r="L168" s="17">
        <v>1</v>
      </c>
      <c r="M168" s="15" t="s">
        <v>201</v>
      </c>
      <c r="N168" s="17">
        <v>7</v>
      </c>
      <c r="O168" s="15" t="s">
        <v>278</v>
      </c>
      <c r="P168" s="17">
        <v>2</v>
      </c>
      <c r="Q168" s="15" t="s">
        <v>251</v>
      </c>
      <c r="R168" s="17" t="s">
        <v>261</v>
      </c>
      <c r="S168" s="15" t="s">
        <v>299</v>
      </c>
      <c r="T168" s="17" t="s">
        <v>107</v>
      </c>
      <c r="U168" s="15" t="s">
        <v>300</v>
      </c>
      <c r="V168" s="17" t="s">
        <v>301</v>
      </c>
      <c r="W168" s="15" t="s">
        <v>302</v>
      </c>
      <c r="X168" s="17" t="s">
        <v>113</v>
      </c>
      <c r="Y168" s="15" t="s">
        <v>114</v>
      </c>
      <c r="Z168" s="17">
        <v>11.1</v>
      </c>
      <c r="AA168" s="15" t="s">
        <v>240</v>
      </c>
      <c r="AB168" s="28">
        <v>50737327</v>
      </c>
      <c r="AC168" s="28">
        <v>27689159</v>
      </c>
      <c r="AD168" s="28">
        <v>16460561</v>
      </c>
      <c r="AE168" s="28">
        <v>4187607</v>
      </c>
      <c r="AF168" s="28">
        <v>2400000</v>
      </c>
      <c r="AG168" s="28">
        <v>0</v>
      </c>
      <c r="AH168" s="28">
        <v>0</v>
      </c>
      <c r="AI168" s="28">
        <v>0</v>
      </c>
      <c r="AJ168" s="28">
        <v>0</v>
      </c>
      <c r="AK168" s="28">
        <v>0</v>
      </c>
      <c r="AL168" t="b">
        <v>1</v>
      </c>
      <c r="AM168" t="s">
        <v>8527</v>
      </c>
      <c r="AN168" t="s">
        <v>8528</v>
      </c>
    </row>
    <row r="169" spans="1:40" hidden="1" x14ac:dyDescent="0.25">
      <c r="A169" s="14" t="s">
        <v>545</v>
      </c>
      <c r="B169" s="14" t="s">
        <v>535</v>
      </c>
      <c r="C169" s="15" t="s">
        <v>2061</v>
      </c>
      <c r="D169" s="15" t="s">
        <v>536</v>
      </c>
      <c r="E169" s="15" t="s">
        <v>537</v>
      </c>
      <c r="F169" s="15" t="s">
        <v>538</v>
      </c>
      <c r="G169" s="15" t="s">
        <v>539</v>
      </c>
      <c r="H169" s="17" t="s">
        <v>304</v>
      </c>
      <c r="I169" s="18" t="s">
        <v>305</v>
      </c>
      <c r="J169" s="17">
        <v>2</v>
      </c>
      <c r="K169" s="15" t="s">
        <v>200</v>
      </c>
      <c r="L169" s="17">
        <v>1</v>
      </c>
      <c r="M169" s="15" t="s">
        <v>201</v>
      </c>
      <c r="N169" s="17" t="s">
        <v>107</v>
      </c>
      <c r="O169" s="15" t="s">
        <v>306</v>
      </c>
      <c r="P169" s="17">
        <v>3</v>
      </c>
      <c r="Q169" s="15" t="s">
        <v>176</v>
      </c>
      <c r="R169" s="17" t="s">
        <v>109</v>
      </c>
      <c r="S169" s="15" t="s">
        <v>203</v>
      </c>
      <c r="T169" s="17" t="s">
        <v>109</v>
      </c>
      <c r="U169" s="15" t="s">
        <v>204</v>
      </c>
      <c r="V169" s="17" t="s">
        <v>307</v>
      </c>
      <c r="W169" s="15" t="s">
        <v>308</v>
      </c>
      <c r="X169" s="17" t="s">
        <v>177</v>
      </c>
      <c r="Y169" s="15" t="s">
        <v>309</v>
      </c>
      <c r="Z169" s="17">
        <v>8.3000000000000007</v>
      </c>
      <c r="AA169" s="15" t="s">
        <v>310</v>
      </c>
      <c r="AB169" s="28">
        <v>15724572</v>
      </c>
      <c r="AC169" s="28">
        <v>7352630</v>
      </c>
      <c r="AD169" s="28">
        <v>85106</v>
      </c>
      <c r="AE169" s="28">
        <v>286836</v>
      </c>
      <c r="AF169" s="28">
        <v>8000000</v>
      </c>
      <c r="AG169" s="28">
        <v>0</v>
      </c>
      <c r="AH169" s="28">
        <v>0</v>
      </c>
      <c r="AI169" s="28">
        <v>0</v>
      </c>
      <c r="AJ169" s="28">
        <v>0</v>
      </c>
      <c r="AK169" s="28">
        <v>0</v>
      </c>
      <c r="AL169" t="b">
        <v>1</v>
      </c>
      <c r="AM169" t="s">
        <v>8529</v>
      </c>
      <c r="AN169" t="s">
        <v>8530</v>
      </c>
    </row>
    <row r="170" spans="1:40" hidden="1" x14ac:dyDescent="0.25">
      <c r="A170" s="14" t="s">
        <v>546</v>
      </c>
      <c r="B170" s="14" t="s">
        <v>535</v>
      </c>
      <c r="C170" s="15" t="s">
        <v>2061</v>
      </c>
      <c r="D170" s="15" t="s">
        <v>536</v>
      </c>
      <c r="E170" s="15" t="s">
        <v>537</v>
      </c>
      <c r="F170" s="15" t="s">
        <v>538</v>
      </c>
      <c r="G170" s="15" t="s">
        <v>539</v>
      </c>
      <c r="H170" s="17" t="s">
        <v>312</v>
      </c>
      <c r="I170" s="18" t="s">
        <v>313</v>
      </c>
      <c r="J170" s="14">
        <v>3</v>
      </c>
      <c r="K170" s="15" t="s">
        <v>359</v>
      </c>
      <c r="L170" s="14">
        <v>3</v>
      </c>
      <c r="M170" s="15" t="s">
        <v>360</v>
      </c>
      <c r="N170" s="14">
        <v>1</v>
      </c>
      <c r="O170" s="15" t="s">
        <v>361</v>
      </c>
      <c r="P170" s="14">
        <v>2</v>
      </c>
      <c r="Q170" s="15" t="s">
        <v>251</v>
      </c>
      <c r="R170" s="14" t="s">
        <v>129</v>
      </c>
      <c r="S170" s="15" t="s">
        <v>252</v>
      </c>
      <c r="T170" s="14" t="s">
        <v>109</v>
      </c>
      <c r="U170" s="15" t="s">
        <v>253</v>
      </c>
      <c r="V170" s="14" t="s">
        <v>362</v>
      </c>
      <c r="W170" s="15" t="s">
        <v>316</v>
      </c>
      <c r="X170" s="14" t="s">
        <v>113</v>
      </c>
      <c r="Y170" s="15" t="s">
        <v>114</v>
      </c>
      <c r="Z170" s="14">
        <v>11.3</v>
      </c>
      <c r="AA170" s="15" t="s">
        <v>115</v>
      </c>
      <c r="AB170" s="28">
        <v>871108990</v>
      </c>
      <c r="AC170" s="28">
        <v>299249448</v>
      </c>
      <c r="AD170" s="28">
        <v>94075394</v>
      </c>
      <c r="AE170" s="28">
        <v>238111875</v>
      </c>
      <c r="AF170" s="28">
        <v>0</v>
      </c>
      <c r="AG170" s="28">
        <v>8564465</v>
      </c>
      <c r="AH170" s="28">
        <v>231107808</v>
      </c>
      <c r="AI170" s="28">
        <v>0</v>
      </c>
      <c r="AJ170" s="28">
        <v>0</v>
      </c>
      <c r="AK170" s="28">
        <v>0</v>
      </c>
      <c r="AL170" t="b">
        <v>1</v>
      </c>
      <c r="AM170" t="s">
        <v>8531</v>
      </c>
      <c r="AN170" t="s">
        <v>8532</v>
      </c>
    </row>
    <row r="171" spans="1:40" hidden="1" x14ac:dyDescent="0.25">
      <c r="A171" s="14" t="s">
        <v>547</v>
      </c>
      <c r="B171" s="14" t="s">
        <v>535</v>
      </c>
      <c r="C171" s="15" t="s">
        <v>2061</v>
      </c>
      <c r="D171" s="15" t="s">
        <v>536</v>
      </c>
      <c r="E171" s="15" t="s">
        <v>537</v>
      </c>
      <c r="F171" s="15" t="s">
        <v>538</v>
      </c>
      <c r="G171" s="15" t="s">
        <v>539</v>
      </c>
      <c r="H171" s="17" t="s">
        <v>101</v>
      </c>
      <c r="I171" s="18" t="s">
        <v>102</v>
      </c>
      <c r="J171" s="17">
        <v>2</v>
      </c>
      <c r="K171" s="15" t="s">
        <v>200</v>
      </c>
      <c r="L171" s="17">
        <v>2</v>
      </c>
      <c r="M171" s="15" t="s">
        <v>259</v>
      </c>
      <c r="N171" s="17">
        <v>2</v>
      </c>
      <c r="O171" s="15" t="s">
        <v>260</v>
      </c>
      <c r="P171" s="17">
        <v>2</v>
      </c>
      <c r="Q171" s="15" t="s">
        <v>251</v>
      </c>
      <c r="R171" s="17" t="s">
        <v>129</v>
      </c>
      <c r="S171" s="15" t="s">
        <v>252</v>
      </c>
      <c r="T171" s="17" t="s">
        <v>109</v>
      </c>
      <c r="U171" s="15" t="s">
        <v>253</v>
      </c>
      <c r="V171" s="17" t="s">
        <v>111</v>
      </c>
      <c r="W171" s="15" t="s">
        <v>112</v>
      </c>
      <c r="X171" s="17" t="s">
        <v>113</v>
      </c>
      <c r="Y171" s="15" t="s">
        <v>114</v>
      </c>
      <c r="Z171" s="17">
        <v>11.3</v>
      </c>
      <c r="AA171" s="15" t="s">
        <v>115</v>
      </c>
      <c r="AB171" s="28">
        <v>40000</v>
      </c>
      <c r="AC171" s="28">
        <v>40000</v>
      </c>
      <c r="AD171" s="28">
        <v>0</v>
      </c>
      <c r="AE171" s="28">
        <v>0</v>
      </c>
      <c r="AF171" s="28">
        <v>0</v>
      </c>
      <c r="AG171" s="28">
        <v>0</v>
      </c>
      <c r="AH171" s="28">
        <v>0</v>
      </c>
      <c r="AI171" s="28">
        <v>0</v>
      </c>
      <c r="AJ171" s="28">
        <v>0</v>
      </c>
      <c r="AK171" s="28">
        <v>0</v>
      </c>
      <c r="AL171" t="b">
        <v>1</v>
      </c>
      <c r="AM171" t="s">
        <v>8281</v>
      </c>
      <c r="AN171" t="s">
        <v>8282</v>
      </c>
    </row>
    <row r="172" spans="1:40" hidden="1" x14ac:dyDescent="0.25">
      <c r="A172" s="14" t="s">
        <v>548</v>
      </c>
      <c r="B172" s="14" t="s">
        <v>535</v>
      </c>
      <c r="C172" s="15" t="s">
        <v>2061</v>
      </c>
      <c r="D172" s="15" t="s">
        <v>536</v>
      </c>
      <c r="E172" s="15" t="s">
        <v>537</v>
      </c>
      <c r="F172" s="15" t="s">
        <v>538</v>
      </c>
      <c r="G172" s="15" t="s">
        <v>539</v>
      </c>
      <c r="H172" s="17" t="s">
        <v>117</v>
      </c>
      <c r="I172" s="18" t="s">
        <v>118</v>
      </c>
      <c r="J172" s="17">
        <v>2</v>
      </c>
      <c r="K172" s="15" t="s">
        <v>200</v>
      </c>
      <c r="L172" s="17">
        <v>1</v>
      </c>
      <c r="M172" s="15" t="s">
        <v>201</v>
      </c>
      <c r="N172" s="17">
        <v>7</v>
      </c>
      <c r="O172" s="15" t="s">
        <v>278</v>
      </c>
      <c r="P172" s="17">
        <v>1</v>
      </c>
      <c r="Q172" s="15" t="s">
        <v>106</v>
      </c>
      <c r="R172" s="17" t="s">
        <v>177</v>
      </c>
      <c r="S172" s="15" t="s">
        <v>187</v>
      </c>
      <c r="T172" s="17" t="s">
        <v>109</v>
      </c>
      <c r="U172" s="15" t="s">
        <v>319</v>
      </c>
      <c r="V172" s="17" t="s">
        <v>119</v>
      </c>
      <c r="W172" s="15" t="s">
        <v>120</v>
      </c>
      <c r="X172" s="17" t="s">
        <v>113</v>
      </c>
      <c r="Y172" s="15" t="s">
        <v>114</v>
      </c>
      <c r="Z172" s="17">
        <v>11.3</v>
      </c>
      <c r="AA172" s="15" t="s">
        <v>115</v>
      </c>
      <c r="AB172" s="28">
        <v>42530000</v>
      </c>
      <c r="AC172" s="28">
        <v>0</v>
      </c>
      <c r="AD172" s="28">
        <v>0</v>
      </c>
      <c r="AE172" s="28">
        <v>0</v>
      </c>
      <c r="AF172" s="28">
        <v>0</v>
      </c>
      <c r="AG172" s="28">
        <v>0</v>
      </c>
      <c r="AH172" s="28">
        <v>0</v>
      </c>
      <c r="AI172" s="28">
        <v>42530000</v>
      </c>
      <c r="AJ172" s="28">
        <v>0</v>
      </c>
      <c r="AK172" s="28">
        <v>0</v>
      </c>
      <c r="AL172" t="b">
        <v>1</v>
      </c>
      <c r="AM172" t="s">
        <v>8283</v>
      </c>
      <c r="AN172" t="s">
        <v>8284</v>
      </c>
    </row>
    <row r="173" spans="1:40" hidden="1" x14ac:dyDescent="0.25">
      <c r="A173" s="14" t="s">
        <v>549</v>
      </c>
      <c r="B173" s="14" t="s">
        <v>535</v>
      </c>
      <c r="C173" s="15" t="s">
        <v>2061</v>
      </c>
      <c r="D173" s="15" t="s">
        <v>536</v>
      </c>
      <c r="E173" s="15" t="s">
        <v>537</v>
      </c>
      <c r="F173" s="15" t="s">
        <v>538</v>
      </c>
      <c r="G173" s="15" t="s">
        <v>539</v>
      </c>
      <c r="H173" s="17" t="s">
        <v>122</v>
      </c>
      <c r="I173" s="18" t="s">
        <v>123</v>
      </c>
      <c r="J173" s="17">
        <v>5</v>
      </c>
      <c r="K173" s="15" t="s">
        <v>124</v>
      </c>
      <c r="L173" s="17">
        <v>3</v>
      </c>
      <c r="M173" s="15" t="s">
        <v>125</v>
      </c>
      <c r="N173" s="17" t="s">
        <v>107</v>
      </c>
      <c r="O173" s="15" t="s">
        <v>126</v>
      </c>
      <c r="P173" s="17">
        <v>1</v>
      </c>
      <c r="Q173" s="15" t="s">
        <v>106</v>
      </c>
      <c r="R173" s="17" t="s">
        <v>127</v>
      </c>
      <c r="S173" s="15" t="s">
        <v>128</v>
      </c>
      <c r="T173" s="17" t="s">
        <v>129</v>
      </c>
      <c r="U173" s="15" t="s">
        <v>130</v>
      </c>
      <c r="V173" s="17" t="s">
        <v>131</v>
      </c>
      <c r="W173" s="15" t="s">
        <v>132</v>
      </c>
      <c r="X173" s="17" t="s">
        <v>113</v>
      </c>
      <c r="Y173" s="15" t="s">
        <v>114</v>
      </c>
      <c r="Z173" s="17">
        <v>11.5</v>
      </c>
      <c r="AA173" s="15" t="s">
        <v>133</v>
      </c>
      <c r="AB173" s="28">
        <v>28158184</v>
      </c>
      <c r="AC173" s="28">
        <v>12455955</v>
      </c>
      <c r="AD173" s="28">
        <v>10195255</v>
      </c>
      <c r="AE173" s="28">
        <v>4577734</v>
      </c>
      <c r="AF173" s="28">
        <v>0</v>
      </c>
      <c r="AG173" s="28">
        <v>929240</v>
      </c>
      <c r="AH173" s="28">
        <v>0</v>
      </c>
      <c r="AI173" s="28">
        <v>0</v>
      </c>
      <c r="AJ173" s="28">
        <v>0</v>
      </c>
      <c r="AK173" s="28">
        <v>0</v>
      </c>
      <c r="AL173" t="b">
        <v>1</v>
      </c>
      <c r="AM173" t="s">
        <v>8533</v>
      </c>
      <c r="AN173" t="s">
        <v>8534</v>
      </c>
    </row>
    <row r="174" spans="1:40" hidden="1" x14ac:dyDescent="0.25">
      <c r="A174" s="14" t="s">
        <v>550</v>
      </c>
      <c r="B174" s="14" t="s">
        <v>535</v>
      </c>
      <c r="C174" s="15" t="s">
        <v>2061</v>
      </c>
      <c r="D174" s="15" t="s">
        <v>536</v>
      </c>
      <c r="E174" s="15" t="s">
        <v>537</v>
      </c>
      <c r="F174" s="15" t="s">
        <v>538</v>
      </c>
      <c r="G174" s="15" t="s">
        <v>539</v>
      </c>
      <c r="H174" s="17" t="s">
        <v>322</v>
      </c>
      <c r="I174" s="18" t="s">
        <v>323</v>
      </c>
      <c r="J174" s="17">
        <v>2</v>
      </c>
      <c r="K174" s="15" t="s">
        <v>200</v>
      </c>
      <c r="L174" s="17">
        <v>2</v>
      </c>
      <c r="M174" s="15" t="s">
        <v>259</v>
      </c>
      <c r="N174" s="17">
        <v>2</v>
      </c>
      <c r="O174" s="15" t="s">
        <v>260</v>
      </c>
      <c r="P174" s="17">
        <v>2</v>
      </c>
      <c r="Q174" s="15" t="s">
        <v>251</v>
      </c>
      <c r="R174" s="17" t="s">
        <v>129</v>
      </c>
      <c r="S174" s="15" t="s">
        <v>252</v>
      </c>
      <c r="T174" s="17" t="s">
        <v>129</v>
      </c>
      <c r="U174" s="15" t="s">
        <v>324</v>
      </c>
      <c r="V174" s="17" t="s">
        <v>325</v>
      </c>
      <c r="W174" s="15" t="s">
        <v>323</v>
      </c>
      <c r="X174" s="17" t="s">
        <v>155</v>
      </c>
      <c r="Y174" s="15" t="s">
        <v>156</v>
      </c>
      <c r="Z174" s="17">
        <v>16.7</v>
      </c>
      <c r="AA174" s="15" t="s">
        <v>326</v>
      </c>
      <c r="AB174" s="28">
        <v>110378664</v>
      </c>
      <c r="AC174" s="28">
        <v>0</v>
      </c>
      <c r="AD174" s="28">
        <v>22486635</v>
      </c>
      <c r="AE174" s="28">
        <v>15130441</v>
      </c>
      <c r="AF174" s="28">
        <v>10094968</v>
      </c>
      <c r="AG174" s="28">
        <v>2979107</v>
      </c>
      <c r="AH174" s="28">
        <v>59687513</v>
      </c>
      <c r="AI174" s="28">
        <v>0</v>
      </c>
      <c r="AJ174" s="28">
        <v>0</v>
      </c>
      <c r="AK174" s="28">
        <v>0</v>
      </c>
      <c r="AL174" t="b">
        <v>1</v>
      </c>
      <c r="AM174" t="s">
        <v>8535</v>
      </c>
      <c r="AN174" t="s">
        <v>8518</v>
      </c>
    </row>
    <row r="175" spans="1:40" hidden="1" x14ac:dyDescent="0.25">
      <c r="A175" s="14" t="s">
        <v>551</v>
      </c>
      <c r="B175" s="14" t="s">
        <v>535</v>
      </c>
      <c r="C175" s="15" t="s">
        <v>2061</v>
      </c>
      <c r="D175" s="15" t="s">
        <v>536</v>
      </c>
      <c r="E175" s="15" t="s">
        <v>537</v>
      </c>
      <c r="F175" s="15" t="s">
        <v>538</v>
      </c>
      <c r="G175" s="15" t="s">
        <v>539</v>
      </c>
      <c r="H175" s="17" t="s">
        <v>328</v>
      </c>
      <c r="I175" s="18" t="s">
        <v>329</v>
      </c>
      <c r="J175" s="17">
        <v>2</v>
      </c>
      <c r="K175" s="15" t="s">
        <v>200</v>
      </c>
      <c r="L175" s="17">
        <v>1</v>
      </c>
      <c r="M175" s="15" t="s">
        <v>201</v>
      </c>
      <c r="N175" s="17">
        <v>3</v>
      </c>
      <c r="O175" s="15" t="s">
        <v>306</v>
      </c>
      <c r="P175" s="17">
        <v>2</v>
      </c>
      <c r="Q175" s="15" t="s">
        <v>251</v>
      </c>
      <c r="R175" s="17" t="s">
        <v>261</v>
      </c>
      <c r="S175" s="15" t="s">
        <v>299</v>
      </c>
      <c r="T175" s="17" t="s">
        <v>177</v>
      </c>
      <c r="U175" s="15" t="s">
        <v>330</v>
      </c>
      <c r="V175" s="17" t="s">
        <v>331</v>
      </c>
      <c r="W175" s="15" t="s">
        <v>332</v>
      </c>
      <c r="X175" s="17" t="s">
        <v>174</v>
      </c>
      <c r="Y175" s="15" t="s">
        <v>333</v>
      </c>
      <c r="Z175" s="17">
        <v>5.0999999999999996</v>
      </c>
      <c r="AA175" s="15" t="s">
        <v>334</v>
      </c>
      <c r="AB175" s="28">
        <v>47867322</v>
      </c>
      <c r="AC175" s="28">
        <v>4870708</v>
      </c>
      <c r="AD175" s="28">
        <v>661005</v>
      </c>
      <c r="AE175" s="28">
        <v>2555609</v>
      </c>
      <c r="AF175" s="28">
        <v>39780000</v>
      </c>
      <c r="AG175" s="28">
        <v>0</v>
      </c>
      <c r="AH175" s="28">
        <v>0</v>
      </c>
      <c r="AI175" s="28">
        <v>0</v>
      </c>
      <c r="AJ175" s="28">
        <v>0</v>
      </c>
      <c r="AK175" s="28">
        <v>0</v>
      </c>
      <c r="AL175" t="b">
        <v>1</v>
      </c>
      <c r="AM175" t="s">
        <v>8536</v>
      </c>
      <c r="AN175" t="s">
        <v>8537</v>
      </c>
    </row>
    <row r="176" spans="1:40" hidden="1" x14ac:dyDescent="0.25">
      <c r="A176" s="14" t="s">
        <v>552</v>
      </c>
      <c r="B176" s="14" t="s">
        <v>535</v>
      </c>
      <c r="C176" s="15" t="s">
        <v>2061</v>
      </c>
      <c r="D176" s="15" t="s">
        <v>536</v>
      </c>
      <c r="E176" s="15" t="s">
        <v>537</v>
      </c>
      <c r="F176" s="15" t="s">
        <v>538</v>
      </c>
      <c r="G176" s="15" t="s">
        <v>539</v>
      </c>
      <c r="H176" s="17" t="s">
        <v>553</v>
      </c>
      <c r="I176" s="18" t="s">
        <v>554</v>
      </c>
      <c r="J176" s="17">
        <v>2</v>
      </c>
      <c r="K176" s="15" t="s">
        <v>200</v>
      </c>
      <c r="L176" s="17">
        <v>1</v>
      </c>
      <c r="M176" s="15" t="s">
        <v>201</v>
      </c>
      <c r="N176" s="17">
        <v>6</v>
      </c>
      <c r="O176" s="15" t="s">
        <v>371</v>
      </c>
      <c r="P176" s="17">
        <v>2</v>
      </c>
      <c r="Q176" s="15" t="s">
        <v>251</v>
      </c>
      <c r="R176" s="17" t="s">
        <v>261</v>
      </c>
      <c r="S176" s="15" t="s">
        <v>299</v>
      </c>
      <c r="T176" s="17" t="s">
        <v>177</v>
      </c>
      <c r="U176" s="15" t="s">
        <v>330</v>
      </c>
      <c r="V176" s="17" t="s">
        <v>555</v>
      </c>
      <c r="W176" s="15" t="s">
        <v>556</v>
      </c>
      <c r="X176" s="17" t="s">
        <v>129</v>
      </c>
      <c r="Y176" s="15" t="s">
        <v>557</v>
      </c>
      <c r="Z176" s="17">
        <v>2.1</v>
      </c>
      <c r="AA176" s="15" t="s">
        <v>558</v>
      </c>
      <c r="AB176" s="28">
        <v>39378454</v>
      </c>
      <c r="AC176" s="28">
        <v>5563112</v>
      </c>
      <c r="AD176" s="28">
        <v>135193</v>
      </c>
      <c r="AE176" s="28">
        <v>455649</v>
      </c>
      <c r="AF176" s="28">
        <v>33224500</v>
      </c>
      <c r="AG176" s="28">
        <v>0</v>
      </c>
      <c r="AH176" s="28">
        <v>0</v>
      </c>
      <c r="AI176" s="28">
        <v>0</v>
      </c>
      <c r="AJ176" s="28">
        <v>0</v>
      </c>
      <c r="AK176" s="28">
        <v>0</v>
      </c>
      <c r="AL176" t="b">
        <v>1</v>
      </c>
      <c r="AM176" t="s">
        <v>8538</v>
      </c>
      <c r="AN176" t="s">
        <v>8539</v>
      </c>
    </row>
    <row r="177" spans="1:40" hidden="1" x14ac:dyDescent="0.25">
      <c r="A177" s="14" t="s">
        <v>559</v>
      </c>
      <c r="B177" s="14" t="s">
        <v>560</v>
      </c>
      <c r="C177" s="15" t="s">
        <v>2062</v>
      </c>
      <c r="D177" s="15" t="s">
        <v>561</v>
      </c>
      <c r="E177" s="15" t="s">
        <v>562</v>
      </c>
      <c r="F177" s="15" t="s">
        <v>563</v>
      </c>
      <c r="G177" s="15" t="s">
        <v>564</v>
      </c>
      <c r="H177" s="17" t="s">
        <v>247</v>
      </c>
      <c r="I177" s="18" t="s">
        <v>248</v>
      </c>
      <c r="J177" s="14">
        <v>6</v>
      </c>
      <c r="K177" s="15" t="s">
        <v>103</v>
      </c>
      <c r="L177" s="14">
        <v>5</v>
      </c>
      <c r="M177" s="15" t="s">
        <v>249</v>
      </c>
      <c r="N177" s="14">
        <v>1</v>
      </c>
      <c r="O177" s="15" t="s">
        <v>250</v>
      </c>
      <c r="P177" s="14">
        <v>2</v>
      </c>
      <c r="Q177" s="15" t="s">
        <v>251</v>
      </c>
      <c r="R177" s="14" t="s">
        <v>129</v>
      </c>
      <c r="S177" s="15" t="s">
        <v>252</v>
      </c>
      <c r="T177" s="14" t="s">
        <v>109</v>
      </c>
      <c r="U177" s="15" t="s">
        <v>253</v>
      </c>
      <c r="V177" s="14" t="s">
        <v>254</v>
      </c>
      <c r="W177" s="15" t="s">
        <v>255</v>
      </c>
      <c r="X177" s="14" t="s">
        <v>155</v>
      </c>
      <c r="Y177" s="15" t="s">
        <v>156</v>
      </c>
      <c r="Z177" s="14">
        <v>16.100000000000001</v>
      </c>
      <c r="AA177" s="15" t="s">
        <v>157</v>
      </c>
      <c r="AB177" s="28">
        <v>307093554</v>
      </c>
      <c r="AC177" s="28">
        <v>211861555</v>
      </c>
      <c r="AD177" s="28">
        <v>18811999</v>
      </c>
      <c r="AE177" s="28">
        <v>68167000</v>
      </c>
      <c r="AF177" s="28">
        <v>0</v>
      </c>
      <c r="AG177" s="28">
        <v>8253000</v>
      </c>
      <c r="AH177" s="28">
        <v>0</v>
      </c>
      <c r="AI177" s="28">
        <v>0</v>
      </c>
      <c r="AJ177" s="28">
        <v>0</v>
      </c>
      <c r="AK177" s="28">
        <v>0</v>
      </c>
      <c r="AL177" t="b">
        <v>1</v>
      </c>
      <c r="AM177" t="s">
        <v>8540</v>
      </c>
      <c r="AN177" t="s">
        <v>8541</v>
      </c>
    </row>
    <row r="178" spans="1:40" hidden="1" x14ac:dyDescent="0.25">
      <c r="A178" s="14" t="s">
        <v>565</v>
      </c>
      <c r="B178" s="14" t="s">
        <v>560</v>
      </c>
      <c r="C178" s="15" t="s">
        <v>2062</v>
      </c>
      <c r="D178" s="15" t="s">
        <v>561</v>
      </c>
      <c r="E178" s="15" t="s">
        <v>562</v>
      </c>
      <c r="F178" s="15" t="s">
        <v>563</v>
      </c>
      <c r="G178" s="15" t="s">
        <v>564</v>
      </c>
      <c r="H178" s="17" t="s">
        <v>257</v>
      </c>
      <c r="I178" s="18" t="s">
        <v>258</v>
      </c>
      <c r="J178" s="17">
        <v>2</v>
      </c>
      <c r="K178" s="15" t="s">
        <v>200</v>
      </c>
      <c r="L178" s="17">
        <v>2</v>
      </c>
      <c r="M178" s="15" t="s">
        <v>259</v>
      </c>
      <c r="N178" s="17" t="s">
        <v>129</v>
      </c>
      <c r="O178" s="15" t="s">
        <v>260</v>
      </c>
      <c r="P178" s="17">
        <v>2</v>
      </c>
      <c r="Q178" s="15" t="s">
        <v>251</v>
      </c>
      <c r="R178" s="17" t="s">
        <v>129</v>
      </c>
      <c r="S178" s="15" t="s">
        <v>252</v>
      </c>
      <c r="T178" s="17" t="s">
        <v>261</v>
      </c>
      <c r="U178" s="15" t="s">
        <v>262</v>
      </c>
      <c r="V178" s="17" t="s">
        <v>263</v>
      </c>
      <c r="W178" s="15" t="s">
        <v>264</v>
      </c>
      <c r="X178" s="17" t="s">
        <v>113</v>
      </c>
      <c r="Y178" s="15" t="s">
        <v>114</v>
      </c>
      <c r="Z178" s="17">
        <v>11.6</v>
      </c>
      <c r="AA178" s="15" t="s">
        <v>265</v>
      </c>
      <c r="AB178" s="28">
        <v>196505407</v>
      </c>
      <c r="AC178" s="28">
        <v>166670907</v>
      </c>
      <c r="AD178" s="28">
        <v>17334500</v>
      </c>
      <c r="AE178" s="28">
        <v>3100000</v>
      </c>
      <c r="AF178" s="28">
        <v>0</v>
      </c>
      <c r="AG178" s="28">
        <v>9400000</v>
      </c>
      <c r="AH178" s="28">
        <v>0</v>
      </c>
      <c r="AI178" s="28">
        <v>0</v>
      </c>
      <c r="AJ178" s="28">
        <v>0</v>
      </c>
      <c r="AK178" s="28">
        <v>0</v>
      </c>
      <c r="AL178" t="b">
        <v>1</v>
      </c>
      <c r="AM178" t="s">
        <v>8542</v>
      </c>
      <c r="AN178" t="s">
        <v>8543</v>
      </c>
    </row>
    <row r="179" spans="1:40" hidden="1" x14ac:dyDescent="0.25">
      <c r="A179" s="14" t="s">
        <v>566</v>
      </c>
      <c r="B179" s="14" t="s">
        <v>560</v>
      </c>
      <c r="C179" s="15" t="s">
        <v>2062</v>
      </c>
      <c r="D179" s="15" t="s">
        <v>561</v>
      </c>
      <c r="E179" s="15" t="s">
        <v>562</v>
      </c>
      <c r="F179" s="15" t="s">
        <v>563</v>
      </c>
      <c r="G179" s="15" t="s">
        <v>564</v>
      </c>
      <c r="H179" s="17" t="s">
        <v>267</v>
      </c>
      <c r="I179" s="18" t="s">
        <v>268</v>
      </c>
      <c r="J179" s="17">
        <v>4</v>
      </c>
      <c r="K179" s="15" t="s">
        <v>352</v>
      </c>
      <c r="L179" s="17">
        <v>1</v>
      </c>
      <c r="M179" s="15" t="s">
        <v>353</v>
      </c>
      <c r="N179" s="17">
        <v>0</v>
      </c>
      <c r="O179" s="15" t="s">
        <v>353</v>
      </c>
      <c r="P179" s="17">
        <v>2</v>
      </c>
      <c r="Q179" s="15" t="s">
        <v>251</v>
      </c>
      <c r="R179" s="17" t="s">
        <v>179</v>
      </c>
      <c r="S179" s="15" t="s">
        <v>270</v>
      </c>
      <c r="T179" s="17" t="s">
        <v>129</v>
      </c>
      <c r="U179" s="15" t="s">
        <v>271</v>
      </c>
      <c r="V179" s="17" t="s">
        <v>272</v>
      </c>
      <c r="W179" s="15" t="s">
        <v>273</v>
      </c>
      <c r="X179" s="17" t="s">
        <v>113</v>
      </c>
      <c r="Y179" s="15" t="s">
        <v>114</v>
      </c>
      <c r="Z179" s="17">
        <v>11.4</v>
      </c>
      <c r="AA179" s="15" t="s">
        <v>274</v>
      </c>
      <c r="AB179" s="28">
        <v>124809470</v>
      </c>
      <c r="AC179" s="28">
        <v>85052872</v>
      </c>
      <c r="AD179" s="28">
        <v>6942854</v>
      </c>
      <c r="AE179" s="28">
        <v>29813744</v>
      </c>
      <c r="AF179" s="28">
        <v>0</v>
      </c>
      <c r="AG179" s="28">
        <v>3000000</v>
      </c>
      <c r="AH179" s="28">
        <v>0</v>
      </c>
      <c r="AI179" s="28">
        <v>0</v>
      </c>
      <c r="AJ179" s="28">
        <v>0</v>
      </c>
      <c r="AK179" s="28">
        <v>0</v>
      </c>
      <c r="AL179" t="b">
        <v>1</v>
      </c>
      <c r="AM179" t="s">
        <v>8544</v>
      </c>
      <c r="AN179" t="s">
        <v>8545</v>
      </c>
    </row>
    <row r="180" spans="1:40" hidden="1" x14ac:dyDescent="0.25">
      <c r="A180" s="14" t="s">
        <v>567</v>
      </c>
      <c r="B180" s="14" t="s">
        <v>560</v>
      </c>
      <c r="C180" s="15" t="s">
        <v>2062</v>
      </c>
      <c r="D180" s="15" t="s">
        <v>561</v>
      </c>
      <c r="E180" s="15" t="s">
        <v>562</v>
      </c>
      <c r="F180" s="15" t="s">
        <v>563</v>
      </c>
      <c r="G180" s="15" t="s">
        <v>564</v>
      </c>
      <c r="H180" s="17" t="s">
        <v>276</v>
      </c>
      <c r="I180" s="18" t="s">
        <v>277</v>
      </c>
      <c r="J180" s="17">
        <v>2</v>
      </c>
      <c r="K180" s="15" t="s">
        <v>200</v>
      </c>
      <c r="L180" s="17">
        <v>1</v>
      </c>
      <c r="M180" s="15" t="s">
        <v>201</v>
      </c>
      <c r="N180" s="17">
        <v>7</v>
      </c>
      <c r="O180" s="15" t="s">
        <v>278</v>
      </c>
      <c r="P180" s="17">
        <v>2</v>
      </c>
      <c r="Q180" s="15" t="s">
        <v>251</v>
      </c>
      <c r="R180" s="17" t="s">
        <v>107</v>
      </c>
      <c r="S180" s="15" t="s">
        <v>279</v>
      </c>
      <c r="T180" s="17" t="s">
        <v>129</v>
      </c>
      <c r="U180" s="15" t="s">
        <v>280</v>
      </c>
      <c r="V180" s="17" t="s">
        <v>281</v>
      </c>
      <c r="W180" s="15" t="s">
        <v>282</v>
      </c>
      <c r="X180" s="17" t="s">
        <v>113</v>
      </c>
      <c r="Y180" s="15" t="s">
        <v>114</v>
      </c>
      <c r="Z180" s="17">
        <v>11.1</v>
      </c>
      <c r="AA180" s="15" t="s">
        <v>240</v>
      </c>
      <c r="AB180" s="28">
        <v>38042339</v>
      </c>
      <c r="AC180" s="28">
        <v>32742339</v>
      </c>
      <c r="AD180" s="28">
        <v>3400000</v>
      </c>
      <c r="AE180" s="28">
        <v>400000</v>
      </c>
      <c r="AF180" s="28">
        <v>0</v>
      </c>
      <c r="AG180" s="28">
        <v>1500000</v>
      </c>
      <c r="AH180" s="28">
        <v>0</v>
      </c>
      <c r="AI180" s="28">
        <v>0</v>
      </c>
      <c r="AJ180" s="28">
        <v>0</v>
      </c>
      <c r="AK180" s="28">
        <v>0</v>
      </c>
      <c r="AL180" t="b">
        <v>1</v>
      </c>
      <c r="AM180" t="s">
        <v>8546</v>
      </c>
      <c r="AN180" t="s">
        <v>8547</v>
      </c>
    </row>
    <row r="181" spans="1:40" hidden="1" x14ac:dyDescent="0.25">
      <c r="A181" s="14" t="s">
        <v>568</v>
      </c>
      <c r="B181" s="14" t="s">
        <v>560</v>
      </c>
      <c r="C181" s="15" t="s">
        <v>2062</v>
      </c>
      <c r="D181" s="15" t="s">
        <v>561</v>
      </c>
      <c r="E181" s="15" t="s">
        <v>562</v>
      </c>
      <c r="F181" s="15" t="s">
        <v>563</v>
      </c>
      <c r="G181" s="15" t="s">
        <v>564</v>
      </c>
      <c r="H181" s="17" t="s">
        <v>284</v>
      </c>
      <c r="I181" s="18" t="s">
        <v>285</v>
      </c>
      <c r="J181" s="17">
        <v>2</v>
      </c>
      <c r="K181" s="15" t="s">
        <v>200</v>
      </c>
      <c r="L181" s="17">
        <v>3</v>
      </c>
      <c r="M181" s="15" t="s">
        <v>286</v>
      </c>
      <c r="N181" s="17" t="s">
        <v>179</v>
      </c>
      <c r="O181" s="15" t="s">
        <v>287</v>
      </c>
      <c r="P181" s="17">
        <v>2</v>
      </c>
      <c r="Q181" s="15" t="s">
        <v>251</v>
      </c>
      <c r="R181" s="17" t="s">
        <v>109</v>
      </c>
      <c r="S181" s="15" t="s">
        <v>288</v>
      </c>
      <c r="T181" s="17" t="s">
        <v>261</v>
      </c>
      <c r="U181" s="15" t="s">
        <v>289</v>
      </c>
      <c r="V181" s="17" t="s">
        <v>290</v>
      </c>
      <c r="W181" s="15" t="s">
        <v>291</v>
      </c>
      <c r="X181" s="17" t="s">
        <v>292</v>
      </c>
      <c r="Y181" s="15" t="s">
        <v>293</v>
      </c>
      <c r="Z181" s="17" t="s">
        <v>294</v>
      </c>
      <c r="AA181" s="15" t="s">
        <v>295</v>
      </c>
      <c r="AB181" s="28">
        <v>88426737</v>
      </c>
      <c r="AC181" s="28">
        <v>83026737</v>
      </c>
      <c r="AD181" s="28">
        <v>3750000</v>
      </c>
      <c r="AE181" s="28">
        <v>1650000</v>
      </c>
      <c r="AF181" s="28">
        <v>0</v>
      </c>
      <c r="AG181" s="28">
        <v>0</v>
      </c>
      <c r="AH181" s="28">
        <v>0</v>
      </c>
      <c r="AI181" s="28">
        <v>0</v>
      </c>
      <c r="AJ181" s="28">
        <v>0</v>
      </c>
      <c r="AK181" s="28">
        <v>0</v>
      </c>
      <c r="AL181" t="b">
        <v>1</v>
      </c>
      <c r="AM181" t="s">
        <v>8548</v>
      </c>
      <c r="AN181" t="s">
        <v>8549</v>
      </c>
    </row>
    <row r="182" spans="1:40" hidden="1" x14ac:dyDescent="0.25">
      <c r="A182" s="14" t="s">
        <v>569</v>
      </c>
      <c r="B182" s="14" t="s">
        <v>560</v>
      </c>
      <c r="C182" s="15" t="s">
        <v>2062</v>
      </c>
      <c r="D182" s="15" t="s">
        <v>561</v>
      </c>
      <c r="E182" s="15" t="s">
        <v>562</v>
      </c>
      <c r="F182" s="15" t="s">
        <v>563</v>
      </c>
      <c r="G182" s="15" t="s">
        <v>564</v>
      </c>
      <c r="H182" s="17" t="s">
        <v>297</v>
      </c>
      <c r="I182" s="18" t="s">
        <v>298</v>
      </c>
      <c r="J182" s="17">
        <v>2</v>
      </c>
      <c r="K182" s="15" t="s">
        <v>200</v>
      </c>
      <c r="L182" s="17">
        <v>1</v>
      </c>
      <c r="M182" s="15" t="s">
        <v>201</v>
      </c>
      <c r="N182" s="17">
        <v>7</v>
      </c>
      <c r="O182" s="15" t="s">
        <v>278</v>
      </c>
      <c r="P182" s="17">
        <v>2</v>
      </c>
      <c r="Q182" s="15" t="s">
        <v>251</v>
      </c>
      <c r="R182" s="17" t="s">
        <v>261</v>
      </c>
      <c r="S182" s="15" t="s">
        <v>299</v>
      </c>
      <c r="T182" s="17" t="s">
        <v>107</v>
      </c>
      <c r="U182" s="15" t="s">
        <v>300</v>
      </c>
      <c r="V182" s="17" t="s">
        <v>301</v>
      </c>
      <c r="W182" s="15" t="s">
        <v>302</v>
      </c>
      <c r="X182" s="17" t="s">
        <v>113</v>
      </c>
      <c r="Y182" s="15" t="s">
        <v>114</v>
      </c>
      <c r="Z182" s="17">
        <v>11.1</v>
      </c>
      <c r="AA182" s="15" t="s">
        <v>240</v>
      </c>
      <c r="AB182" s="28">
        <v>30303099</v>
      </c>
      <c r="AC182" s="28">
        <v>25654974</v>
      </c>
      <c r="AD182" s="28">
        <v>4438125</v>
      </c>
      <c r="AE182" s="28">
        <v>210000</v>
      </c>
      <c r="AF182" s="28">
        <v>0</v>
      </c>
      <c r="AG182" s="28">
        <v>0</v>
      </c>
      <c r="AH182" s="28">
        <v>0</v>
      </c>
      <c r="AI182" s="28">
        <v>0</v>
      </c>
      <c r="AJ182" s="28">
        <v>0</v>
      </c>
      <c r="AK182" s="28">
        <v>0</v>
      </c>
      <c r="AL182" t="b">
        <v>1</v>
      </c>
      <c r="AM182" t="s">
        <v>8550</v>
      </c>
      <c r="AN182" t="s">
        <v>8551</v>
      </c>
    </row>
    <row r="183" spans="1:40" hidden="1" x14ac:dyDescent="0.25">
      <c r="A183" s="14" t="s">
        <v>570</v>
      </c>
      <c r="B183" s="14" t="s">
        <v>560</v>
      </c>
      <c r="C183" s="15" t="s">
        <v>2062</v>
      </c>
      <c r="D183" s="15" t="s">
        <v>561</v>
      </c>
      <c r="E183" s="15" t="s">
        <v>562</v>
      </c>
      <c r="F183" s="15" t="s">
        <v>563</v>
      </c>
      <c r="G183" s="15" t="s">
        <v>564</v>
      </c>
      <c r="H183" s="17" t="s">
        <v>304</v>
      </c>
      <c r="I183" s="18" t="s">
        <v>305</v>
      </c>
      <c r="J183" s="17">
        <v>2</v>
      </c>
      <c r="K183" s="15" t="s">
        <v>200</v>
      </c>
      <c r="L183" s="17">
        <v>1</v>
      </c>
      <c r="M183" s="15" t="s">
        <v>201</v>
      </c>
      <c r="N183" s="17" t="s">
        <v>107</v>
      </c>
      <c r="O183" s="15" t="s">
        <v>306</v>
      </c>
      <c r="P183" s="17">
        <v>3</v>
      </c>
      <c r="Q183" s="15" t="s">
        <v>176</v>
      </c>
      <c r="R183" s="17" t="s">
        <v>109</v>
      </c>
      <c r="S183" s="15" t="s">
        <v>203</v>
      </c>
      <c r="T183" s="17" t="s">
        <v>109</v>
      </c>
      <c r="U183" s="15" t="s">
        <v>204</v>
      </c>
      <c r="V183" s="17" t="s">
        <v>307</v>
      </c>
      <c r="W183" s="15" t="s">
        <v>308</v>
      </c>
      <c r="X183" s="17" t="s">
        <v>177</v>
      </c>
      <c r="Y183" s="15" t="s">
        <v>309</v>
      </c>
      <c r="Z183" s="17">
        <v>8.3000000000000007</v>
      </c>
      <c r="AA183" s="15" t="s">
        <v>310</v>
      </c>
      <c r="AB183" s="28">
        <v>164769009</v>
      </c>
      <c r="AC183" s="28">
        <v>54939009</v>
      </c>
      <c r="AD183" s="28">
        <v>550000</v>
      </c>
      <c r="AE183" s="28">
        <v>3000000</v>
      </c>
      <c r="AF183" s="28">
        <v>106280000</v>
      </c>
      <c r="AG183" s="28">
        <v>0</v>
      </c>
      <c r="AH183" s="28">
        <v>0</v>
      </c>
      <c r="AI183" s="28">
        <v>0</v>
      </c>
      <c r="AJ183" s="28">
        <v>0</v>
      </c>
      <c r="AK183" s="28">
        <v>0</v>
      </c>
      <c r="AL183" t="b">
        <v>1</v>
      </c>
      <c r="AM183" t="s">
        <v>8552</v>
      </c>
      <c r="AN183" t="s">
        <v>8553</v>
      </c>
    </row>
    <row r="184" spans="1:40" hidden="1" x14ac:dyDescent="0.25">
      <c r="A184" s="14" t="s">
        <v>571</v>
      </c>
      <c r="B184" s="14" t="s">
        <v>560</v>
      </c>
      <c r="C184" s="15" t="s">
        <v>2062</v>
      </c>
      <c r="D184" s="15" t="s">
        <v>561</v>
      </c>
      <c r="E184" s="15" t="s">
        <v>562</v>
      </c>
      <c r="F184" s="15" t="s">
        <v>563</v>
      </c>
      <c r="G184" s="15" t="s">
        <v>564</v>
      </c>
      <c r="H184" s="17" t="s">
        <v>312</v>
      </c>
      <c r="I184" s="18" t="s">
        <v>313</v>
      </c>
      <c r="J184" s="14">
        <v>6</v>
      </c>
      <c r="K184" s="15" t="s">
        <v>103</v>
      </c>
      <c r="L184" s="14">
        <v>2</v>
      </c>
      <c r="M184" s="15" t="s">
        <v>314</v>
      </c>
      <c r="N184" s="14">
        <v>4</v>
      </c>
      <c r="O184" s="15" t="s">
        <v>315</v>
      </c>
      <c r="P184" s="14">
        <v>2</v>
      </c>
      <c r="Q184" s="15" t="s">
        <v>251</v>
      </c>
      <c r="R184" s="14" t="s">
        <v>129</v>
      </c>
      <c r="S184" s="15" t="s">
        <v>252</v>
      </c>
      <c r="T184" s="14" t="s">
        <v>109</v>
      </c>
      <c r="U184" s="15" t="s">
        <v>253</v>
      </c>
      <c r="V184" s="14" t="s">
        <v>362</v>
      </c>
      <c r="W184" s="15" t="s">
        <v>316</v>
      </c>
      <c r="X184" s="14" t="s">
        <v>113</v>
      </c>
      <c r="Y184" s="15" t="s">
        <v>114</v>
      </c>
      <c r="Z184" s="14">
        <v>11.3</v>
      </c>
      <c r="AA184" s="15" t="s">
        <v>115</v>
      </c>
      <c r="AB184" s="28">
        <v>323982343</v>
      </c>
      <c r="AC184" s="28">
        <v>89290537</v>
      </c>
      <c r="AD184" s="28">
        <v>58445000</v>
      </c>
      <c r="AE184" s="28">
        <v>12140000</v>
      </c>
      <c r="AF184" s="28">
        <v>0</v>
      </c>
      <c r="AG184" s="28">
        <v>7955000</v>
      </c>
      <c r="AH184" s="28">
        <v>156151806</v>
      </c>
      <c r="AI184" s="28">
        <v>0</v>
      </c>
      <c r="AJ184" s="28">
        <v>0</v>
      </c>
      <c r="AK184" s="28">
        <v>0</v>
      </c>
      <c r="AL184" t="b">
        <v>1</v>
      </c>
      <c r="AM184" t="s">
        <v>8554</v>
      </c>
      <c r="AN184" t="s">
        <v>8555</v>
      </c>
    </row>
    <row r="185" spans="1:40" hidden="1" x14ac:dyDescent="0.25">
      <c r="A185" s="14" t="s">
        <v>572</v>
      </c>
      <c r="B185" s="14" t="s">
        <v>560</v>
      </c>
      <c r="C185" s="15" t="s">
        <v>2062</v>
      </c>
      <c r="D185" s="15" t="s">
        <v>561</v>
      </c>
      <c r="E185" s="15" t="s">
        <v>562</v>
      </c>
      <c r="F185" s="15" t="s">
        <v>563</v>
      </c>
      <c r="G185" s="15" t="s">
        <v>564</v>
      </c>
      <c r="H185" s="17" t="s">
        <v>101</v>
      </c>
      <c r="I185" s="18" t="s">
        <v>102</v>
      </c>
      <c r="J185" s="17">
        <v>2</v>
      </c>
      <c r="K185" s="15" t="s">
        <v>200</v>
      </c>
      <c r="L185" s="17">
        <v>2</v>
      </c>
      <c r="M185" s="15" t="s">
        <v>259</v>
      </c>
      <c r="N185" s="17">
        <v>2</v>
      </c>
      <c r="O185" s="15" t="s">
        <v>260</v>
      </c>
      <c r="P185" s="17">
        <v>2</v>
      </c>
      <c r="Q185" s="15" t="s">
        <v>251</v>
      </c>
      <c r="R185" s="17" t="s">
        <v>129</v>
      </c>
      <c r="S185" s="15" t="s">
        <v>252</v>
      </c>
      <c r="T185" s="17" t="s">
        <v>109</v>
      </c>
      <c r="U185" s="15" t="s">
        <v>253</v>
      </c>
      <c r="V185" s="17" t="s">
        <v>111</v>
      </c>
      <c r="W185" s="15" t="s">
        <v>112</v>
      </c>
      <c r="X185" s="17" t="s">
        <v>113</v>
      </c>
      <c r="Y185" s="15" t="s">
        <v>114</v>
      </c>
      <c r="Z185" s="17">
        <v>11.3</v>
      </c>
      <c r="AA185" s="15" t="s">
        <v>115</v>
      </c>
      <c r="AB185" s="28">
        <v>342632140</v>
      </c>
      <c r="AC185" s="28">
        <v>114936229</v>
      </c>
      <c r="AD185" s="28">
        <v>84481693</v>
      </c>
      <c r="AE185" s="28">
        <v>136717218</v>
      </c>
      <c r="AF185" s="28">
        <v>0</v>
      </c>
      <c r="AG185" s="28">
        <v>6497000</v>
      </c>
      <c r="AH185" s="28">
        <v>0</v>
      </c>
      <c r="AI185" s="28">
        <v>0</v>
      </c>
      <c r="AJ185" s="28">
        <v>0</v>
      </c>
      <c r="AK185" s="28">
        <v>0</v>
      </c>
      <c r="AL185" t="b">
        <v>1</v>
      </c>
      <c r="AM185" t="s">
        <v>8281</v>
      </c>
      <c r="AN185" t="s">
        <v>8282</v>
      </c>
    </row>
    <row r="186" spans="1:40" hidden="1" x14ac:dyDescent="0.25">
      <c r="A186" s="14" t="s">
        <v>573</v>
      </c>
      <c r="B186" s="14" t="s">
        <v>560</v>
      </c>
      <c r="C186" s="15" t="s">
        <v>2062</v>
      </c>
      <c r="D186" s="15" t="s">
        <v>561</v>
      </c>
      <c r="E186" s="15" t="s">
        <v>562</v>
      </c>
      <c r="F186" s="15" t="s">
        <v>563</v>
      </c>
      <c r="G186" s="15" t="s">
        <v>564</v>
      </c>
      <c r="H186" s="17" t="s">
        <v>117</v>
      </c>
      <c r="I186" s="18" t="s">
        <v>118</v>
      </c>
      <c r="J186" s="17">
        <v>2</v>
      </c>
      <c r="K186" s="15" t="s">
        <v>200</v>
      </c>
      <c r="L186" s="17">
        <v>1</v>
      </c>
      <c r="M186" s="15" t="s">
        <v>201</v>
      </c>
      <c r="N186" s="17">
        <v>7</v>
      </c>
      <c r="O186" s="15" t="s">
        <v>278</v>
      </c>
      <c r="P186" s="17">
        <v>1</v>
      </c>
      <c r="Q186" s="15" t="s">
        <v>106</v>
      </c>
      <c r="R186" s="17" t="s">
        <v>177</v>
      </c>
      <c r="S186" s="15" t="s">
        <v>187</v>
      </c>
      <c r="T186" s="17" t="s">
        <v>109</v>
      </c>
      <c r="U186" s="15" t="s">
        <v>319</v>
      </c>
      <c r="V186" s="17" t="s">
        <v>119</v>
      </c>
      <c r="W186" s="15" t="s">
        <v>120</v>
      </c>
      <c r="X186" s="17" t="s">
        <v>113</v>
      </c>
      <c r="Y186" s="15" t="s">
        <v>114</v>
      </c>
      <c r="Z186" s="17">
        <v>11.3</v>
      </c>
      <c r="AA186" s="15" t="s">
        <v>115</v>
      </c>
      <c r="AB186" s="28">
        <v>4000000</v>
      </c>
      <c r="AC186" s="28">
        <v>0</v>
      </c>
      <c r="AD186" s="28">
        <v>0</v>
      </c>
      <c r="AE186" s="28">
        <v>0</v>
      </c>
      <c r="AF186" s="28">
        <v>0</v>
      </c>
      <c r="AG186" s="28">
        <v>0</v>
      </c>
      <c r="AH186" s="28">
        <v>0</v>
      </c>
      <c r="AI186" s="28">
        <v>4000000</v>
      </c>
      <c r="AJ186" s="28">
        <v>0</v>
      </c>
      <c r="AK186" s="28">
        <v>0</v>
      </c>
      <c r="AL186" t="b">
        <v>1</v>
      </c>
      <c r="AM186" t="s">
        <v>8283</v>
      </c>
      <c r="AN186" t="s">
        <v>8284</v>
      </c>
    </row>
    <row r="187" spans="1:40" hidden="1" x14ac:dyDescent="0.25">
      <c r="A187" s="14" t="s">
        <v>574</v>
      </c>
      <c r="B187" s="14" t="s">
        <v>560</v>
      </c>
      <c r="C187" s="15" t="s">
        <v>2062</v>
      </c>
      <c r="D187" s="15" t="s">
        <v>561</v>
      </c>
      <c r="E187" s="15" t="s">
        <v>562</v>
      </c>
      <c r="F187" s="15" t="s">
        <v>563</v>
      </c>
      <c r="G187" s="15" t="s">
        <v>564</v>
      </c>
      <c r="H187" s="17" t="s">
        <v>122</v>
      </c>
      <c r="I187" s="18" t="s">
        <v>123</v>
      </c>
      <c r="J187" s="17">
        <v>5</v>
      </c>
      <c r="K187" s="15" t="s">
        <v>124</v>
      </c>
      <c r="L187" s="17">
        <v>3</v>
      </c>
      <c r="M187" s="15" t="s">
        <v>125</v>
      </c>
      <c r="N187" s="17" t="s">
        <v>107</v>
      </c>
      <c r="O187" s="15" t="s">
        <v>126</v>
      </c>
      <c r="P187" s="17">
        <v>1</v>
      </c>
      <c r="Q187" s="15" t="s">
        <v>106</v>
      </c>
      <c r="R187" s="17" t="s">
        <v>127</v>
      </c>
      <c r="S187" s="15" t="s">
        <v>128</v>
      </c>
      <c r="T187" s="17" t="s">
        <v>129</v>
      </c>
      <c r="U187" s="15" t="s">
        <v>130</v>
      </c>
      <c r="V187" s="17" t="s">
        <v>131</v>
      </c>
      <c r="W187" s="15" t="s">
        <v>132</v>
      </c>
      <c r="X187" s="17" t="s">
        <v>113</v>
      </c>
      <c r="Y187" s="15" t="s">
        <v>114</v>
      </c>
      <c r="Z187" s="17">
        <v>11.5</v>
      </c>
      <c r="AA187" s="15" t="s">
        <v>133</v>
      </c>
      <c r="AB187" s="28">
        <v>15514297</v>
      </c>
      <c r="AC187" s="28">
        <v>10198347</v>
      </c>
      <c r="AD187" s="28">
        <v>3455950</v>
      </c>
      <c r="AE187" s="28">
        <v>1050000</v>
      </c>
      <c r="AF187" s="28">
        <v>0</v>
      </c>
      <c r="AG187" s="28">
        <v>810000</v>
      </c>
      <c r="AH187" s="28">
        <v>0</v>
      </c>
      <c r="AI187" s="28">
        <v>0</v>
      </c>
      <c r="AJ187" s="28">
        <v>0</v>
      </c>
      <c r="AK187" s="28">
        <v>0</v>
      </c>
      <c r="AL187" t="b">
        <v>1</v>
      </c>
      <c r="AM187" t="s">
        <v>8556</v>
      </c>
      <c r="AN187" t="s">
        <v>8555</v>
      </c>
    </row>
    <row r="188" spans="1:40" hidden="1" x14ac:dyDescent="0.25">
      <c r="A188" s="14" t="s">
        <v>575</v>
      </c>
      <c r="B188" s="14" t="s">
        <v>560</v>
      </c>
      <c r="C188" s="15" t="s">
        <v>2062</v>
      </c>
      <c r="D188" s="15" t="s">
        <v>561</v>
      </c>
      <c r="E188" s="15" t="s">
        <v>562</v>
      </c>
      <c r="F188" s="15" t="s">
        <v>563</v>
      </c>
      <c r="G188" s="15" t="s">
        <v>564</v>
      </c>
      <c r="H188" s="17" t="s">
        <v>322</v>
      </c>
      <c r="I188" s="18" t="s">
        <v>323</v>
      </c>
      <c r="J188" s="17">
        <v>2</v>
      </c>
      <c r="K188" s="15" t="s">
        <v>200</v>
      </c>
      <c r="L188" s="17">
        <v>2</v>
      </c>
      <c r="M188" s="15" t="s">
        <v>259</v>
      </c>
      <c r="N188" s="17">
        <v>2</v>
      </c>
      <c r="O188" s="15" t="s">
        <v>260</v>
      </c>
      <c r="P188" s="17">
        <v>2</v>
      </c>
      <c r="Q188" s="15" t="s">
        <v>251</v>
      </c>
      <c r="R188" s="17" t="s">
        <v>129</v>
      </c>
      <c r="S188" s="15" t="s">
        <v>252</v>
      </c>
      <c r="T188" s="17" t="s">
        <v>129</v>
      </c>
      <c r="U188" s="15" t="s">
        <v>324</v>
      </c>
      <c r="V188" s="17" t="s">
        <v>325</v>
      </c>
      <c r="W188" s="15" t="s">
        <v>323</v>
      </c>
      <c r="X188" s="17" t="s">
        <v>155</v>
      </c>
      <c r="Y188" s="15" t="s">
        <v>156</v>
      </c>
      <c r="Z188" s="17">
        <v>16.7</v>
      </c>
      <c r="AA188" s="15" t="s">
        <v>326</v>
      </c>
      <c r="AB188" s="28">
        <v>70531033</v>
      </c>
      <c r="AC188" s="28">
        <v>0</v>
      </c>
      <c r="AD188" s="28">
        <v>0</v>
      </c>
      <c r="AE188" s="28">
        <v>0</v>
      </c>
      <c r="AF188" s="28">
        <v>0</v>
      </c>
      <c r="AG188" s="28">
        <v>0</v>
      </c>
      <c r="AH188" s="28">
        <v>70531033</v>
      </c>
      <c r="AI188" s="28">
        <v>0</v>
      </c>
      <c r="AJ188" s="28">
        <v>0</v>
      </c>
      <c r="AK188" s="28">
        <v>0</v>
      </c>
      <c r="AL188" t="b">
        <v>1</v>
      </c>
      <c r="AM188" t="s">
        <v>8557</v>
      </c>
      <c r="AN188" t="s">
        <v>8558</v>
      </c>
    </row>
    <row r="189" spans="1:40" hidden="1" x14ac:dyDescent="0.25">
      <c r="A189" s="14" t="s">
        <v>576</v>
      </c>
      <c r="B189" s="14" t="s">
        <v>560</v>
      </c>
      <c r="C189" s="15" t="s">
        <v>2062</v>
      </c>
      <c r="D189" s="15" t="s">
        <v>561</v>
      </c>
      <c r="E189" s="15" t="s">
        <v>562</v>
      </c>
      <c r="F189" s="15" t="s">
        <v>563</v>
      </c>
      <c r="G189" s="15" t="s">
        <v>564</v>
      </c>
      <c r="H189" s="17" t="s">
        <v>553</v>
      </c>
      <c r="I189" s="18" t="s">
        <v>554</v>
      </c>
      <c r="J189" s="17">
        <v>2</v>
      </c>
      <c r="K189" s="15" t="s">
        <v>200</v>
      </c>
      <c r="L189" s="17">
        <v>1</v>
      </c>
      <c r="M189" s="15" t="s">
        <v>201</v>
      </c>
      <c r="N189" s="17">
        <v>6</v>
      </c>
      <c r="O189" s="15" t="s">
        <v>371</v>
      </c>
      <c r="P189" s="17">
        <v>2</v>
      </c>
      <c r="Q189" s="15" t="s">
        <v>251</v>
      </c>
      <c r="R189" s="17" t="s">
        <v>261</v>
      </c>
      <c r="S189" s="15" t="s">
        <v>299</v>
      </c>
      <c r="T189" s="17" t="s">
        <v>177</v>
      </c>
      <c r="U189" s="15" t="s">
        <v>330</v>
      </c>
      <c r="V189" s="17" t="s">
        <v>555</v>
      </c>
      <c r="W189" s="15" t="s">
        <v>556</v>
      </c>
      <c r="X189" s="17" t="s">
        <v>129</v>
      </c>
      <c r="Y189" s="15" t="s">
        <v>557</v>
      </c>
      <c r="Z189" s="17">
        <v>2.1</v>
      </c>
      <c r="AA189" s="15" t="s">
        <v>558</v>
      </c>
      <c r="AB189" s="28">
        <v>19607647</v>
      </c>
      <c r="AC189" s="28">
        <v>1607647</v>
      </c>
      <c r="AD189" s="28">
        <v>0</v>
      </c>
      <c r="AE189" s="28">
        <v>0</v>
      </c>
      <c r="AF189" s="28">
        <v>18000000</v>
      </c>
      <c r="AG189" s="28">
        <v>0</v>
      </c>
      <c r="AH189" s="28">
        <v>0</v>
      </c>
      <c r="AI189" s="28">
        <v>0</v>
      </c>
      <c r="AJ189" s="28">
        <v>0</v>
      </c>
      <c r="AK189" s="28">
        <v>0</v>
      </c>
      <c r="AL189" t="b">
        <v>1</v>
      </c>
      <c r="AM189" t="s">
        <v>8559</v>
      </c>
      <c r="AN189" t="s">
        <v>8560</v>
      </c>
    </row>
    <row r="190" spans="1:40" hidden="1" x14ac:dyDescent="0.25">
      <c r="A190" s="14" t="s">
        <v>577</v>
      </c>
      <c r="B190" s="14" t="s">
        <v>560</v>
      </c>
      <c r="C190" s="15" t="s">
        <v>2062</v>
      </c>
      <c r="D190" s="15" t="s">
        <v>561</v>
      </c>
      <c r="E190" s="15" t="s">
        <v>562</v>
      </c>
      <c r="F190" s="15" t="s">
        <v>563</v>
      </c>
      <c r="G190" s="15" t="s">
        <v>564</v>
      </c>
      <c r="H190" s="17" t="s">
        <v>409</v>
      </c>
      <c r="I190" s="18" t="s">
        <v>410</v>
      </c>
      <c r="J190" s="17">
        <v>2</v>
      </c>
      <c r="K190" s="15" t="s">
        <v>200</v>
      </c>
      <c r="L190" s="17">
        <v>1</v>
      </c>
      <c r="M190" s="15" t="s">
        <v>201</v>
      </c>
      <c r="N190" s="17">
        <v>6</v>
      </c>
      <c r="O190" s="15" t="s">
        <v>371</v>
      </c>
      <c r="P190" s="17">
        <v>2</v>
      </c>
      <c r="Q190" s="15" t="s">
        <v>251</v>
      </c>
      <c r="R190" s="17" t="s">
        <v>261</v>
      </c>
      <c r="S190" s="15" t="s">
        <v>299</v>
      </c>
      <c r="T190" s="17" t="s">
        <v>107</v>
      </c>
      <c r="U190" s="15" t="s">
        <v>300</v>
      </c>
      <c r="V190" s="17" t="s">
        <v>411</v>
      </c>
      <c r="W190" s="15" t="s">
        <v>412</v>
      </c>
      <c r="X190" s="17" t="s">
        <v>341</v>
      </c>
      <c r="Y190" s="15" t="s">
        <v>342</v>
      </c>
      <c r="Z190" s="17">
        <v>10.199999999999999</v>
      </c>
      <c r="AA190" s="15" t="s">
        <v>343</v>
      </c>
      <c r="AB190" s="28">
        <v>2723103</v>
      </c>
      <c r="AC190" s="28">
        <v>672577</v>
      </c>
      <c r="AD190" s="28">
        <v>0</v>
      </c>
      <c r="AE190" s="28">
        <v>0</v>
      </c>
      <c r="AF190" s="28">
        <v>2050526</v>
      </c>
      <c r="AG190" s="28">
        <v>0</v>
      </c>
      <c r="AH190" s="28">
        <v>0</v>
      </c>
      <c r="AI190" s="28">
        <v>0</v>
      </c>
      <c r="AJ190" s="28">
        <v>0</v>
      </c>
      <c r="AK190" s="28">
        <v>0</v>
      </c>
      <c r="AL190" t="b">
        <v>1</v>
      </c>
      <c r="AM190" t="s">
        <v>8561</v>
      </c>
      <c r="AN190" t="s">
        <v>8562</v>
      </c>
    </row>
    <row r="191" spans="1:40" hidden="1" x14ac:dyDescent="0.25">
      <c r="A191" s="14" t="s">
        <v>578</v>
      </c>
      <c r="B191" s="14" t="s">
        <v>560</v>
      </c>
      <c r="C191" s="15" t="s">
        <v>2062</v>
      </c>
      <c r="D191" s="15" t="s">
        <v>561</v>
      </c>
      <c r="E191" s="15" t="s">
        <v>562</v>
      </c>
      <c r="F191" s="15" t="s">
        <v>563</v>
      </c>
      <c r="G191" s="15" t="s">
        <v>564</v>
      </c>
      <c r="H191" s="17" t="s">
        <v>336</v>
      </c>
      <c r="I191" s="18" t="s">
        <v>337</v>
      </c>
      <c r="J191" s="17">
        <v>2</v>
      </c>
      <c r="K191" s="15" t="s">
        <v>200</v>
      </c>
      <c r="L191" s="17">
        <v>1</v>
      </c>
      <c r="M191" s="15" t="s">
        <v>201</v>
      </c>
      <c r="N191" s="17">
        <v>3</v>
      </c>
      <c r="O191" s="15" t="s">
        <v>306</v>
      </c>
      <c r="P191" s="17">
        <v>2</v>
      </c>
      <c r="Q191" s="15" t="s">
        <v>251</v>
      </c>
      <c r="R191" s="17" t="s">
        <v>127</v>
      </c>
      <c r="S191" s="15" t="s">
        <v>338</v>
      </c>
      <c r="T191" s="17" t="s">
        <v>109</v>
      </c>
      <c r="U191" s="15" t="s">
        <v>338</v>
      </c>
      <c r="V191" s="17" t="s">
        <v>339</v>
      </c>
      <c r="W191" s="15" t="s">
        <v>340</v>
      </c>
      <c r="X191" s="17" t="s">
        <v>341</v>
      </c>
      <c r="Y191" s="15" t="s">
        <v>342</v>
      </c>
      <c r="Z191" s="17">
        <v>10.199999999999999</v>
      </c>
      <c r="AA191" s="15" t="s">
        <v>343</v>
      </c>
      <c r="AB191" s="28">
        <v>34335637</v>
      </c>
      <c r="AC191" s="28">
        <v>2835637</v>
      </c>
      <c r="AD191" s="28">
        <v>0</v>
      </c>
      <c r="AE191" s="28">
        <v>0</v>
      </c>
      <c r="AF191" s="28">
        <v>31500000</v>
      </c>
      <c r="AG191" s="28">
        <v>0</v>
      </c>
      <c r="AH191" s="28">
        <v>0</v>
      </c>
      <c r="AI191" s="28">
        <v>0</v>
      </c>
      <c r="AJ191" s="28">
        <v>0</v>
      </c>
      <c r="AK191" s="28">
        <v>0</v>
      </c>
      <c r="AL191" t="b">
        <v>1</v>
      </c>
      <c r="AM191" t="s">
        <v>8563</v>
      </c>
      <c r="AN191" t="s">
        <v>8564</v>
      </c>
    </row>
    <row r="192" spans="1:40" hidden="1" x14ac:dyDescent="0.25">
      <c r="A192" s="14" t="s">
        <v>579</v>
      </c>
      <c r="B192" s="14" t="s">
        <v>580</v>
      </c>
      <c r="C192" s="15" t="s">
        <v>2063</v>
      </c>
      <c r="D192" s="15" t="s">
        <v>581</v>
      </c>
      <c r="E192" s="15" t="s">
        <v>582</v>
      </c>
      <c r="F192" s="15" t="s">
        <v>583</v>
      </c>
      <c r="G192" s="15" t="s">
        <v>584</v>
      </c>
      <c r="H192" s="17" t="s">
        <v>257</v>
      </c>
      <c r="I192" s="18" t="s">
        <v>258</v>
      </c>
      <c r="J192" s="17">
        <v>2</v>
      </c>
      <c r="K192" s="15" t="s">
        <v>200</v>
      </c>
      <c r="L192" s="17">
        <v>2</v>
      </c>
      <c r="M192" s="15" t="s">
        <v>259</v>
      </c>
      <c r="N192" s="17" t="s">
        <v>129</v>
      </c>
      <c r="O192" s="15" t="s">
        <v>260</v>
      </c>
      <c r="P192" s="17">
        <v>2</v>
      </c>
      <c r="Q192" s="15" t="s">
        <v>251</v>
      </c>
      <c r="R192" s="17" t="s">
        <v>129</v>
      </c>
      <c r="S192" s="15" t="s">
        <v>252</v>
      </c>
      <c r="T192" s="17" t="s">
        <v>261</v>
      </c>
      <c r="U192" s="15" t="s">
        <v>262</v>
      </c>
      <c r="V192" s="17" t="s">
        <v>263</v>
      </c>
      <c r="W192" s="15" t="s">
        <v>264</v>
      </c>
      <c r="X192" s="17" t="s">
        <v>113</v>
      </c>
      <c r="Y192" s="15" t="s">
        <v>114</v>
      </c>
      <c r="Z192" s="17">
        <v>11.6</v>
      </c>
      <c r="AA192" s="15" t="s">
        <v>265</v>
      </c>
      <c r="AB192" s="28">
        <v>246839712</v>
      </c>
      <c r="AC192" s="28">
        <v>213023863</v>
      </c>
      <c r="AD192" s="28">
        <v>25143577</v>
      </c>
      <c r="AE192" s="28">
        <v>6172272</v>
      </c>
      <c r="AF192" s="28">
        <v>0</v>
      </c>
      <c r="AG192" s="28">
        <v>2500000</v>
      </c>
      <c r="AH192" s="28">
        <v>0</v>
      </c>
      <c r="AI192" s="28">
        <v>0</v>
      </c>
      <c r="AJ192" s="28">
        <v>0</v>
      </c>
      <c r="AK192" s="28">
        <v>0</v>
      </c>
      <c r="AL192" t="b">
        <v>1</v>
      </c>
      <c r="AM192" t="s">
        <v>8565</v>
      </c>
      <c r="AN192" t="s">
        <v>8566</v>
      </c>
    </row>
    <row r="193" spans="1:40" hidden="1" x14ac:dyDescent="0.25">
      <c r="A193" s="14" t="s">
        <v>585</v>
      </c>
      <c r="B193" s="14" t="s">
        <v>580</v>
      </c>
      <c r="C193" s="15" t="s">
        <v>2063</v>
      </c>
      <c r="D193" s="15" t="s">
        <v>581</v>
      </c>
      <c r="E193" s="15" t="s">
        <v>582</v>
      </c>
      <c r="F193" s="15" t="s">
        <v>583</v>
      </c>
      <c r="G193" s="15" t="s">
        <v>584</v>
      </c>
      <c r="H193" s="17" t="s">
        <v>267</v>
      </c>
      <c r="I193" s="18" t="s">
        <v>268</v>
      </c>
      <c r="J193" s="17">
        <v>2</v>
      </c>
      <c r="K193" s="15" t="s">
        <v>200</v>
      </c>
      <c r="L193" s="17">
        <v>1</v>
      </c>
      <c r="M193" s="15" t="s">
        <v>201</v>
      </c>
      <c r="N193" s="17">
        <v>5</v>
      </c>
      <c r="O193" s="15" t="s">
        <v>269</v>
      </c>
      <c r="P193" s="17">
        <v>2</v>
      </c>
      <c r="Q193" s="15" t="s">
        <v>251</v>
      </c>
      <c r="R193" s="17" t="s">
        <v>179</v>
      </c>
      <c r="S193" s="15" t="s">
        <v>270</v>
      </c>
      <c r="T193" s="17" t="s">
        <v>129</v>
      </c>
      <c r="U193" s="15" t="s">
        <v>271</v>
      </c>
      <c r="V193" s="17" t="s">
        <v>272</v>
      </c>
      <c r="W193" s="15" t="s">
        <v>273</v>
      </c>
      <c r="X193" s="17" t="s">
        <v>113</v>
      </c>
      <c r="Y193" s="15" t="s">
        <v>114</v>
      </c>
      <c r="Z193" s="17">
        <v>11.4</v>
      </c>
      <c r="AA193" s="15" t="s">
        <v>274</v>
      </c>
      <c r="AB193" s="28">
        <v>236500901</v>
      </c>
      <c r="AC193" s="28">
        <v>189507403</v>
      </c>
      <c r="AD193" s="28">
        <v>3588820</v>
      </c>
      <c r="AE193" s="28">
        <v>41904678</v>
      </c>
      <c r="AF193" s="28">
        <v>0</v>
      </c>
      <c r="AG193" s="28">
        <v>1500000</v>
      </c>
      <c r="AH193" s="28">
        <v>0</v>
      </c>
      <c r="AI193" s="28">
        <v>0</v>
      </c>
      <c r="AJ193" s="28">
        <v>0</v>
      </c>
      <c r="AK193" s="28">
        <v>0</v>
      </c>
      <c r="AL193" t="b">
        <v>1</v>
      </c>
      <c r="AM193" t="s">
        <v>8567</v>
      </c>
      <c r="AN193" t="s">
        <v>8566</v>
      </c>
    </row>
    <row r="194" spans="1:40" hidden="1" x14ac:dyDescent="0.25">
      <c r="A194" s="14" t="s">
        <v>586</v>
      </c>
      <c r="B194" s="14" t="s">
        <v>580</v>
      </c>
      <c r="C194" s="15" t="s">
        <v>2063</v>
      </c>
      <c r="D194" s="15" t="s">
        <v>581</v>
      </c>
      <c r="E194" s="15" t="s">
        <v>582</v>
      </c>
      <c r="F194" s="15" t="s">
        <v>583</v>
      </c>
      <c r="G194" s="15" t="s">
        <v>584</v>
      </c>
      <c r="H194" s="17" t="s">
        <v>276</v>
      </c>
      <c r="I194" s="18" t="s">
        <v>277</v>
      </c>
      <c r="J194" s="17">
        <v>2</v>
      </c>
      <c r="K194" s="15" t="s">
        <v>200</v>
      </c>
      <c r="L194" s="17">
        <v>1</v>
      </c>
      <c r="M194" s="15" t="s">
        <v>201</v>
      </c>
      <c r="N194" s="17">
        <v>7</v>
      </c>
      <c r="O194" s="15" t="s">
        <v>278</v>
      </c>
      <c r="P194" s="17">
        <v>2</v>
      </c>
      <c r="Q194" s="15" t="s">
        <v>251</v>
      </c>
      <c r="R194" s="17" t="s">
        <v>107</v>
      </c>
      <c r="S194" s="15" t="s">
        <v>279</v>
      </c>
      <c r="T194" s="17" t="s">
        <v>129</v>
      </c>
      <c r="U194" s="15" t="s">
        <v>280</v>
      </c>
      <c r="V194" s="17" t="s">
        <v>281</v>
      </c>
      <c r="W194" s="15" t="s">
        <v>282</v>
      </c>
      <c r="X194" s="17" t="s">
        <v>113</v>
      </c>
      <c r="Y194" s="15" t="s">
        <v>114</v>
      </c>
      <c r="Z194" s="17">
        <v>11.1</v>
      </c>
      <c r="AA194" s="15" t="s">
        <v>240</v>
      </c>
      <c r="AB194" s="28">
        <v>15580593</v>
      </c>
      <c r="AC194" s="28">
        <v>14631324</v>
      </c>
      <c r="AD194" s="28">
        <v>500000</v>
      </c>
      <c r="AE194" s="28">
        <v>449269</v>
      </c>
      <c r="AF194" s="28">
        <v>0</v>
      </c>
      <c r="AG194" s="28">
        <v>0</v>
      </c>
      <c r="AH194" s="28">
        <v>0</v>
      </c>
      <c r="AI194" s="28">
        <v>0</v>
      </c>
      <c r="AJ194" s="28">
        <v>0</v>
      </c>
      <c r="AK194" s="28">
        <v>0</v>
      </c>
      <c r="AL194" t="b">
        <v>1</v>
      </c>
      <c r="AM194" t="s">
        <v>8568</v>
      </c>
      <c r="AN194" t="s">
        <v>8569</v>
      </c>
    </row>
    <row r="195" spans="1:40" hidden="1" x14ac:dyDescent="0.25">
      <c r="A195" s="14" t="s">
        <v>587</v>
      </c>
      <c r="B195" s="14" t="s">
        <v>580</v>
      </c>
      <c r="C195" s="15" t="s">
        <v>2063</v>
      </c>
      <c r="D195" s="15" t="s">
        <v>581</v>
      </c>
      <c r="E195" s="15" t="s">
        <v>582</v>
      </c>
      <c r="F195" s="15" t="s">
        <v>583</v>
      </c>
      <c r="G195" s="15" t="s">
        <v>584</v>
      </c>
      <c r="H195" s="17" t="s">
        <v>284</v>
      </c>
      <c r="I195" s="18" t="s">
        <v>285</v>
      </c>
      <c r="J195" s="17">
        <v>2</v>
      </c>
      <c r="K195" s="15" t="s">
        <v>200</v>
      </c>
      <c r="L195" s="17">
        <v>3</v>
      </c>
      <c r="M195" s="15" t="s">
        <v>286</v>
      </c>
      <c r="N195" s="17" t="s">
        <v>179</v>
      </c>
      <c r="O195" s="15" t="s">
        <v>287</v>
      </c>
      <c r="P195" s="17">
        <v>2</v>
      </c>
      <c r="Q195" s="15" t="s">
        <v>251</v>
      </c>
      <c r="R195" s="17" t="s">
        <v>109</v>
      </c>
      <c r="S195" s="15" t="s">
        <v>288</v>
      </c>
      <c r="T195" s="17" t="s">
        <v>261</v>
      </c>
      <c r="U195" s="15" t="s">
        <v>289</v>
      </c>
      <c r="V195" s="17" t="s">
        <v>290</v>
      </c>
      <c r="W195" s="15" t="s">
        <v>291</v>
      </c>
      <c r="X195" s="17" t="s">
        <v>292</v>
      </c>
      <c r="Y195" s="15" t="s">
        <v>293</v>
      </c>
      <c r="Z195" s="17" t="s">
        <v>294</v>
      </c>
      <c r="AA195" s="15" t="s">
        <v>295</v>
      </c>
      <c r="AB195" s="28">
        <v>8657140</v>
      </c>
      <c r="AC195" s="28">
        <v>7065879</v>
      </c>
      <c r="AD195" s="28">
        <v>1380000</v>
      </c>
      <c r="AE195" s="28">
        <v>211261</v>
      </c>
      <c r="AF195" s="28">
        <v>0</v>
      </c>
      <c r="AG195" s="28">
        <v>0</v>
      </c>
      <c r="AH195" s="28">
        <v>0</v>
      </c>
      <c r="AI195" s="28">
        <v>0</v>
      </c>
      <c r="AJ195" s="28">
        <v>0</v>
      </c>
      <c r="AK195" s="28">
        <v>0</v>
      </c>
      <c r="AL195" t="b">
        <v>1</v>
      </c>
      <c r="AM195" t="s">
        <v>8570</v>
      </c>
      <c r="AN195" t="s">
        <v>8569</v>
      </c>
    </row>
    <row r="196" spans="1:40" hidden="1" x14ac:dyDescent="0.25">
      <c r="A196" s="14" t="s">
        <v>588</v>
      </c>
      <c r="B196" s="14" t="s">
        <v>580</v>
      </c>
      <c r="C196" s="15" t="s">
        <v>2063</v>
      </c>
      <c r="D196" s="15" t="s">
        <v>581</v>
      </c>
      <c r="E196" s="15" t="s">
        <v>582</v>
      </c>
      <c r="F196" s="15" t="s">
        <v>583</v>
      </c>
      <c r="G196" s="15" t="s">
        <v>584</v>
      </c>
      <c r="H196" s="17" t="s">
        <v>297</v>
      </c>
      <c r="I196" s="18" t="s">
        <v>298</v>
      </c>
      <c r="J196" s="17">
        <v>2</v>
      </c>
      <c r="K196" s="15" t="s">
        <v>200</v>
      </c>
      <c r="L196" s="17">
        <v>1</v>
      </c>
      <c r="M196" s="15" t="s">
        <v>201</v>
      </c>
      <c r="N196" s="17">
        <v>7</v>
      </c>
      <c r="O196" s="15" t="s">
        <v>278</v>
      </c>
      <c r="P196" s="17">
        <v>2</v>
      </c>
      <c r="Q196" s="15" t="s">
        <v>251</v>
      </c>
      <c r="R196" s="17" t="s">
        <v>261</v>
      </c>
      <c r="S196" s="15" t="s">
        <v>299</v>
      </c>
      <c r="T196" s="17" t="s">
        <v>107</v>
      </c>
      <c r="U196" s="15" t="s">
        <v>300</v>
      </c>
      <c r="V196" s="17" t="s">
        <v>301</v>
      </c>
      <c r="W196" s="15" t="s">
        <v>302</v>
      </c>
      <c r="X196" s="17" t="s">
        <v>113</v>
      </c>
      <c r="Y196" s="15" t="s">
        <v>114</v>
      </c>
      <c r="Z196" s="17">
        <v>11.1</v>
      </c>
      <c r="AA196" s="15" t="s">
        <v>240</v>
      </c>
      <c r="AB196" s="28">
        <v>48408827</v>
      </c>
      <c r="AC196" s="28">
        <v>40168313</v>
      </c>
      <c r="AD196" s="28">
        <v>7000000</v>
      </c>
      <c r="AE196" s="28">
        <v>1240514</v>
      </c>
      <c r="AF196" s="28">
        <v>0</v>
      </c>
      <c r="AG196" s="28">
        <v>0</v>
      </c>
      <c r="AH196" s="28">
        <v>0</v>
      </c>
      <c r="AI196" s="28">
        <v>0</v>
      </c>
      <c r="AJ196" s="28">
        <v>0</v>
      </c>
      <c r="AK196" s="28">
        <v>0</v>
      </c>
      <c r="AL196" t="b">
        <v>1</v>
      </c>
      <c r="AM196" t="s">
        <v>8571</v>
      </c>
      <c r="AN196" t="s">
        <v>8572</v>
      </c>
    </row>
    <row r="197" spans="1:40" hidden="1" x14ac:dyDescent="0.25">
      <c r="A197" s="14" t="s">
        <v>589</v>
      </c>
      <c r="B197" s="14" t="s">
        <v>580</v>
      </c>
      <c r="C197" s="15" t="s">
        <v>2063</v>
      </c>
      <c r="D197" s="15" t="s">
        <v>581</v>
      </c>
      <c r="E197" s="15" t="s">
        <v>582</v>
      </c>
      <c r="F197" s="15" t="s">
        <v>583</v>
      </c>
      <c r="G197" s="15" t="s">
        <v>584</v>
      </c>
      <c r="H197" s="17" t="s">
        <v>247</v>
      </c>
      <c r="I197" s="18" t="s">
        <v>248</v>
      </c>
      <c r="J197" s="14">
        <v>6</v>
      </c>
      <c r="K197" s="15" t="s">
        <v>103</v>
      </c>
      <c r="L197" s="14">
        <v>5</v>
      </c>
      <c r="M197" s="15" t="s">
        <v>249</v>
      </c>
      <c r="N197" s="14">
        <v>1</v>
      </c>
      <c r="O197" s="15" t="s">
        <v>250</v>
      </c>
      <c r="P197" s="14">
        <v>2</v>
      </c>
      <c r="Q197" s="15" t="s">
        <v>251</v>
      </c>
      <c r="R197" s="14" t="s">
        <v>129</v>
      </c>
      <c r="S197" s="15" t="s">
        <v>252</v>
      </c>
      <c r="T197" s="14" t="s">
        <v>109</v>
      </c>
      <c r="U197" s="15" t="s">
        <v>253</v>
      </c>
      <c r="V197" s="14" t="s">
        <v>254</v>
      </c>
      <c r="W197" s="15" t="s">
        <v>255</v>
      </c>
      <c r="X197" s="14" t="s">
        <v>155</v>
      </c>
      <c r="Y197" s="15" t="s">
        <v>156</v>
      </c>
      <c r="Z197" s="14">
        <v>16.100000000000001</v>
      </c>
      <c r="AA197" s="15" t="s">
        <v>157</v>
      </c>
      <c r="AB197" s="28">
        <v>521329282</v>
      </c>
      <c r="AC197" s="28">
        <v>284045241</v>
      </c>
      <c r="AD197" s="28">
        <v>41450298</v>
      </c>
      <c r="AE197" s="28">
        <v>191833743</v>
      </c>
      <c r="AF197" s="28">
        <v>0</v>
      </c>
      <c r="AG197" s="28">
        <v>4000000</v>
      </c>
      <c r="AH197" s="28">
        <v>0</v>
      </c>
      <c r="AI197" s="28">
        <v>0</v>
      </c>
      <c r="AJ197" s="28">
        <v>0</v>
      </c>
      <c r="AK197" s="28">
        <v>0</v>
      </c>
      <c r="AL197" t="b">
        <v>1</v>
      </c>
      <c r="AM197" t="s">
        <v>8573</v>
      </c>
      <c r="AN197" t="s">
        <v>8572</v>
      </c>
    </row>
    <row r="198" spans="1:40" hidden="1" x14ac:dyDescent="0.25">
      <c r="A198" s="14" t="s">
        <v>590</v>
      </c>
      <c r="B198" s="14" t="s">
        <v>580</v>
      </c>
      <c r="C198" s="15" t="s">
        <v>2063</v>
      </c>
      <c r="D198" s="15" t="s">
        <v>581</v>
      </c>
      <c r="E198" s="15" t="s">
        <v>582</v>
      </c>
      <c r="F198" s="15" t="s">
        <v>583</v>
      </c>
      <c r="G198" s="15" t="s">
        <v>584</v>
      </c>
      <c r="H198" s="17" t="s">
        <v>304</v>
      </c>
      <c r="I198" s="18" t="s">
        <v>305</v>
      </c>
      <c r="J198" s="17">
        <v>2</v>
      </c>
      <c r="K198" s="15" t="s">
        <v>200</v>
      </c>
      <c r="L198" s="17">
        <v>1</v>
      </c>
      <c r="M198" s="15" t="s">
        <v>201</v>
      </c>
      <c r="N198" s="17" t="s">
        <v>107</v>
      </c>
      <c r="O198" s="15" t="s">
        <v>306</v>
      </c>
      <c r="P198" s="17">
        <v>3</v>
      </c>
      <c r="Q198" s="15" t="s">
        <v>176</v>
      </c>
      <c r="R198" s="17" t="s">
        <v>109</v>
      </c>
      <c r="S198" s="15" t="s">
        <v>203</v>
      </c>
      <c r="T198" s="17" t="s">
        <v>109</v>
      </c>
      <c r="U198" s="15" t="s">
        <v>204</v>
      </c>
      <c r="V198" s="17" t="s">
        <v>307</v>
      </c>
      <c r="W198" s="15" t="s">
        <v>308</v>
      </c>
      <c r="X198" s="17" t="s">
        <v>177</v>
      </c>
      <c r="Y198" s="15" t="s">
        <v>309</v>
      </c>
      <c r="Z198" s="17">
        <v>8.3000000000000007</v>
      </c>
      <c r="AA198" s="15" t="s">
        <v>310</v>
      </c>
      <c r="AB198" s="28">
        <v>81058880</v>
      </c>
      <c r="AC198" s="28">
        <v>69916021</v>
      </c>
      <c r="AD198" s="28">
        <v>6500000</v>
      </c>
      <c r="AE198" s="28">
        <v>2142859</v>
      </c>
      <c r="AF198" s="28">
        <v>0</v>
      </c>
      <c r="AG198" s="28">
        <v>2500000</v>
      </c>
      <c r="AH198" s="28">
        <v>0</v>
      </c>
      <c r="AI198" s="28">
        <v>0</v>
      </c>
      <c r="AJ198" s="28">
        <v>0</v>
      </c>
      <c r="AK198" s="28">
        <v>0</v>
      </c>
      <c r="AL198" t="b">
        <v>1</v>
      </c>
      <c r="AM198" t="s">
        <v>8574</v>
      </c>
      <c r="AN198" t="s">
        <v>8572</v>
      </c>
    </row>
    <row r="199" spans="1:40" hidden="1" x14ac:dyDescent="0.25">
      <c r="A199" s="14" t="s">
        <v>591</v>
      </c>
      <c r="B199" s="14" t="s">
        <v>580</v>
      </c>
      <c r="C199" s="15" t="s">
        <v>2063</v>
      </c>
      <c r="D199" s="15" t="s">
        <v>581</v>
      </c>
      <c r="E199" s="15" t="s">
        <v>582</v>
      </c>
      <c r="F199" s="15" t="s">
        <v>583</v>
      </c>
      <c r="G199" s="15" t="s">
        <v>584</v>
      </c>
      <c r="H199" s="17" t="s">
        <v>312</v>
      </c>
      <c r="I199" s="18" t="s">
        <v>313</v>
      </c>
      <c r="J199" s="14">
        <v>6</v>
      </c>
      <c r="K199" s="15" t="s">
        <v>103</v>
      </c>
      <c r="L199" s="14">
        <v>2</v>
      </c>
      <c r="M199" s="15" t="s">
        <v>314</v>
      </c>
      <c r="N199" s="14">
        <v>4</v>
      </c>
      <c r="O199" s="15" t="s">
        <v>315</v>
      </c>
      <c r="P199" s="14">
        <v>2</v>
      </c>
      <c r="Q199" s="15" t="s">
        <v>251</v>
      </c>
      <c r="R199" s="14" t="s">
        <v>129</v>
      </c>
      <c r="S199" s="15" t="s">
        <v>252</v>
      </c>
      <c r="T199" s="14" t="s">
        <v>109</v>
      </c>
      <c r="U199" s="15" t="s">
        <v>253</v>
      </c>
      <c r="V199" s="14" t="s">
        <v>362</v>
      </c>
      <c r="W199" s="15" t="s">
        <v>316</v>
      </c>
      <c r="X199" s="14" t="s">
        <v>113</v>
      </c>
      <c r="Y199" s="15" t="s">
        <v>114</v>
      </c>
      <c r="Z199" s="14">
        <v>11.3</v>
      </c>
      <c r="AA199" s="15" t="s">
        <v>115</v>
      </c>
      <c r="AB199" s="28">
        <v>521604633</v>
      </c>
      <c r="AC199" s="28">
        <v>211906168</v>
      </c>
      <c r="AD199" s="28">
        <v>16400000</v>
      </c>
      <c r="AE199" s="28">
        <v>117813164</v>
      </c>
      <c r="AF199" s="28">
        <v>0</v>
      </c>
      <c r="AG199" s="28">
        <v>3000000</v>
      </c>
      <c r="AH199" s="28">
        <v>172485301</v>
      </c>
      <c r="AI199" s="28">
        <v>0</v>
      </c>
      <c r="AJ199" s="28">
        <v>0</v>
      </c>
      <c r="AK199" s="28">
        <v>0</v>
      </c>
      <c r="AL199" t="b">
        <v>1</v>
      </c>
      <c r="AM199" t="s">
        <v>8575</v>
      </c>
      <c r="AN199" t="s">
        <v>8576</v>
      </c>
    </row>
    <row r="200" spans="1:40" hidden="1" x14ac:dyDescent="0.25">
      <c r="A200" s="14" t="s">
        <v>592</v>
      </c>
      <c r="B200" s="14" t="s">
        <v>580</v>
      </c>
      <c r="C200" s="15" t="s">
        <v>2063</v>
      </c>
      <c r="D200" s="15" t="s">
        <v>581</v>
      </c>
      <c r="E200" s="15" t="s">
        <v>582</v>
      </c>
      <c r="F200" s="15" t="s">
        <v>583</v>
      </c>
      <c r="G200" s="15" t="s">
        <v>584</v>
      </c>
      <c r="H200" s="17" t="s">
        <v>101</v>
      </c>
      <c r="I200" s="18" t="s">
        <v>102</v>
      </c>
      <c r="J200" s="17">
        <v>2</v>
      </c>
      <c r="K200" s="15" t="s">
        <v>200</v>
      </c>
      <c r="L200" s="17">
        <v>2</v>
      </c>
      <c r="M200" s="15" t="s">
        <v>259</v>
      </c>
      <c r="N200" s="17">
        <v>2</v>
      </c>
      <c r="O200" s="15" t="s">
        <v>260</v>
      </c>
      <c r="P200" s="17">
        <v>2</v>
      </c>
      <c r="Q200" s="15" t="s">
        <v>251</v>
      </c>
      <c r="R200" s="17" t="s">
        <v>129</v>
      </c>
      <c r="S200" s="15" t="s">
        <v>252</v>
      </c>
      <c r="T200" s="17" t="s">
        <v>109</v>
      </c>
      <c r="U200" s="15" t="s">
        <v>253</v>
      </c>
      <c r="V200" s="17" t="s">
        <v>111</v>
      </c>
      <c r="W200" s="15" t="s">
        <v>112</v>
      </c>
      <c r="X200" s="17" t="s">
        <v>113</v>
      </c>
      <c r="Y200" s="15" t="s">
        <v>114</v>
      </c>
      <c r="Z200" s="17">
        <v>11.3</v>
      </c>
      <c r="AA200" s="15" t="s">
        <v>115</v>
      </c>
      <c r="AB200" s="28">
        <v>223324779</v>
      </c>
      <c r="AC200" s="28">
        <v>114294470</v>
      </c>
      <c r="AD200" s="28">
        <v>82200752</v>
      </c>
      <c r="AE200" s="28">
        <v>26829557</v>
      </c>
      <c r="AF200" s="28">
        <v>0</v>
      </c>
      <c r="AG200" s="28">
        <v>0</v>
      </c>
      <c r="AH200" s="28">
        <v>0</v>
      </c>
      <c r="AI200" s="28">
        <v>0</v>
      </c>
      <c r="AJ200" s="28">
        <v>0</v>
      </c>
      <c r="AK200" s="28">
        <v>0</v>
      </c>
      <c r="AL200" t="b">
        <v>1</v>
      </c>
      <c r="AM200" t="s">
        <v>8281</v>
      </c>
      <c r="AN200" t="s">
        <v>8282</v>
      </c>
    </row>
    <row r="201" spans="1:40" hidden="1" x14ac:dyDescent="0.25">
      <c r="A201" s="14" t="s">
        <v>593</v>
      </c>
      <c r="B201" s="14" t="s">
        <v>580</v>
      </c>
      <c r="C201" s="15" t="s">
        <v>2063</v>
      </c>
      <c r="D201" s="15" t="s">
        <v>581</v>
      </c>
      <c r="E201" s="15" t="s">
        <v>582</v>
      </c>
      <c r="F201" s="15" t="s">
        <v>583</v>
      </c>
      <c r="G201" s="15" t="s">
        <v>584</v>
      </c>
      <c r="H201" s="17" t="s">
        <v>117</v>
      </c>
      <c r="I201" s="18" t="s">
        <v>118</v>
      </c>
      <c r="J201" s="17">
        <v>2</v>
      </c>
      <c r="K201" s="15" t="s">
        <v>200</v>
      </c>
      <c r="L201" s="17">
        <v>1</v>
      </c>
      <c r="M201" s="15" t="s">
        <v>201</v>
      </c>
      <c r="N201" s="17">
        <v>7</v>
      </c>
      <c r="O201" s="15" t="s">
        <v>278</v>
      </c>
      <c r="P201" s="17">
        <v>1</v>
      </c>
      <c r="Q201" s="15" t="s">
        <v>106</v>
      </c>
      <c r="R201" s="17" t="s">
        <v>177</v>
      </c>
      <c r="S201" s="15" t="s">
        <v>187</v>
      </c>
      <c r="T201" s="17" t="s">
        <v>109</v>
      </c>
      <c r="U201" s="15" t="s">
        <v>319</v>
      </c>
      <c r="V201" s="17" t="s">
        <v>119</v>
      </c>
      <c r="W201" s="15" t="s">
        <v>120</v>
      </c>
      <c r="X201" s="17" t="s">
        <v>113</v>
      </c>
      <c r="Y201" s="15" t="s">
        <v>114</v>
      </c>
      <c r="Z201" s="17">
        <v>11.3</v>
      </c>
      <c r="AA201" s="15" t="s">
        <v>115</v>
      </c>
      <c r="AB201" s="28">
        <v>3000000</v>
      </c>
      <c r="AC201" s="28">
        <v>0</v>
      </c>
      <c r="AD201" s="28">
        <v>0</v>
      </c>
      <c r="AE201" s="28">
        <v>0</v>
      </c>
      <c r="AF201" s="28">
        <v>0</v>
      </c>
      <c r="AG201" s="28">
        <v>0</v>
      </c>
      <c r="AH201" s="28">
        <v>0</v>
      </c>
      <c r="AI201" s="28">
        <v>3000000</v>
      </c>
      <c r="AJ201" s="28">
        <v>0</v>
      </c>
      <c r="AK201" s="28">
        <v>0</v>
      </c>
      <c r="AL201" t="b">
        <v>1</v>
      </c>
      <c r="AM201" t="s">
        <v>8283</v>
      </c>
      <c r="AN201" t="s">
        <v>8284</v>
      </c>
    </row>
    <row r="202" spans="1:40" hidden="1" x14ac:dyDescent="0.25">
      <c r="A202" s="14" t="s">
        <v>594</v>
      </c>
      <c r="B202" s="14" t="s">
        <v>580</v>
      </c>
      <c r="C202" s="15" t="s">
        <v>2063</v>
      </c>
      <c r="D202" s="15" t="s">
        <v>581</v>
      </c>
      <c r="E202" s="15" t="s">
        <v>582</v>
      </c>
      <c r="F202" s="15" t="s">
        <v>583</v>
      </c>
      <c r="G202" s="15" t="s">
        <v>584</v>
      </c>
      <c r="H202" s="17" t="s">
        <v>122</v>
      </c>
      <c r="I202" s="18" t="s">
        <v>123</v>
      </c>
      <c r="J202" s="17">
        <v>5</v>
      </c>
      <c r="K202" s="15" t="s">
        <v>124</v>
      </c>
      <c r="L202" s="17">
        <v>3</v>
      </c>
      <c r="M202" s="15" t="s">
        <v>125</v>
      </c>
      <c r="N202" s="17" t="s">
        <v>107</v>
      </c>
      <c r="O202" s="15" t="s">
        <v>126</v>
      </c>
      <c r="P202" s="17">
        <v>1</v>
      </c>
      <c r="Q202" s="15" t="s">
        <v>106</v>
      </c>
      <c r="R202" s="17" t="s">
        <v>127</v>
      </c>
      <c r="S202" s="15" t="s">
        <v>128</v>
      </c>
      <c r="T202" s="17" t="s">
        <v>129</v>
      </c>
      <c r="U202" s="15" t="s">
        <v>130</v>
      </c>
      <c r="V202" s="17" t="s">
        <v>131</v>
      </c>
      <c r="W202" s="15" t="s">
        <v>132</v>
      </c>
      <c r="X202" s="17" t="s">
        <v>113</v>
      </c>
      <c r="Y202" s="15" t="s">
        <v>114</v>
      </c>
      <c r="Z202" s="17">
        <v>11.5</v>
      </c>
      <c r="AA202" s="15" t="s">
        <v>133</v>
      </c>
      <c r="AB202" s="28">
        <v>14437057</v>
      </c>
      <c r="AC202" s="28">
        <v>11676302</v>
      </c>
      <c r="AD202" s="28">
        <v>2400000</v>
      </c>
      <c r="AE202" s="28">
        <v>360755</v>
      </c>
      <c r="AF202" s="28">
        <v>0</v>
      </c>
      <c r="AG202" s="28">
        <v>0</v>
      </c>
      <c r="AH202" s="28">
        <v>0</v>
      </c>
      <c r="AI202" s="28">
        <v>0</v>
      </c>
      <c r="AJ202" s="28">
        <v>0</v>
      </c>
      <c r="AK202" s="28">
        <v>0</v>
      </c>
      <c r="AL202" t="b">
        <v>1</v>
      </c>
      <c r="AM202" t="s">
        <v>8577</v>
      </c>
      <c r="AN202" t="s">
        <v>8572</v>
      </c>
    </row>
    <row r="203" spans="1:40" hidden="1" x14ac:dyDescent="0.25">
      <c r="A203" s="14" t="s">
        <v>595</v>
      </c>
      <c r="B203" s="14" t="s">
        <v>580</v>
      </c>
      <c r="C203" s="15" t="s">
        <v>2063</v>
      </c>
      <c r="D203" s="15" t="s">
        <v>581</v>
      </c>
      <c r="E203" s="15" t="s">
        <v>582</v>
      </c>
      <c r="F203" s="15" t="s">
        <v>583</v>
      </c>
      <c r="G203" s="15" t="s">
        <v>584</v>
      </c>
      <c r="H203" s="17" t="s">
        <v>322</v>
      </c>
      <c r="I203" s="18" t="s">
        <v>323</v>
      </c>
      <c r="J203" s="17">
        <v>2</v>
      </c>
      <c r="K203" s="15" t="s">
        <v>200</v>
      </c>
      <c r="L203" s="17">
        <v>2</v>
      </c>
      <c r="M203" s="15" t="s">
        <v>259</v>
      </c>
      <c r="N203" s="17">
        <v>2</v>
      </c>
      <c r="O203" s="15" t="s">
        <v>260</v>
      </c>
      <c r="P203" s="17">
        <v>2</v>
      </c>
      <c r="Q203" s="15" t="s">
        <v>251</v>
      </c>
      <c r="R203" s="17" t="s">
        <v>129</v>
      </c>
      <c r="S203" s="15" t="s">
        <v>252</v>
      </c>
      <c r="T203" s="17" t="s">
        <v>129</v>
      </c>
      <c r="U203" s="15" t="s">
        <v>324</v>
      </c>
      <c r="V203" s="17" t="s">
        <v>325</v>
      </c>
      <c r="W203" s="15" t="s">
        <v>323</v>
      </c>
      <c r="X203" s="17" t="s">
        <v>155</v>
      </c>
      <c r="Y203" s="15" t="s">
        <v>156</v>
      </c>
      <c r="Z203" s="17">
        <v>16.7</v>
      </c>
      <c r="AA203" s="15" t="s">
        <v>326</v>
      </c>
      <c r="AB203" s="28">
        <v>82723808</v>
      </c>
      <c r="AC203" s="28">
        <v>0</v>
      </c>
      <c r="AD203" s="28">
        <v>0</v>
      </c>
      <c r="AE203" s="28">
        <v>0</v>
      </c>
      <c r="AF203" s="28">
        <v>0</v>
      </c>
      <c r="AG203" s="28">
        <v>0</v>
      </c>
      <c r="AH203" s="28">
        <v>82723808</v>
      </c>
      <c r="AI203" s="28">
        <v>0</v>
      </c>
      <c r="AJ203" s="28">
        <v>0</v>
      </c>
      <c r="AK203" s="28">
        <v>0</v>
      </c>
      <c r="AL203" t="b">
        <v>1</v>
      </c>
      <c r="AM203" t="s">
        <v>8578</v>
      </c>
      <c r="AN203" t="s">
        <v>8572</v>
      </c>
    </row>
    <row r="204" spans="1:40" hidden="1" x14ac:dyDescent="0.25">
      <c r="A204" s="14" t="s">
        <v>596</v>
      </c>
      <c r="B204" s="14" t="s">
        <v>580</v>
      </c>
      <c r="C204" s="15" t="s">
        <v>2063</v>
      </c>
      <c r="D204" s="15" t="s">
        <v>581</v>
      </c>
      <c r="E204" s="15" t="s">
        <v>582</v>
      </c>
      <c r="F204" s="15" t="s">
        <v>583</v>
      </c>
      <c r="G204" s="15" t="s">
        <v>584</v>
      </c>
      <c r="H204" s="17" t="s">
        <v>336</v>
      </c>
      <c r="I204" s="18" t="s">
        <v>337</v>
      </c>
      <c r="J204" s="17">
        <v>2</v>
      </c>
      <c r="K204" s="15" t="s">
        <v>200</v>
      </c>
      <c r="L204" s="17">
        <v>1</v>
      </c>
      <c r="M204" s="15" t="s">
        <v>201</v>
      </c>
      <c r="N204" s="17">
        <v>3</v>
      </c>
      <c r="O204" s="15" t="s">
        <v>306</v>
      </c>
      <c r="P204" s="17">
        <v>2</v>
      </c>
      <c r="Q204" s="15" t="s">
        <v>251</v>
      </c>
      <c r="R204" s="17" t="s">
        <v>127</v>
      </c>
      <c r="S204" s="15" t="s">
        <v>338</v>
      </c>
      <c r="T204" s="17" t="s">
        <v>109</v>
      </c>
      <c r="U204" s="15" t="s">
        <v>338</v>
      </c>
      <c r="V204" s="17" t="s">
        <v>339</v>
      </c>
      <c r="W204" s="15" t="s">
        <v>340</v>
      </c>
      <c r="X204" s="17" t="s">
        <v>341</v>
      </c>
      <c r="Y204" s="15" t="s">
        <v>342</v>
      </c>
      <c r="Z204" s="17">
        <v>10.199999999999999</v>
      </c>
      <c r="AA204" s="15" t="s">
        <v>343</v>
      </c>
      <c r="AB204" s="28">
        <v>64629598</v>
      </c>
      <c r="AC204" s="28">
        <v>10449786</v>
      </c>
      <c r="AD204" s="28">
        <v>0</v>
      </c>
      <c r="AE204" s="28">
        <v>321812</v>
      </c>
      <c r="AF204" s="28">
        <v>53858000</v>
      </c>
      <c r="AG204" s="28">
        <v>0</v>
      </c>
      <c r="AH204" s="28">
        <v>0</v>
      </c>
      <c r="AI204" s="28">
        <v>0</v>
      </c>
      <c r="AJ204" s="28">
        <v>0</v>
      </c>
      <c r="AK204" s="28">
        <v>0</v>
      </c>
      <c r="AL204" t="b">
        <v>1</v>
      </c>
      <c r="AM204" t="s">
        <v>8579</v>
      </c>
      <c r="AN204" t="s">
        <v>8572</v>
      </c>
    </row>
    <row r="205" spans="1:40" hidden="1" x14ac:dyDescent="0.25">
      <c r="A205" s="14" t="s">
        <v>597</v>
      </c>
      <c r="B205" s="14" t="s">
        <v>598</v>
      </c>
      <c r="C205" s="15" t="s">
        <v>2064</v>
      </c>
      <c r="D205" s="15" t="s">
        <v>599</v>
      </c>
      <c r="E205" s="15" t="s">
        <v>600</v>
      </c>
      <c r="F205" s="15" t="s">
        <v>601</v>
      </c>
      <c r="G205" s="15" t="s">
        <v>602</v>
      </c>
      <c r="H205" s="17" t="s">
        <v>247</v>
      </c>
      <c r="I205" s="18" t="s">
        <v>248</v>
      </c>
      <c r="J205" s="14">
        <v>6</v>
      </c>
      <c r="K205" s="15" t="s">
        <v>103</v>
      </c>
      <c r="L205" s="14">
        <v>5</v>
      </c>
      <c r="M205" s="15" t="s">
        <v>249</v>
      </c>
      <c r="N205" s="14">
        <v>1</v>
      </c>
      <c r="O205" s="15" t="s">
        <v>250</v>
      </c>
      <c r="P205" s="14">
        <v>2</v>
      </c>
      <c r="Q205" s="15" t="s">
        <v>251</v>
      </c>
      <c r="R205" s="14" t="s">
        <v>129</v>
      </c>
      <c r="S205" s="15" t="s">
        <v>252</v>
      </c>
      <c r="T205" s="14" t="s">
        <v>109</v>
      </c>
      <c r="U205" s="15" t="s">
        <v>253</v>
      </c>
      <c r="V205" s="14" t="s">
        <v>254</v>
      </c>
      <c r="W205" s="15" t="s">
        <v>255</v>
      </c>
      <c r="X205" s="14" t="s">
        <v>155</v>
      </c>
      <c r="Y205" s="15" t="s">
        <v>156</v>
      </c>
      <c r="Z205" s="14">
        <v>16.100000000000001</v>
      </c>
      <c r="AA205" s="15" t="s">
        <v>157</v>
      </c>
      <c r="AB205" s="28">
        <v>489405399</v>
      </c>
      <c r="AC205" s="28">
        <v>186797390</v>
      </c>
      <c r="AD205" s="28">
        <v>6333835</v>
      </c>
      <c r="AE205" s="28">
        <v>247722174</v>
      </c>
      <c r="AF205" s="28">
        <v>48552000</v>
      </c>
      <c r="AG205" s="28">
        <v>0</v>
      </c>
      <c r="AH205" s="28">
        <v>0</v>
      </c>
      <c r="AI205" s="28">
        <v>0</v>
      </c>
      <c r="AJ205" s="28">
        <v>0</v>
      </c>
      <c r="AK205" s="28">
        <v>0</v>
      </c>
      <c r="AL205" t="b">
        <v>1</v>
      </c>
      <c r="AM205" t="s">
        <v>8580</v>
      </c>
      <c r="AN205" t="s">
        <v>8581</v>
      </c>
    </row>
    <row r="206" spans="1:40" hidden="1" x14ac:dyDescent="0.25">
      <c r="A206" s="14" t="s">
        <v>603</v>
      </c>
      <c r="B206" s="14" t="s">
        <v>598</v>
      </c>
      <c r="C206" s="15" t="s">
        <v>2064</v>
      </c>
      <c r="D206" s="15" t="s">
        <v>599</v>
      </c>
      <c r="E206" s="15" t="s">
        <v>600</v>
      </c>
      <c r="F206" s="15" t="s">
        <v>601</v>
      </c>
      <c r="G206" s="15" t="s">
        <v>602</v>
      </c>
      <c r="H206" s="17" t="s">
        <v>257</v>
      </c>
      <c r="I206" s="18" t="s">
        <v>258</v>
      </c>
      <c r="J206" s="17">
        <v>2</v>
      </c>
      <c r="K206" s="15" t="s">
        <v>200</v>
      </c>
      <c r="L206" s="17">
        <v>2</v>
      </c>
      <c r="M206" s="15" t="s">
        <v>259</v>
      </c>
      <c r="N206" s="17" t="s">
        <v>129</v>
      </c>
      <c r="O206" s="15" t="s">
        <v>260</v>
      </c>
      <c r="P206" s="17">
        <v>2</v>
      </c>
      <c r="Q206" s="15" t="s">
        <v>251</v>
      </c>
      <c r="R206" s="17" t="s">
        <v>129</v>
      </c>
      <c r="S206" s="15" t="s">
        <v>252</v>
      </c>
      <c r="T206" s="17" t="s">
        <v>261</v>
      </c>
      <c r="U206" s="15" t="s">
        <v>262</v>
      </c>
      <c r="V206" s="17" t="s">
        <v>263</v>
      </c>
      <c r="W206" s="15" t="s">
        <v>264</v>
      </c>
      <c r="X206" s="17" t="s">
        <v>113</v>
      </c>
      <c r="Y206" s="15" t="s">
        <v>114</v>
      </c>
      <c r="Z206" s="17">
        <v>11.6</v>
      </c>
      <c r="AA206" s="15" t="s">
        <v>265</v>
      </c>
      <c r="AB206" s="28">
        <v>698163494</v>
      </c>
      <c r="AC206" s="28">
        <v>218958023</v>
      </c>
      <c r="AD206" s="28">
        <v>47448225</v>
      </c>
      <c r="AE206" s="28">
        <v>415457246</v>
      </c>
      <c r="AF206" s="28">
        <v>9200000</v>
      </c>
      <c r="AG206" s="28">
        <v>7100000</v>
      </c>
      <c r="AH206" s="28">
        <v>0</v>
      </c>
      <c r="AI206" s="28">
        <v>0</v>
      </c>
      <c r="AJ206" s="28">
        <v>0</v>
      </c>
      <c r="AK206" s="28">
        <v>0</v>
      </c>
      <c r="AL206" t="b">
        <v>1</v>
      </c>
      <c r="AM206" t="s">
        <v>8582</v>
      </c>
      <c r="AN206" t="s">
        <v>8583</v>
      </c>
    </row>
    <row r="207" spans="1:40" hidden="1" x14ac:dyDescent="0.25">
      <c r="A207" s="14" t="s">
        <v>604</v>
      </c>
      <c r="B207" s="14" t="s">
        <v>598</v>
      </c>
      <c r="C207" s="15" t="s">
        <v>2064</v>
      </c>
      <c r="D207" s="15" t="s">
        <v>599</v>
      </c>
      <c r="E207" s="15" t="s">
        <v>600</v>
      </c>
      <c r="F207" s="15" t="s">
        <v>601</v>
      </c>
      <c r="G207" s="15" t="s">
        <v>602</v>
      </c>
      <c r="H207" s="17" t="s">
        <v>267</v>
      </c>
      <c r="I207" s="18" t="s">
        <v>268</v>
      </c>
      <c r="J207" s="17">
        <v>2</v>
      </c>
      <c r="K207" s="15" t="s">
        <v>200</v>
      </c>
      <c r="L207" s="17">
        <v>1</v>
      </c>
      <c r="M207" s="15" t="s">
        <v>201</v>
      </c>
      <c r="N207" s="17">
        <v>5</v>
      </c>
      <c r="O207" s="15" t="s">
        <v>269</v>
      </c>
      <c r="P207" s="17">
        <v>2</v>
      </c>
      <c r="Q207" s="15" t="s">
        <v>251</v>
      </c>
      <c r="R207" s="17" t="s">
        <v>179</v>
      </c>
      <c r="S207" s="15" t="s">
        <v>270</v>
      </c>
      <c r="T207" s="17" t="s">
        <v>129</v>
      </c>
      <c r="U207" s="15" t="s">
        <v>271</v>
      </c>
      <c r="V207" s="17" t="s">
        <v>272</v>
      </c>
      <c r="W207" s="15" t="s">
        <v>273</v>
      </c>
      <c r="X207" s="17" t="s">
        <v>113</v>
      </c>
      <c r="Y207" s="15" t="s">
        <v>114</v>
      </c>
      <c r="Z207" s="17">
        <v>11.4</v>
      </c>
      <c r="AA207" s="15" t="s">
        <v>274</v>
      </c>
      <c r="AB207" s="28">
        <v>234402032</v>
      </c>
      <c r="AC207" s="28">
        <v>191896333</v>
      </c>
      <c r="AD207" s="28">
        <v>2743415</v>
      </c>
      <c r="AE207" s="28">
        <v>8911284</v>
      </c>
      <c r="AF207" s="28">
        <v>29551000</v>
      </c>
      <c r="AG207" s="28">
        <v>1300000</v>
      </c>
      <c r="AH207" s="28">
        <v>0</v>
      </c>
      <c r="AI207" s="28">
        <v>0</v>
      </c>
      <c r="AJ207" s="28">
        <v>0</v>
      </c>
      <c r="AK207" s="28">
        <v>0</v>
      </c>
      <c r="AL207" t="b">
        <v>1</v>
      </c>
      <c r="AM207" t="s">
        <v>8584</v>
      </c>
      <c r="AN207" t="s">
        <v>8585</v>
      </c>
    </row>
    <row r="208" spans="1:40" hidden="1" x14ac:dyDescent="0.25">
      <c r="A208" s="14" t="s">
        <v>605</v>
      </c>
      <c r="B208" s="14" t="s">
        <v>598</v>
      </c>
      <c r="C208" s="15" t="s">
        <v>2064</v>
      </c>
      <c r="D208" s="15" t="s">
        <v>599</v>
      </c>
      <c r="E208" s="15" t="s">
        <v>600</v>
      </c>
      <c r="F208" s="15" t="s">
        <v>601</v>
      </c>
      <c r="G208" s="15" t="s">
        <v>602</v>
      </c>
      <c r="H208" s="17" t="s">
        <v>276</v>
      </c>
      <c r="I208" s="18" t="s">
        <v>277</v>
      </c>
      <c r="J208" s="17">
        <v>2</v>
      </c>
      <c r="K208" s="15" t="s">
        <v>200</v>
      </c>
      <c r="L208" s="17">
        <v>1</v>
      </c>
      <c r="M208" s="15" t="s">
        <v>201</v>
      </c>
      <c r="N208" s="17">
        <v>7</v>
      </c>
      <c r="O208" s="15" t="s">
        <v>278</v>
      </c>
      <c r="P208" s="17">
        <v>2</v>
      </c>
      <c r="Q208" s="15" t="s">
        <v>251</v>
      </c>
      <c r="R208" s="17" t="s">
        <v>107</v>
      </c>
      <c r="S208" s="15" t="s">
        <v>279</v>
      </c>
      <c r="T208" s="17" t="s">
        <v>129</v>
      </c>
      <c r="U208" s="15" t="s">
        <v>280</v>
      </c>
      <c r="V208" s="17" t="s">
        <v>281</v>
      </c>
      <c r="W208" s="15" t="s">
        <v>282</v>
      </c>
      <c r="X208" s="17" t="s">
        <v>113</v>
      </c>
      <c r="Y208" s="15" t="s">
        <v>114</v>
      </c>
      <c r="Z208" s="17">
        <v>11.1</v>
      </c>
      <c r="AA208" s="15" t="s">
        <v>240</v>
      </c>
      <c r="AB208" s="28">
        <v>42815009</v>
      </c>
      <c r="AC208" s="28">
        <v>26187125</v>
      </c>
      <c r="AD208" s="28">
        <v>0</v>
      </c>
      <c r="AE208" s="28">
        <v>827884</v>
      </c>
      <c r="AF208" s="28">
        <v>15800000</v>
      </c>
      <c r="AG208" s="28">
        <v>0</v>
      </c>
      <c r="AH208" s="28">
        <v>0</v>
      </c>
      <c r="AI208" s="28">
        <v>0</v>
      </c>
      <c r="AJ208" s="28">
        <v>0</v>
      </c>
      <c r="AK208" s="28">
        <v>0</v>
      </c>
      <c r="AL208" t="b">
        <v>1</v>
      </c>
      <c r="AM208" t="s">
        <v>8586</v>
      </c>
      <c r="AN208" t="s">
        <v>8587</v>
      </c>
    </row>
    <row r="209" spans="1:40" hidden="1" x14ac:dyDescent="0.25">
      <c r="A209" s="14" t="s">
        <v>606</v>
      </c>
      <c r="B209" s="14" t="s">
        <v>598</v>
      </c>
      <c r="C209" s="15" t="s">
        <v>2064</v>
      </c>
      <c r="D209" s="15" t="s">
        <v>599</v>
      </c>
      <c r="E209" s="15" t="s">
        <v>600</v>
      </c>
      <c r="F209" s="15" t="s">
        <v>601</v>
      </c>
      <c r="G209" s="15" t="s">
        <v>602</v>
      </c>
      <c r="H209" s="17" t="s">
        <v>284</v>
      </c>
      <c r="I209" s="18" t="s">
        <v>285</v>
      </c>
      <c r="J209" s="17">
        <v>2</v>
      </c>
      <c r="K209" s="15" t="s">
        <v>200</v>
      </c>
      <c r="L209" s="17">
        <v>3</v>
      </c>
      <c r="M209" s="15" t="s">
        <v>286</v>
      </c>
      <c r="N209" s="17" t="s">
        <v>179</v>
      </c>
      <c r="O209" s="15" t="s">
        <v>287</v>
      </c>
      <c r="P209" s="17">
        <v>2</v>
      </c>
      <c r="Q209" s="15" t="s">
        <v>251</v>
      </c>
      <c r="R209" s="17" t="s">
        <v>109</v>
      </c>
      <c r="S209" s="15" t="s">
        <v>288</v>
      </c>
      <c r="T209" s="17" t="s">
        <v>261</v>
      </c>
      <c r="U209" s="15" t="s">
        <v>289</v>
      </c>
      <c r="V209" s="17" t="s">
        <v>290</v>
      </c>
      <c r="W209" s="15" t="s">
        <v>291</v>
      </c>
      <c r="X209" s="17" t="s">
        <v>292</v>
      </c>
      <c r="Y209" s="15" t="s">
        <v>293</v>
      </c>
      <c r="Z209" s="17" t="s">
        <v>294</v>
      </c>
      <c r="AA209" s="15" t="s">
        <v>295</v>
      </c>
      <c r="AB209" s="28">
        <v>10585546</v>
      </c>
      <c r="AC209" s="28">
        <v>3827165</v>
      </c>
      <c r="AD209" s="28">
        <v>1177507</v>
      </c>
      <c r="AE209" s="28">
        <v>123838</v>
      </c>
      <c r="AF209" s="28">
        <v>5457036</v>
      </c>
      <c r="AG209" s="28">
        <v>0</v>
      </c>
      <c r="AH209" s="28">
        <v>0</v>
      </c>
      <c r="AI209" s="28">
        <v>0</v>
      </c>
      <c r="AJ209" s="28">
        <v>0</v>
      </c>
      <c r="AK209" s="28">
        <v>0</v>
      </c>
      <c r="AL209" t="b">
        <v>1</v>
      </c>
      <c r="AM209" t="s">
        <v>8588</v>
      </c>
      <c r="AN209" t="s">
        <v>8589</v>
      </c>
    </row>
    <row r="210" spans="1:40" hidden="1" x14ac:dyDescent="0.25">
      <c r="A210" s="14" t="s">
        <v>607</v>
      </c>
      <c r="B210" s="14" t="s">
        <v>598</v>
      </c>
      <c r="C210" s="15" t="s">
        <v>2064</v>
      </c>
      <c r="D210" s="15" t="s">
        <v>599</v>
      </c>
      <c r="E210" s="15" t="s">
        <v>600</v>
      </c>
      <c r="F210" s="15" t="s">
        <v>601</v>
      </c>
      <c r="G210" s="15" t="s">
        <v>602</v>
      </c>
      <c r="H210" s="17" t="s">
        <v>297</v>
      </c>
      <c r="I210" s="18" t="s">
        <v>298</v>
      </c>
      <c r="J210" s="17">
        <v>2</v>
      </c>
      <c r="K210" s="15" t="s">
        <v>200</v>
      </c>
      <c r="L210" s="17">
        <v>1</v>
      </c>
      <c r="M210" s="15" t="s">
        <v>201</v>
      </c>
      <c r="N210" s="17">
        <v>7</v>
      </c>
      <c r="O210" s="15" t="s">
        <v>278</v>
      </c>
      <c r="P210" s="17">
        <v>2</v>
      </c>
      <c r="Q210" s="15" t="s">
        <v>251</v>
      </c>
      <c r="R210" s="17" t="s">
        <v>261</v>
      </c>
      <c r="S210" s="15" t="s">
        <v>299</v>
      </c>
      <c r="T210" s="17" t="s">
        <v>107</v>
      </c>
      <c r="U210" s="15" t="s">
        <v>300</v>
      </c>
      <c r="V210" s="17" t="s">
        <v>301</v>
      </c>
      <c r="W210" s="15" t="s">
        <v>302</v>
      </c>
      <c r="X210" s="17" t="s">
        <v>113</v>
      </c>
      <c r="Y210" s="15" t="s">
        <v>114</v>
      </c>
      <c r="Z210" s="17">
        <v>11.1</v>
      </c>
      <c r="AA210" s="15" t="s">
        <v>240</v>
      </c>
      <c r="AB210" s="28">
        <v>20560496</v>
      </c>
      <c r="AC210" s="28">
        <v>1900391</v>
      </c>
      <c r="AD210" s="28">
        <v>3368168</v>
      </c>
      <c r="AE210" s="28">
        <v>840837</v>
      </c>
      <c r="AF210" s="28">
        <v>14451100</v>
      </c>
      <c r="AG210" s="28">
        <v>0</v>
      </c>
      <c r="AH210" s="28">
        <v>0</v>
      </c>
      <c r="AI210" s="28">
        <v>0</v>
      </c>
      <c r="AJ210" s="28">
        <v>0</v>
      </c>
      <c r="AK210" s="28">
        <v>0</v>
      </c>
      <c r="AL210" t="b">
        <v>1</v>
      </c>
      <c r="AM210" t="s">
        <v>8590</v>
      </c>
      <c r="AN210" t="s">
        <v>8591</v>
      </c>
    </row>
    <row r="211" spans="1:40" hidden="1" x14ac:dyDescent="0.25">
      <c r="A211" s="14" t="s">
        <v>608</v>
      </c>
      <c r="B211" s="14" t="s">
        <v>598</v>
      </c>
      <c r="C211" s="15" t="s">
        <v>2064</v>
      </c>
      <c r="D211" s="15" t="s">
        <v>599</v>
      </c>
      <c r="E211" s="15" t="s">
        <v>600</v>
      </c>
      <c r="F211" s="15" t="s">
        <v>601</v>
      </c>
      <c r="G211" s="15" t="s">
        <v>602</v>
      </c>
      <c r="H211" s="17" t="s">
        <v>304</v>
      </c>
      <c r="I211" s="18" t="s">
        <v>305</v>
      </c>
      <c r="J211" s="17">
        <v>2</v>
      </c>
      <c r="K211" s="15" t="s">
        <v>200</v>
      </c>
      <c r="L211" s="17">
        <v>1</v>
      </c>
      <c r="M211" s="15" t="s">
        <v>201</v>
      </c>
      <c r="N211" s="17" t="s">
        <v>107</v>
      </c>
      <c r="O211" s="15" t="s">
        <v>306</v>
      </c>
      <c r="P211" s="17">
        <v>3</v>
      </c>
      <c r="Q211" s="15" t="s">
        <v>176</v>
      </c>
      <c r="R211" s="17" t="s">
        <v>109</v>
      </c>
      <c r="S211" s="15" t="s">
        <v>203</v>
      </c>
      <c r="T211" s="17" t="s">
        <v>109</v>
      </c>
      <c r="U211" s="15" t="s">
        <v>204</v>
      </c>
      <c r="V211" s="17" t="s">
        <v>307</v>
      </c>
      <c r="W211" s="15" t="s">
        <v>308</v>
      </c>
      <c r="X211" s="17" t="s">
        <v>177</v>
      </c>
      <c r="Y211" s="15" t="s">
        <v>309</v>
      </c>
      <c r="Z211" s="17">
        <v>8.3000000000000007</v>
      </c>
      <c r="AA211" s="15" t="s">
        <v>310</v>
      </c>
      <c r="AB211" s="28">
        <v>38892511</v>
      </c>
      <c r="AC211" s="28">
        <v>35590535</v>
      </c>
      <c r="AD211" s="28">
        <v>1200564</v>
      </c>
      <c r="AE211" s="28">
        <v>2101412</v>
      </c>
      <c r="AF211" s="28">
        <v>0</v>
      </c>
      <c r="AG211" s="28">
        <v>0</v>
      </c>
      <c r="AH211" s="28">
        <v>0</v>
      </c>
      <c r="AI211" s="28">
        <v>0</v>
      </c>
      <c r="AJ211" s="28">
        <v>0</v>
      </c>
      <c r="AK211" s="28">
        <v>0</v>
      </c>
      <c r="AL211" t="b">
        <v>1</v>
      </c>
      <c r="AM211" t="s">
        <v>8592</v>
      </c>
      <c r="AN211" t="s">
        <v>8593</v>
      </c>
    </row>
    <row r="212" spans="1:40" hidden="1" x14ac:dyDescent="0.25">
      <c r="A212" s="14" t="s">
        <v>609</v>
      </c>
      <c r="B212" s="14" t="s">
        <v>598</v>
      </c>
      <c r="C212" s="15" t="s">
        <v>2064</v>
      </c>
      <c r="D212" s="15" t="s">
        <v>599</v>
      </c>
      <c r="E212" s="15" t="s">
        <v>600</v>
      </c>
      <c r="F212" s="15" t="s">
        <v>601</v>
      </c>
      <c r="G212" s="15" t="s">
        <v>602</v>
      </c>
      <c r="H212" s="17" t="s">
        <v>312</v>
      </c>
      <c r="I212" s="18" t="s">
        <v>313</v>
      </c>
      <c r="J212" s="14">
        <v>6</v>
      </c>
      <c r="K212" s="15" t="s">
        <v>103</v>
      </c>
      <c r="L212" s="14">
        <v>2</v>
      </c>
      <c r="M212" s="15" t="s">
        <v>314</v>
      </c>
      <c r="N212" s="14">
        <v>4</v>
      </c>
      <c r="O212" s="15" t="s">
        <v>315</v>
      </c>
      <c r="P212" s="14">
        <v>2</v>
      </c>
      <c r="Q212" s="15" t="s">
        <v>251</v>
      </c>
      <c r="R212" s="14" t="s">
        <v>129</v>
      </c>
      <c r="S212" s="15" t="s">
        <v>252</v>
      </c>
      <c r="T212" s="14" t="s">
        <v>109</v>
      </c>
      <c r="U212" s="15" t="s">
        <v>253</v>
      </c>
      <c r="V212" s="14" t="s">
        <v>362</v>
      </c>
      <c r="W212" s="15" t="s">
        <v>316</v>
      </c>
      <c r="X212" s="14" t="s">
        <v>113</v>
      </c>
      <c r="Y212" s="15" t="s">
        <v>114</v>
      </c>
      <c r="Z212" s="14">
        <v>11.3</v>
      </c>
      <c r="AA212" s="15" t="s">
        <v>115</v>
      </c>
      <c r="AB212" s="28">
        <v>1007824454</v>
      </c>
      <c r="AC212" s="28">
        <v>479165165</v>
      </c>
      <c r="AD212" s="28">
        <v>28415421</v>
      </c>
      <c r="AE212" s="28">
        <v>20362616</v>
      </c>
      <c r="AF212" s="28">
        <v>0</v>
      </c>
      <c r="AG212" s="28">
        <v>0</v>
      </c>
      <c r="AH212" s="28">
        <v>479881252</v>
      </c>
      <c r="AI212" s="28">
        <v>0</v>
      </c>
      <c r="AJ212" s="28">
        <v>0</v>
      </c>
      <c r="AK212" s="28">
        <v>0</v>
      </c>
      <c r="AL212" t="b">
        <v>1</v>
      </c>
      <c r="AM212" t="s">
        <v>8594</v>
      </c>
      <c r="AN212" t="s">
        <v>8595</v>
      </c>
    </row>
    <row r="213" spans="1:40" hidden="1" x14ac:dyDescent="0.25">
      <c r="A213" s="14" t="s">
        <v>610</v>
      </c>
      <c r="B213" s="14" t="s">
        <v>598</v>
      </c>
      <c r="C213" s="15" t="s">
        <v>2064</v>
      </c>
      <c r="D213" s="15" t="s">
        <v>599</v>
      </c>
      <c r="E213" s="15" t="s">
        <v>600</v>
      </c>
      <c r="F213" s="15" t="s">
        <v>601</v>
      </c>
      <c r="G213" s="15" t="s">
        <v>602</v>
      </c>
      <c r="H213" s="17" t="s">
        <v>101</v>
      </c>
      <c r="I213" s="18" t="s">
        <v>102</v>
      </c>
      <c r="J213" s="17">
        <v>2</v>
      </c>
      <c r="K213" s="15" t="s">
        <v>200</v>
      </c>
      <c r="L213" s="17">
        <v>2</v>
      </c>
      <c r="M213" s="15" t="s">
        <v>259</v>
      </c>
      <c r="N213" s="17">
        <v>2</v>
      </c>
      <c r="O213" s="15" t="s">
        <v>260</v>
      </c>
      <c r="P213" s="17">
        <v>2</v>
      </c>
      <c r="Q213" s="15" t="s">
        <v>251</v>
      </c>
      <c r="R213" s="17" t="s">
        <v>129</v>
      </c>
      <c r="S213" s="15" t="s">
        <v>252</v>
      </c>
      <c r="T213" s="17" t="s">
        <v>109</v>
      </c>
      <c r="U213" s="15" t="s">
        <v>253</v>
      </c>
      <c r="V213" s="17" t="s">
        <v>111</v>
      </c>
      <c r="W213" s="15" t="s">
        <v>112</v>
      </c>
      <c r="X213" s="17" t="s">
        <v>113</v>
      </c>
      <c r="Y213" s="15" t="s">
        <v>114</v>
      </c>
      <c r="Z213" s="17">
        <v>11.3</v>
      </c>
      <c r="AA213" s="15" t="s">
        <v>115</v>
      </c>
      <c r="AB213" s="28">
        <v>323600786</v>
      </c>
      <c r="AC213" s="28">
        <v>23316306</v>
      </c>
      <c r="AD213" s="28">
        <v>159649739</v>
      </c>
      <c r="AE213" s="28">
        <v>134314741</v>
      </c>
      <c r="AF213" s="28">
        <v>0</v>
      </c>
      <c r="AG213" s="28">
        <v>6320000</v>
      </c>
      <c r="AH213" s="28">
        <v>0</v>
      </c>
      <c r="AI213" s="28">
        <v>0</v>
      </c>
      <c r="AJ213" s="28">
        <v>0</v>
      </c>
      <c r="AK213" s="28">
        <v>0</v>
      </c>
      <c r="AL213" t="b">
        <v>1</v>
      </c>
      <c r="AM213" t="s">
        <v>8281</v>
      </c>
      <c r="AN213" t="s">
        <v>8282</v>
      </c>
    </row>
    <row r="214" spans="1:40" hidden="1" x14ac:dyDescent="0.25">
      <c r="A214" s="14" t="s">
        <v>611</v>
      </c>
      <c r="B214" s="14" t="s">
        <v>598</v>
      </c>
      <c r="C214" s="15" t="s">
        <v>2064</v>
      </c>
      <c r="D214" s="15" t="s">
        <v>599</v>
      </c>
      <c r="E214" s="15" t="s">
        <v>600</v>
      </c>
      <c r="F214" s="15" t="s">
        <v>601</v>
      </c>
      <c r="G214" s="15" t="s">
        <v>602</v>
      </c>
      <c r="H214" s="17" t="s">
        <v>117</v>
      </c>
      <c r="I214" s="18" t="s">
        <v>118</v>
      </c>
      <c r="J214" s="17">
        <v>2</v>
      </c>
      <c r="K214" s="15" t="s">
        <v>200</v>
      </c>
      <c r="L214" s="17">
        <v>1</v>
      </c>
      <c r="M214" s="15" t="s">
        <v>201</v>
      </c>
      <c r="N214" s="17">
        <v>7</v>
      </c>
      <c r="O214" s="15" t="s">
        <v>278</v>
      </c>
      <c r="P214" s="17">
        <v>1</v>
      </c>
      <c r="Q214" s="15" t="s">
        <v>106</v>
      </c>
      <c r="R214" s="17" t="s">
        <v>177</v>
      </c>
      <c r="S214" s="15" t="s">
        <v>187</v>
      </c>
      <c r="T214" s="17" t="s">
        <v>109</v>
      </c>
      <c r="U214" s="15" t="s">
        <v>319</v>
      </c>
      <c r="V214" s="17" t="s">
        <v>119</v>
      </c>
      <c r="W214" s="15" t="s">
        <v>120</v>
      </c>
      <c r="X214" s="17" t="s">
        <v>113</v>
      </c>
      <c r="Y214" s="15" t="s">
        <v>114</v>
      </c>
      <c r="Z214" s="17">
        <v>11.3</v>
      </c>
      <c r="AA214" s="15" t="s">
        <v>115</v>
      </c>
      <c r="AB214" s="28">
        <v>34250000</v>
      </c>
      <c r="AC214" s="28">
        <v>0</v>
      </c>
      <c r="AD214" s="28">
        <v>0</v>
      </c>
      <c r="AE214" s="28">
        <v>0</v>
      </c>
      <c r="AF214" s="28">
        <v>0</v>
      </c>
      <c r="AG214" s="28">
        <v>0</v>
      </c>
      <c r="AH214" s="28">
        <v>0</v>
      </c>
      <c r="AI214" s="28">
        <v>34250000</v>
      </c>
      <c r="AJ214" s="28">
        <v>0</v>
      </c>
      <c r="AK214" s="28">
        <v>0</v>
      </c>
      <c r="AL214" t="b">
        <v>1</v>
      </c>
      <c r="AM214" t="s">
        <v>8283</v>
      </c>
      <c r="AN214" t="s">
        <v>8284</v>
      </c>
    </row>
    <row r="215" spans="1:40" hidden="1" x14ac:dyDescent="0.25">
      <c r="A215" s="14" t="s">
        <v>612</v>
      </c>
      <c r="B215" s="14" t="s">
        <v>598</v>
      </c>
      <c r="C215" s="15" t="s">
        <v>2064</v>
      </c>
      <c r="D215" s="15" t="s">
        <v>599</v>
      </c>
      <c r="E215" s="15" t="s">
        <v>600</v>
      </c>
      <c r="F215" s="15" t="s">
        <v>601</v>
      </c>
      <c r="G215" s="15" t="s">
        <v>602</v>
      </c>
      <c r="H215" s="17" t="s">
        <v>122</v>
      </c>
      <c r="I215" s="18" t="s">
        <v>123</v>
      </c>
      <c r="J215" s="17">
        <v>5</v>
      </c>
      <c r="K215" s="15" t="s">
        <v>124</v>
      </c>
      <c r="L215" s="17">
        <v>3</v>
      </c>
      <c r="M215" s="15" t="s">
        <v>125</v>
      </c>
      <c r="N215" s="17" t="s">
        <v>107</v>
      </c>
      <c r="O215" s="15" t="s">
        <v>126</v>
      </c>
      <c r="P215" s="17">
        <v>1</v>
      </c>
      <c r="Q215" s="15" t="s">
        <v>106</v>
      </c>
      <c r="R215" s="17" t="s">
        <v>127</v>
      </c>
      <c r="S215" s="15" t="s">
        <v>128</v>
      </c>
      <c r="T215" s="17" t="s">
        <v>129</v>
      </c>
      <c r="U215" s="15" t="s">
        <v>130</v>
      </c>
      <c r="V215" s="17" t="s">
        <v>131</v>
      </c>
      <c r="W215" s="15" t="s">
        <v>132</v>
      </c>
      <c r="X215" s="17" t="s">
        <v>113</v>
      </c>
      <c r="Y215" s="15" t="s">
        <v>114</v>
      </c>
      <c r="Z215" s="17">
        <v>11.5</v>
      </c>
      <c r="AA215" s="15" t="s">
        <v>133</v>
      </c>
      <c r="AB215" s="28">
        <v>22041299</v>
      </c>
      <c r="AC215" s="28">
        <v>15097699</v>
      </c>
      <c r="AD215" s="28">
        <v>4550000</v>
      </c>
      <c r="AE215" s="28">
        <v>443600</v>
      </c>
      <c r="AF215" s="28">
        <v>0</v>
      </c>
      <c r="AG215" s="28">
        <v>1950000</v>
      </c>
      <c r="AH215" s="28">
        <v>0</v>
      </c>
      <c r="AI215" s="28">
        <v>0</v>
      </c>
      <c r="AJ215" s="28">
        <v>0</v>
      </c>
      <c r="AK215" s="28">
        <v>0</v>
      </c>
      <c r="AL215" t="b">
        <v>1</v>
      </c>
      <c r="AM215" t="s">
        <v>8596</v>
      </c>
      <c r="AN215" t="s">
        <v>8597</v>
      </c>
    </row>
    <row r="216" spans="1:40" hidden="1" x14ac:dyDescent="0.25">
      <c r="A216" s="14" t="s">
        <v>613</v>
      </c>
      <c r="B216" s="14" t="s">
        <v>598</v>
      </c>
      <c r="C216" s="15" t="s">
        <v>2064</v>
      </c>
      <c r="D216" s="15" t="s">
        <v>599</v>
      </c>
      <c r="E216" s="15" t="s">
        <v>600</v>
      </c>
      <c r="F216" s="15" t="s">
        <v>601</v>
      </c>
      <c r="G216" s="15" t="s">
        <v>602</v>
      </c>
      <c r="H216" s="17" t="s">
        <v>322</v>
      </c>
      <c r="I216" s="18" t="s">
        <v>323</v>
      </c>
      <c r="J216" s="17">
        <v>2</v>
      </c>
      <c r="K216" s="15" t="s">
        <v>200</v>
      </c>
      <c r="L216" s="17">
        <v>2</v>
      </c>
      <c r="M216" s="15" t="s">
        <v>259</v>
      </c>
      <c r="N216" s="17">
        <v>2</v>
      </c>
      <c r="O216" s="15" t="s">
        <v>260</v>
      </c>
      <c r="P216" s="17">
        <v>2</v>
      </c>
      <c r="Q216" s="15" t="s">
        <v>251</v>
      </c>
      <c r="R216" s="17" t="s">
        <v>129</v>
      </c>
      <c r="S216" s="15" t="s">
        <v>252</v>
      </c>
      <c r="T216" s="17" t="s">
        <v>129</v>
      </c>
      <c r="U216" s="15" t="s">
        <v>324</v>
      </c>
      <c r="V216" s="17" t="s">
        <v>325</v>
      </c>
      <c r="W216" s="15" t="s">
        <v>323</v>
      </c>
      <c r="X216" s="17" t="s">
        <v>155</v>
      </c>
      <c r="Y216" s="15" t="s">
        <v>156</v>
      </c>
      <c r="Z216" s="17">
        <v>16.7</v>
      </c>
      <c r="AA216" s="15" t="s">
        <v>326</v>
      </c>
      <c r="AB216" s="28">
        <v>124561134</v>
      </c>
      <c r="AC216" s="28">
        <v>0</v>
      </c>
      <c r="AD216" s="28">
        <v>24006546</v>
      </c>
      <c r="AE216" s="28">
        <v>23837946</v>
      </c>
      <c r="AF216" s="28">
        <v>12435919</v>
      </c>
      <c r="AG216" s="28">
        <v>0</v>
      </c>
      <c r="AH216" s="28">
        <v>64280723</v>
      </c>
      <c r="AI216" s="28">
        <v>0</v>
      </c>
      <c r="AJ216" s="28">
        <v>0</v>
      </c>
      <c r="AK216" s="28">
        <v>0</v>
      </c>
      <c r="AL216" t="b">
        <v>1</v>
      </c>
      <c r="AM216" t="s">
        <v>8598</v>
      </c>
      <c r="AN216" t="s">
        <v>8599</v>
      </c>
    </row>
    <row r="217" spans="1:40" hidden="1" x14ac:dyDescent="0.25">
      <c r="A217" s="14" t="s">
        <v>614</v>
      </c>
      <c r="B217" s="14" t="s">
        <v>598</v>
      </c>
      <c r="C217" s="15" t="s">
        <v>2064</v>
      </c>
      <c r="D217" s="15" t="s">
        <v>599</v>
      </c>
      <c r="E217" s="15" t="s">
        <v>600</v>
      </c>
      <c r="F217" s="15" t="s">
        <v>601</v>
      </c>
      <c r="G217" s="15" t="s">
        <v>602</v>
      </c>
      <c r="H217" s="17" t="s">
        <v>328</v>
      </c>
      <c r="I217" s="18" t="s">
        <v>329</v>
      </c>
      <c r="J217" s="17">
        <v>2</v>
      </c>
      <c r="K217" s="15" t="s">
        <v>200</v>
      </c>
      <c r="L217" s="17">
        <v>1</v>
      </c>
      <c r="M217" s="15" t="s">
        <v>201</v>
      </c>
      <c r="N217" s="17">
        <v>3</v>
      </c>
      <c r="O217" s="15" t="s">
        <v>306</v>
      </c>
      <c r="P217" s="17">
        <v>2</v>
      </c>
      <c r="Q217" s="15" t="s">
        <v>251</v>
      </c>
      <c r="R217" s="17" t="s">
        <v>261</v>
      </c>
      <c r="S217" s="15" t="s">
        <v>299</v>
      </c>
      <c r="T217" s="17" t="s">
        <v>177</v>
      </c>
      <c r="U217" s="15" t="s">
        <v>330</v>
      </c>
      <c r="V217" s="17" t="s">
        <v>331</v>
      </c>
      <c r="W217" s="15" t="s">
        <v>332</v>
      </c>
      <c r="X217" s="17" t="s">
        <v>174</v>
      </c>
      <c r="Y217" s="15" t="s">
        <v>333</v>
      </c>
      <c r="Z217" s="17">
        <v>5.0999999999999996</v>
      </c>
      <c r="AA217" s="15" t="s">
        <v>334</v>
      </c>
      <c r="AB217" s="28">
        <v>4000000</v>
      </c>
      <c r="AC217" s="28">
        <v>0</v>
      </c>
      <c r="AD217" s="28">
        <v>0</v>
      </c>
      <c r="AE217" s="28">
        <v>0</v>
      </c>
      <c r="AF217" s="28">
        <v>4000000</v>
      </c>
      <c r="AG217" s="28">
        <v>0</v>
      </c>
      <c r="AH217" s="28">
        <v>0</v>
      </c>
      <c r="AI217" s="28">
        <v>0</v>
      </c>
      <c r="AJ217" s="28">
        <v>0</v>
      </c>
      <c r="AK217" s="28">
        <v>0</v>
      </c>
      <c r="AL217" t="b">
        <v>1</v>
      </c>
      <c r="AM217" t="s">
        <v>8600</v>
      </c>
      <c r="AN217" t="s">
        <v>8601</v>
      </c>
    </row>
    <row r="218" spans="1:40" hidden="1" x14ac:dyDescent="0.25">
      <c r="A218" s="14" t="s">
        <v>615</v>
      </c>
      <c r="B218" s="14" t="s">
        <v>598</v>
      </c>
      <c r="C218" s="15" t="s">
        <v>2064</v>
      </c>
      <c r="D218" s="15" t="s">
        <v>599</v>
      </c>
      <c r="E218" s="15" t="s">
        <v>600</v>
      </c>
      <c r="F218" s="15" t="s">
        <v>601</v>
      </c>
      <c r="G218" s="15" t="s">
        <v>602</v>
      </c>
      <c r="H218" s="17" t="s">
        <v>409</v>
      </c>
      <c r="I218" s="18" t="s">
        <v>410</v>
      </c>
      <c r="J218" s="14">
        <v>2</v>
      </c>
      <c r="K218" s="15" t="s">
        <v>200</v>
      </c>
      <c r="L218" s="14">
        <v>1</v>
      </c>
      <c r="M218" s="15" t="s">
        <v>201</v>
      </c>
      <c r="N218" s="14">
        <v>6</v>
      </c>
      <c r="O218" s="15" t="s">
        <v>371</v>
      </c>
      <c r="P218" s="14">
        <v>2</v>
      </c>
      <c r="Q218" s="15" t="s">
        <v>251</v>
      </c>
      <c r="R218" s="14" t="s">
        <v>261</v>
      </c>
      <c r="S218" s="15" t="s">
        <v>299</v>
      </c>
      <c r="T218" s="14" t="s">
        <v>107</v>
      </c>
      <c r="U218" s="15" t="s">
        <v>300</v>
      </c>
      <c r="V218" s="14" t="s">
        <v>411</v>
      </c>
      <c r="W218" s="15" t="s">
        <v>412</v>
      </c>
      <c r="X218" s="14" t="s">
        <v>341</v>
      </c>
      <c r="Y218" s="15" t="s">
        <v>342</v>
      </c>
      <c r="Z218" s="14">
        <v>10.199999999999999</v>
      </c>
      <c r="AA218" s="15" t="s">
        <v>343</v>
      </c>
      <c r="AB218" s="28">
        <v>49640000</v>
      </c>
      <c r="AC218" s="28">
        <v>0</v>
      </c>
      <c r="AD218" s="28">
        <v>0</v>
      </c>
      <c r="AE218" s="28">
        <v>0</v>
      </c>
      <c r="AF218" s="28">
        <v>49640000</v>
      </c>
      <c r="AG218" s="28">
        <v>0</v>
      </c>
      <c r="AH218" s="28">
        <v>0</v>
      </c>
      <c r="AI218" s="28">
        <v>0</v>
      </c>
      <c r="AJ218" s="28">
        <v>0</v>
      </c>
      <c r="AK218" s="28">
        <v>0</v>
      </c>
      <c r="AL218" t="b">
        <v>1</v>
      </c>
      <c r="AM218" t="s">
        <v>8602</v>
      </c>
      <c r="AN218" t="s">
        <v>8603</v>
      </c>
    </row>
    <row r="219" spans="1:40" hidden="1" x14ac:dyDescent="0.25">
      <c r="A219" s="14" t="s">
        <v>616</v>
      </c>
      <c r="B219" s="14" t="s">
        <v>598</v>
      </c>
      <c r="C219" s="15" t="s">
        <v>2064</v>
      </c>
      <c r="D219" s="15" t="s">
        <v>599</v>
      </c>
      <c r="E219" s="15" t="s">
        <v>600</v>
      </c>
      <c r="F219" s="15" t="s">
        <v>601</v>
      </c>
      <c r="G219" s="15" t="s">
        <v>602</v>
      </c>
      <c r="H219" s="17" t="s">
        <v>336</v>
      </c>
      <c r="I219" s="18" t="s">
        <v>337</v>
      </c>
      <c r="J219" s="17">
        <v>2</v>
      </c>
      <c r="K219" s="15" t="s">
        <v>200</v>
      </c>
      <c r="L219" s="17">
        <v>1</v>
      </c>
      <c r="M219" s="15" t="s">
        <v>201</v>
      </c>
      <c r="N219" s="17">
        <v>3</v>
      </c>
      <c r="O219" s="15" t="s">
        <v>306</v>
      </c>
      <c r="P219" s="17">
        <v>2</v>
      </c>
      <c r="Q219" s="15" t="s">
        <v>251</v>
      </c>
      <c r="R219" s="17" t="s">
        <v>127</v>
      </c>
      <c r="S219" s="15" t="s">
        <v>338</v>
      </c>
      <c r="T219" s="17" t="s">
        <v>109</v>
      </c>
      <c r="U219" s="15" t="s">
        <v>338</v>
      </c>
      <c r="V219" s="17" t="s">
        <v>339</v>
      </c>
      <c r="W219" s="15" t="s">
        <v>340</v>
      </c>
      <c r="X219" s="17" t="s">
        <v>341</v>
      </c>
      <c r="Y219" s="15" t="s">
        <v>342</v>
      </c>
      <c r="Z219" s="17">
        <v>10.199999999999999</v>
      </c>
      <c r="AA219" s="15" t="s">
        <v>343</v>
      </c>
      <c r="AB219" s="28">
        <v>13286189</v>
      </c>
      <c r="AC219" s="28">
        <v>0</v>
      </c>
      <c r="AD219" s="28">
        <v>0</v>
      </c>
      <c r="AE219" s="28">
        <v>0</v>
      </c>
      <c r="AF219" s="28">
        <v>13286189</v>
      </c>
      <c r="AG219" s="28">
        <v>0</v>
      </c>
      <c r="AH219" s="28">
        <v>0</v>
      </c>
      <c r="AI219" s="28">
        <v>0</v>
      </c>
      <c r="AJ219" s="28">
        <v>0</v>
      </c>
      <c r="AK219" s="28">
        <v>0</v>
      </c>
      <c r="AL219" t="b">
        <v>1</v>
      </c>
      <c r="AM219" t="s">
        <v>8604</v>
      </c>
      <c r="AN219" t="s">
        <v>8605</v>
      </c>
    </row>
    <row r="220" spans="1:40" hidden="1" x14ac:dyDescent="0.25">
      <c r="A220" s="14" t="s">
        <v>617</v>
      </c>
      <c r="B220" s="14" t="s">
        <v>618</v>
      </c>
      <c r="C220" s="15" t="s">
        <v>2065</v>
      </c>
      <c r="D220" s="15" t="s">
        <v>619</v>
      </c>
      <c r="E220" s="15" t="s">
        <v>620</v>
      </c>
      <c r="F220" s="15" t="s">
        <v>621</v>
      </c>
      <c r="G220" s="15" t="s">
        <v>622</v>
      </c>
      <c r="H220" s="17" t="s">
        <v>247</v>
      </c>
      <c r="I220" s="18" t="s">
        <v>248</v>
      </c>
      <c r="J220" s="14">
        <v>6</v>
      </c>
      <c r="K220" s="15" t="s">
        <v>103</v>
      </c>
      <c r="L220" s="14">
        <v>5</v>
      </c>
      <c r="M220" s="15" t="s">
        <v>249</v>
      </c>
      <c r="N220" s="14">
        <v>1</v>
      </c>
      <c r="O220" s="15" t="s">
        <v>250</v>
      </c>
      <c r="P220" s="14">
        <v>2</v>
      </c>
      <c r="Q220" s="15" t="s">
        <v>251</v>
      </c>
      <c r="R220" s="14" t="s">
        <v>129</v>
      </c>
      <c r="S220" s="15" t="s">
        <v>252</v>
      </c>
      <c r="T220" s="14" t="s">
        <v>109</v>
      </c>
      <c r="U220" s="15" t="s">
        <v>253</v>
      </c>
      <c r="V220" s="14" t="s">
        <v>254</v>
      </c>
      <c r="W220" s="15" t="s">
        <v>255</v>
      </c>
      <c r="X220" s="14" t="s">
        <v>155</v>
      </c>
      <c r="Y220" s="15" t="s">
        <v>156</v>
      </c>
      <c r="Z220" s="14">
        <v>16.100000000000001</v>
      </c>
      <c r="AA220" s="15" t="s">
        <v>157</v>
      </c>
      <c r="AB220" s="28">
        <v>321773989</v>
      </c>
      <c r="AC220" s="28">
        <v>90091514</v>
      </c>
      <c r="AD220" s="28">
        <v>34570000</v>
      </c>
      <c r="AE220" s="28">
        <v>193862475</v>
      </c>
      <c r="AF220" s="28">
        <v>0</v>
      </c>
      <c r="AG220" s="28">
        <v>3250000</v>
      </c>
      <c r="AH220" s="28">
        <v>0</v>
      </c>
      <c r="AI220" s="28">
        <v>0</v>
      </c>
      <c r="AJ220" s="28">
        <v>0</v>
      </c>
      <c r="AK220" s="28">
        <v>0</v>
      </c>
      <c r="AL220" t="b">
        <v>1</v>
      </c>
      <c r="AM220" t="s">
        <v>8606</v>
      </c>
      <c r="AN220" t="s">
        <v>8607</v>
      </c>
    </row>
    <row r="221" spans="1:40" hidden="1" x14ac:dyDescent="0.25">
      <c r="A221" s="14" t="s">
        <v>623</v>
      </c>
      <c r="B221" s="14" t="s">
        <v>618</v>
      </c>
      <c r="C221" s="15" t="s">
        <v>2065</v>
      </c>
      <c r="D221" s="15" t="s">
        <v>619</v>
      </c>
      <c r="E221" s="15" t="s">
        <v>620</v>
      </c>
      <c r="F221" s="15" t="s">
        <v>621</v>
      </c>
      <c r="G221" s="15" t="s">
        <v>622</v>
      </c>
      <c r="H221" s="17" t="s">
        <v>257</v>
      </c>
      <c r="I221" s="18" t="s">
        <v>258</v>
      </c>
      <c r="J221" s="17">
        <v>2</v>
      </c>
      <c r="K221" s="15" t="s">
        <v>200</v>
      </c>
      <c r="L221" s="17">
        <v>2</v>
      </c>
      <c r="M221" s="15" t="s">
        <v>259</v>
      </c>
      <c r="N221" s="17" t="s">
        <v>129</v>
      </c>
      <c r="O221" s="15" t="s">
        <v>260</v>
      </c>
      <c r="P221" s="17">
        <v>2</v>
      </c>
      <c r="Q221" s="15" t="s">
        <v>251</v>
      </c>
      <c r="R221" s="17" t="s">
        <v>129</v>
      </c>
      <c r="S221" s="15" t="s">
        <v>252</v>
      </c>
      <c r="T221" s="17" t="s">
        <v>261</v>
      </c>
      <c r="U221" s="15" t="s">
        <v>262</v>
      </c>
      <c r="V221" s="17" t="s">
        <v>263</v>
      </c>
      <c r="W221" s="15" t="s">
        <v>264</v>
      </c>
      <c r="X221" s="17" t="s">
        <v>113</v>
      </c>
      <c r="Y221" s="15" t="s">
        <v>114</v>
      </c>
      <c r="Z221" s="17">
        <v>11.6</v>
      </c>
      <c r="AA221" s="15" t="s">
        <v>265</v>
      </c>
      <c r="AB221" s="28">
        <v>1146530575</v>
      </c>
      <c r="AC221" s="28">
        <v>739809956</v>
      </c>
      <c r="AD221" s="28">
        <v>77583500</v>
      </c>
      <c r="AE221" s="28">
        <v>329137119</v>
      </c>
      <c r="AF221" s="28">
        <v>0</v>
      </c>
      <c r="AG221" s="28">
        <v>0</v>
      </c>
      <c r="AH221" s="28">
        <v>0</v>
      </c>
      <c r="AI221" s="28">
        <v>0</v>
      </c>
      <c r="AJ221" s="28">
        <v>0</v>
      </c>
      <c r="AK221" s="28">
        <v>0</v>
      </c>
      <c r="AL221" t="b">
        <v>1</v>
      </c>
      <c r="AM221" t="s">
        <v>8608</v>
      </c>
      <c r="AN221" t="s">
        <v>8609</v>
      </c>
    </row>
    <row r="222" spans="1:40" hidden="1" x14ac:dyDescent="0.25">
      <c r="A222" s="14" t="s">
        <v>624</v>
      </c>
      <c r="B222" s="14" t="s">
        <v>618</v>
      </c>
      <c r="C222" s="15" t="s">
        <v>2065</v>
      </c>
      <c r="D222" s="15" t="s">
        <v>619</v>
      </c>
      <c r="E222" s="15" t="s">
        <v>620</v>
      </c>
      <c r="F222" s="15" t="s">
        <v>621</v>
      </c>
      <c r="G222" s="15" t="s">
        <v>622</v>
      </c>
      <c r="H222" s="17" t="s">
        <v>267</v>
      </c>
      <c r="I222" s="18" t="s">
        <v>268</v>
      </c>
      <c r="J222" s="17">
        <v>4</v>
      </c>
      <c r="K222" s="15" t="s">
        <v>352</v>
      </c>
      <c r="L222" s="17">
        <v>1</v>
      </c>
      <c r="M222" s="15" t="s">
        <v>353</v>
      </c>
      <c r="N222" s="17" t="s">
        <v>354</v>
      </c>
      <c r="O222" s="15" t="s">
        <v>353</v>
      </c>
      <c r="P222" s="17">
        <v>2</v>
      </c>
      <c r="Q222" s="15" t="s">
        <v>251</v>
      </c>
      <c r="R222" s="17" t="s">
        <v>179</v>
      </c>
      <c r="S222" s="15" t="s">
        <v>270</v>
      </c>
      <c r="T222" s="17" t="s">
        <v>129</v>
      </c>
      <c r="U222" s="15" t="s">
        <v>271</v>
      </c>
      <c r="V222" s="17" t="s">
        <v>272</v>
      </c>
      <c r="W222" s="15" t="s">
        <v>273</v>
      </c>
      <c r="X222" s="17" t="s">
        <v>113</v>
      </c>
      <c r="Y222" s="15" t="s">
        <v>114</v>
      </c>
      <c r="Z222" s="17">
        <v>11.4</v>
      </c>
      <c r="AA222" s="15" t="s">
        <v>274</v>
      </c>
      <c r="AB222" s="28">
        <v>370374883</v>
      </c>
      <c r="AC222" s="28">
        <v>322218075</v>
      </c>
      <c r="AD222" s="28">
        <v>3200000</v>
      </c>
      <c r="AE222" s="28">
        <v>40956808</v>
      </c>
      <c r="AF222" s="28">
        <v>4000000</v>
      </c>
      <c r="AG222" s="28">
        <v>0</v>
      </c>
      <c r="AH222" s="28">
        <v>0</v>
      </c>
      <c r="AI222" s="28">
        <v>0</v>
      </c>
      <c r="AJ222" s="28">
        <v>0</v>
      </c>
      <c r="AK222" s="28">
        <v>0</v>
      </c>
      <c r="AL222" t="b">
        <v>1</v>
      </c>
      <c r="AM222" t="s">
        <v>8610</v>
      </c>
      <c r="AN222" t="s">
        <v>8611</v>
      </c>
    </row>
    <row r="223" spans="1:40" hidden="1" x14ac:dyDescent="0.25">
      <c r="A223" s="14" t="s">
        <v>625</v>
      </c>
      <c r="B223" s="14" t="s">
        <v>618</v>
      </c>
      <c r="C223" s="15" t="s">
        <v>2065</v>
      </c>
      <c r="D223" s="15" t="s">
        <v>619</v>
      </c>
      <c r="E223" s="15" t="s">
        <v>620</v>
      </c>
      <c r="F223" s="15" t="s">
        <v>621</v>
      </c>
      <c r="G223" s="15" t="s">
        <v>622</v>
      </c>
      <c r="H223" s="17" t="s">
        <v>276</v>
      </c>
      <c r="I223" s="18" t="s">
        <v>277</v>
      </c>
      <c r="J223" s="17">
        <v>2</v>
      </c>
      <c r="K223" s="15" t="s">
        <v>200</v>
      </c>
      <c r="L223" s="17">
        <v>1</v>
      </c>
      <c r="M223" s="15" t="s">
        <v>201</v>
      </c>
      <c r="N223" s="17">
        <v>7</v>
      </c>
      <c r="O223" s="15" t="s">
        <v>278</v>
      </c>
      <c r="P223" s="17">
        <v>2</v>
      </c>
      <c r="Q223" s="15" t="s">
        <v>251</v>
      </c>
      <c r="R223" s="17" t="s">
        <v>107</v>
      </c>
      <c r="S223" s="15" t="s">
        <v>279</v>
      </c>
      <c r="T223" s="17" t="s">
        <v>129</v>
      </c>
      <c r="U223" s="15" t="s">
        <v>280</v>
      </c>
      <c r="V223" s="17" t="s">
        <v>281</v>
      </c>
      <c r="W223" s="15" t="s">
        <v>282</v>
      </c>
      <c r="X223" s="17" t="s">
        <v>113</v>
      </c>
      <c r="Y223" s="15" t="s">
        <v>114</v>
      </c>
      <c r="Z223" s="17">
        <v>11.1</v>
      </c>
      <c r="AA223" s="15" t="s">
        <v>240</v>
      </c>
      <c r="AB223" s="28">
        <v>44334086</v>
      </c>
      <c r="AC223" s="28">
        <v>35712271</v>
      </c>
      <c r="AD223" s="28">
        <v>1200000</v>
      </c>
      <c r="AE223" s="28">
        <v>621815</v>
      </c>
      <c r="AF223" s="28">
        <v>6800000</v>
      </c>
      <c r="AG223" s="28">
        <v>0</v>
      </c>
      <c r="AH223" s="28">
        <v>0</v>
      </c>
      <c r="AI223" s="28">
        <v>0</v>
      </c>
      <c r="AJ223" s="28">
        <v>0</v>
      </c>
      <c r="AK223" s="28">
        <v>0</v>
      </c>
      <c r="AL223" t="b">
        <v>1</v>
      </c>
      <c r="AM223" t="s">
        <v>8612</v>
      </c>
      <c r="AN223" t="s">
        <v>8613</v>
      </c>
    </row>
    <row r="224" spans="1:40" hidden="1" x14ac:dyDescent="0.25">
      <c r="A224" s="14" t="s">
        <v>626</v>
      </c>
      <c r="B224" s="14" t="s">
        <v>618</v>
      </c>
      <c r="C224" s="15" t="s">
        <v>2065</v>
      </c>
      <c r="D224" s="15" t="s">
        <v>619</v>
      </c>
      <c r="E224" s="15" t="s">
        <v>620</v>
      </c>
      <c r="F224" s="15" t="s">
        <v>621</v>
      </c>
      <c r="G224" s="15" t="s">
        <v>622</v>
      </c>
      <c r="H224" s="17" t="s">
        <v>284</v>
      </c>
      <c r="I224" s="18" t="s">
        <v>285</v>
      </c>
      <c r="J224" s="17">
        <v>2</v>
      </c>
      <c r="K224" s="15" t="s">
        <v>200</v>
      </c>
      <c r="L224" s="17">
        <v>3</v>
      </c>
      <c r="M224" s="15" t="s">
        <v>286</v>
      </c>
      <c r="N224" s="17" t="s">
        <v>179</v>
      </c>
      <c r="O224" s="15" t="s">
        <v>287</v>
      </c>
      <c r="P224" s="17">
        <v>2</v>
      </c>
      <c r="Q224" s="15" t="s">
        <v>251</v>
      </c>
      <c r="R224" s="17" t="s">
        <v>109</v>
      </c>
      <c r="S224" s="15" t="s">
        <v>288</v>
      </c>
      <c r="T224" s="17" t="s">
        <v>261</v>
      </c>
      <c r="U224" s="15" t="s">
        <v>289</v>
      </c>
      <c r="V224" s="17" t="s">
        <v>290</v>
      </c>
      <c r="W224" s="15" t="s">
        <v>291</v>
      </c>
      <c r="X224" s="17" t="s">
        <v>292</v>
      </c>
      <c r="Y224" s="15" t="s">
        <v>293</v>
      </c>
      <c r="Z224" s="17" t="s">
        <v>294</v>
      </c>
      <c r="AA224" s="15" t="s">
        <v>295</v>
      </c>
      <c r="AB224" s="28">
        <v>9255299</v>
      </c>
      <c r="AC224" s="28">
        <v>7412183</v>
      </c>
      <c r="AD224" s="28">
        <v>1654000</v>
      </c>
      <c r="AE224" s="28">
        <v>189116</v>
      </c>
      <c r="AF224" s="28">
        <v>0</v>
      </c>
      <c r="AG224" s="28">
        <v>0</v>
      </c>
      <c r="AH224" s="28">
        <v>0</v>
      </c>
      <c r="AI224" s="28">
        <v>0</v>
      </c>
      <c r="AJ224" s="28">
        <v>0</v>
      </c>
      <c r="AK224" s="28">
        <v>0</v>
      </c>
      <c r="AL224" t="b">
        <v>1</v>
      </c>
      <c r="AM224" t="s">
        <v>8614</v>
      </c>
      <c r="AN224" t="s">
        <v>8615</v>
      </c>
    </row>
    <row r="225" spans="1:40" hidden="1" x14ac:dyDescent="0.25">
      <c r="A225" s="14" t="s">
        <v>627</v>
      </c>
      <c r="B225" s="14" t="s">
        <v>618</v>
      </c>
      <c r="C225" s="15" t="s">
        <v>2065</v>
      </c>
      <c r="D225" s="15" t="s">
        <v>619</v>
      </c>
      <c r="E225" s="15" t="s">
        <v>620</v>
      </c>
      <c r="F225" s="15" t="s">
        <v>621</v>
      </c>
      <c r="G225" s="15" t="s">
        <v>622</v>
      </c>
      <c r="H225" s="17" t="s">
        <v>297</v>
      </c>
      <c r="I225" s="18" t="s">
        <v>298</v>
      </c>
      <c r="J225" s="17">
        <v>2</v>
      </c>
      <c r="K225" s="15" t="s">
        <v>200</v>
      </c>
      <c r="L225" s="17">
        <v>1</v>
      </c>
      <c r="M225" s="15" t="s">
        <v>201</v>
      </c>
      <c r="N225" s="17">
        <v>7</v>
      </c>
      <c r="O225" s="15" t="s">
        <v>278</v>
      </c>
      <c r="P225" s="17">
        <v>2</v>
      </c>
      <c r="Q225" s="15" t="s">
        <v>251</v>
      </c>
      <c r="R225" s="17" t="s">
        <v>261</v>
      </c>
      <c r="S225" s="15" t="s">
        <v>299</v>
      </c>
      <c r="T225" s="17" t="s">
        <v>107</v>
      </c>
      <c r="U225" s="15" t="s">
        <v>300</v>
      </c>
      <c r="V225" s="17" t="s">
        <v>301</v>
      </c>
      <c r="W225" s="15" t="s">
        <v>302</v>
      </c>
      <c r="X225" s="17" t="s">
        <v>113</v>
      </c>
      <c r="Y225" s="15" t="s">
        <v>114</v>
      </c>
      <c r="Z225" s="17">
        <v>11.1</v>
      </c>
      <c r="AA225" s="15" t="s">
        <v>240</v>
      </c>
      <c r="AB225" s="28">
        <v>41049013</v>
      </c>
      <c r="AC225" s="28">
        <v>27912882</v>
      </c>
      <c r="AD225" s="28">
        <v>0</v>
      </c>
      <c r="AE225" s="28">
        <v>2136131</v>
      </c>
      <c r="AF225" s="28">
        <v>11000000</v>
      </c>
      <c r="AG225" s="28">
        <v>0</v>
      </c>
      <c r="AH225" s="28">
        <v>0</v>
      </c>
      <c r="AI225" s="28">
        <v>0</v>
      </c>
      <c r="AJ225" s="28">
        <v>0</v>
      </c>
      <c r="AK225" s="28">
        <v>0</v>
      </c>
      <c r="AL225" t="b">
        <v>1</v>
      </c>
      <c r="AM225" t="s">
        <v>8616</v>
      </c>
      <c r="AN225" t="s">
        <v>8617</v>
      </c>
    </row>
    <row r="226" spans="1:40" hidden="1" x14ac:dyDescent="0.25">
      <c r="A226" s="14" t="s">
        <v>628</v>
      </c>
      <c r="B226" s="14" t="s">
        <v>618</v>
      </c>
      <c r="C226" s="15" t="s">
        <v>2065</v>
      </c>
      <c r="D226" s="15" t="s">
        <v>619</v>
      </c>
      <c r="E226" s="15" t="s">
        <v>620</v>
      </c>
      <c r="F226" s="15" t="s">
        <v>621</v>
      </c>
      <c r="G226" s="15" t="s">
        <v>622</v>
      </c>
      <c r="H226" s="17" t="s">
        <v>304</v>
      </c>
      <c r="I226" s="18" t="s">
        <v>305</v>
      </c>
      <c r="J226" s="17">
        <v>2</v>
      </c>
      <c r="K226" s="15" t="s">
        <v>200</v>
      </c>
      <c r="L226" s="17">
        <v>1</v>
      </c>
      <c r="M226" s="15" t="s">
        <v>201</v>
      </c>
      <c r="N226" s="17" t="s">
        <v>107</v>
      </c>
      <c r="O226" s="15" t="s">
        <v>306</v>
      </c>
      <c r="P226" s="17">
        <v>3</v>
      </c>
      <c r="Q226" s="15" t="s">
        <v>176</v>
      </c>
      <c r="R226" s="17" t="s">
        <v>109</v>
      </c>
      <c r="S226" s="15" t="s">
        <v>203</v>
      </c>
      <c r="T226" s="17" t="s">
        <v>109</v>
      </c>
      <c r="U226" s="15" t="s">
        <v>204</v>
      </c>
      <c r="V226" s="17" t="s">
        <v>307</v>
      </c>
      <c r="W226" s="15" t="s">
        <v>308</v>
      </c>
      <c r="X226" s="17" t="s">
        <v>177</v>
      </c>
      <c r="Y226" s="15" t="s">
        <v>309</v>
      </c>
      <c r="Z226" s="17">
        <v>8.3000000000000007</v>
      </c>
      <c r="AA226" s="15" t="s">
        <v>310</v>
      </c>
      <c r="AB226" s="28">
        <v>17079668</v>
      </c>
      <c r="AC226" s="28">
        <v>15949668</v>
      </c>
      <c r="AD226" s="28">
        <v>80000</v>
      </c>
      <c r="AE226" s="28">
        <v>1050000</v>
      </c>
      <c r="AF226" s="28">
        <v>0</v>
      </c>
      <c r="AG226" s="28">
        <v>0</v>
      </c>
      <c r="AH226" s="28">
        <v>0</v>
      </c>
      <c r="AI226" s="28">
        <v>0</v>
      </c>
      <c r="AJ226" s="28">
        <v>0</v>
      </c>
      <c r="AK226" s="28">
        <v>0</v>
      </c>
      <c r="AL226" t="b">
        <v>1</v>
      </c>
      <c r="AM226" t="s">
        <v>8618</v>
      </c>
      <c r="AN226" t="s">
        <v>8619</v>
      </c>
    </row>
    <row r="227" spans="1:40" hidden="1" x14ac:dyDescent="0.25">
      <c r="A227" s="14" t="s">
        <v>629</v>
      </c>
      <c r="B227" s="14" t="s">
        <v>618</v>
      </c>
      <c r="C227" s="15" t="s">
        <v>2065</v>
      </c>
      <c r="D227" s="15" t="s">
        <v>619</v>
      </c>
      <c r="E227" s="15" t="s">
        <v>620</v>
      </c>
      <c r="F227" s="15" t="s">
        <v>621</v>
      </c>
      <c r="G227" s="15" t="s">
        <v>622</v>
      </c>
      <c r="H227" s="17" t="s">
        <v>312</v>
      </c>
      <c r="I227" s="18" t="s">
        <v>313</v>
      </c>
      <c r="J227" s="14">
        <v>6</v>
      </c>
      <c r="K227" s="15" t="s">
        <v>103</v>
      </c>
      <c r="L227" s="14">
        <v>2</v>
      </c>
      <c r="M227" s="15" t="s">
        <v>314</v>
      </c>
      <c r="N227" s="14">
        <v>4</v>
      </c>
      <c r="O227" s="15" t="s">
        <v>315</v>
      </c>
      <c r="P227" s="14">
        <v>2</v>
      </c>
      <c r="Q227" s="15" t="s">
        <v>251</v>
      </c>
      <c r="R227" s="14" t="s">
        <v>129</v>
      </c>
      <c r="S227" s="15" t="s">
        <v>252</v>
      </c>
      <c r="T227" s="14" t="s">
        <v>109</v>
      </c>
      <c r="U227" s="15" t="s">
        <v>253</v>
      </c>
      <c r="V227" s="14" t="s">
        <v>362</v>
      </c>
      <c r="W227" s="15" t="s">
        <v>316</v>
      </c>
      <c r="X227" s="14" t="s">
        <v>113</v>
      </c>
      <c r="Y227" s="15" t="s">
        <v>114</v>
      </c>
      <c r="Z227" s="14">
        <v>11.3</v>
      </c>
      <c r="AA227" s="15" t="s">
        <v>115</v>
      </c>
      <c r="AB227" s="28">
        <v>712776115</v>
      </c>
      <c r="AC227" s="28">
        <v>462015035</v>
      </c>
      <c r="AD227" s="28">
        <v>44186500</v>
      </c>
      <c r="AE227" s="28">
        <v>4498500</v>
      </c>
      <c r="AF227" s="28">
        <v>0</v>
      </c>
      <c r="AG227" s="28">
        <v>552500</v>
      </c>
      <c r="AH227" s="28">
        <v>201523580</v>
      </c>
      <c r="AI227" s="28">
        <v>0</v>
      </c>
      <c r="AJ227" s="28">
        <v>0</v>
      </c>
      <c r="AK227" s="28">
        <v>0</v>
      </c>
      <c r="AL227" t="b">
        <v>1</v>
      </c>
      <c r="AM227" t="s">
        <v>8620</v>
      </c>
      <c r="AN227" t="s">
        <v>8621</v>
      </c>
    </row>
    <row r="228" spans="1:40" hidden="1" x14ac:dyDescent="0.25">
      <c r="A228" s="14" t="s">
        <v>630</v>
      </c>
      <c r="B228" s="14" t="s">
        <v>618</v>
      </c>
      <c r="C228" s="15" t="s">
        <v>2065</v>
      </c>
      <c r="D228" s="15" t="s">
        <v>619</v>
      </c>
      <c r="E228" s="15" t="s">
        <v>620</v>
      </c>
      <c r="F228" s="15" t="s">
        <v>621</v>
      </c>
      <c r="G228" s="15" t="s">
        <v>622</v>
      </c>
      <c r="H228" s="17" t="s">
        <v>101</v>
      </c>
      <c r="I228" s="18" t="s">
        <v>102</v>
      </c>
      <c r="J228" s="17">
        <v>2</v>
      </c>
      <c r="K228" s="15" t="s">
        <v>200</v>
      </c>
      <c r="L228" s="17">
        <v>2</v>
      </c>
      <c r="M228" s="15" t="s">
        <v>259</v>
      </c>
      <c r="N228" s="17">
        <v>2</v>
      </c>
      <c r="O228" s="15" t="s">
        <v>260</v>
      </c>
      <c r="P228" s="17">
        <v>2</v>
      </c>
      <c r="Q228" s="15" t="s">
        <v>251</v>
      </c>
      <c r="R228" s="17" t="s">
        <v>129</v>
      </c>
      <c r="S228" s="15" t="s">
        <v>252</v>
      </c>
      <c r="T228" s="17" t="s">
        <v>109</v>
      </c>
      <c r="U228" s="15" t="s">
        <v>253</v>
      </c>
      <c r="V228" s="17" t="s">
        <v>111</v>
      </c>
      <c r="W228" s="15" t="s">
        <v>112</v>
      </c>
      <c r="X228" s="17" t="s">
        <v>113</v>
      </c>
      <c r="Y228" s="15" t="s">
        <v>114</v>
      </c>
      <c r="Z228" s="17">
        <v>11.3</v>
      </c>
      <c r="AA228" s="15" t="s">
        <v>115</v>
      </c>
      <c r="AB228" s="28">
        <v>208072341</v>
      </c>
      <c r="AC228" s="28">
        <v>99094366</v>
      </c>
      <c r="AD228" s="28">
        <v>17826137</v>
      </c>
      <c r="AE228" s="28">
        <v>91151838</v>
      </c>
      <c r="AF228" s="28">
        <v>0</v>
      </c>
      <c r="AG228" s="28">
        <v>0</v>
      </c>
      <c r="AH228" s="28">
        <v>0</v>
      </c>
      <c r="AI228" s="28">
        <v>0</v>
      </c>
      <c r="AJ228" s="28">
        <v>0</v>
      </c>
      <c r="AK228" s="28">
        <v>0</v>
      </c>
      <c r="AL228" t="b">
        <v>1</v>
      </c>
      <c r="AM228" t="s">
        <v>8281</v>
      </c>
      <c r="AN228" t="s">
        <v>8282</v>
      </c>
    </row>
    <row r="229" spans="1:40" hidden="1" x14ac:dyDescent="0.25">
      <c r="A229" s="14" t="s">
        <v>631</v>
      </c>
      <c r="B229" s="14" t="s">
        <v>618</v>
      </c>
      <c r="C229" s="15" t="s">
        <v>2065</v>
      </c>
      <c r="D229" s="15" t="s">
        <v>619</v>
      </c>
      <c r="E229" s="15" t="s">
        <v>620</v>
      </c>
      <c r="F229" s="15" t="s">
        <v>621</v>
      </c>
      <c r="G229" s="15" t="s">
        <v>622</v>
      </c>
      <c r="H229" s="17" t="s">
        <v>117</v>
      </c>
      <c r="I229" s="18" t="s">
        <v>118</v>
      </c>
      <c r="J229" s="17">
        <v>2</v>
      </c>
      <c r="K229" s="15" t="s">
        <v>200</v>
      </c>
      <c r="L229" s="17">
        <v>1</v>
      </c>
      <c r="M229" s="15" t="s">
        <v>201</v>
      </c>
      <c r="N229" s="17">
        <v>7</v>
      </c>
      <c r="O229" s="15" t="s">
        <v>278</v>
      </c>
      <c r="P229" s="17">
        <v>1</v>
      </c>
      <c r="Q229" s="15" t="s">
        <v>106</v>
      </c>
      <c r="R229" s="17" t="s">
        <v>177</v>
      </c>
      <c r="S229" s="15" t="s">
        <v>187</v>
      </c>
      <c r="T229" s="17" t="s">
        <v>109</v>
      </c>
      <c r="U229" s="15" t="s">
        <v>319</v>
      </c>
      <c r="V229" s="17" t="s">
        <v>119</v>
      </c>
      <c r="W229" s="15" t="s">
        <v>120</v>
      </c>
      <c r="X229" s="17" t="s">
        <v>113</v>
      </c>
      <c r="Y229" s="15" t="s">
        <v>114</v>
      </c>
      <c r="Z229" s="17">
        <v>11.3</v>
      </c>
      <c r="AA229" s="15" t="s">
        <v>115</v>
      </c>
      <c r="AB229" s="28">
        <v>2175540</v>
      </c>
      <c r="AC229" s="28">
        <v>0</v>
      </c>
      <c r="AD229" s="28">
        <v>0</v>
      </c>
      <c r="AE229" s="28">
        <v>0</v>
      </c>
      <c r="AF229" s="28">
        <v>0</v>
      </c>
      <c r="AG229" s="28">
        <v>0</v>
      </c>
      <c r="AH229" s="28">
        <v>0</v>
      </c>
      <c r="AI229" s="28">
        <v>2175540</v>
      </c>
      <c r="AJ229" s="28">
        <v>0</v>
      </c>
      <c r="AK229" s="28">
        <v>0</v>
      </c>
      <c r="AL229" t="b">
        <v>1</v>
      </c>
      <c r="AM229" t="s">
        <v>8283</v>
      </c>
      <c r="AN229" t="s">
        <v>8284</v>
      </c>
    </row>
    <row r="230" spans="1:40" hidden="1" x14ac:dyDescent="0.25">
      <c r="A230" s="14" t="s">
        <v>632</v>
      </c>
      <c r="B230" s="14" t="s">
        <v>618</v>
      </c>
      <c r="C230" s="15" t="s">
        <v>2065</v>
      </c>
      <c r="D230" s="15" t="s">
        <v>619</v>
      </c>
      <c r="E230" s="15" t="s">
        <v>620</v>
      </c>
      <c r="F230" s="15" t="s">
        <v>621</v>
      </c>
      <c r="G230" s="15" t="s">
        <v>622</v>
      </c>
      <c r="H230" s="17" t="s">
        <v>122</v>
      </c>
      <c r="I230" s="18" t="s">
        <v>123</v>
      </c>
      <c r="J230" s="17">
        <v>5</v>
      </c>
      <c r="K230" s="15" t="s">
        <v>124</v>
      </c>
      <c r="L230" s="17">
        <v>3</v>
      </c>
      <c r="M230" s="15" t="s">
        <v>125</v>
      </c>
      <c r="N230" s="17" t="s">
        <v>107</v>
      </c>
      <c r="O230" s="15" t="s">
        <v>126</v>
      </c>
      <c r="P230" s="17">
        <v>1</v>
      </c>
      <c r="Q230" s="15" t="s">
        <v>106</v>
      </c>
      <c r="R230" s="17" t="s">
        <v>127</v>
      </c>
      <c r="S230" s="15" t="s">
        <v>128</v>
      </c>
      <c r="T230" s="17" t="s">
        <v>129</v>
      </c>
      <c r="U230" s="15" t="s">
        <v>130</v>
      </c>
      <c r="V230" s="17" t="s">
        <v>131</v>
      </c>
      <c r="W230" s="15" t="s">
        <v>132</v>
      </c>
      <c r="X230" s="17" t="s">
        <v>113</v>
      </c>
      <c r="Y230" s="15" t="s">
        <v>114</v>
      </c>
      <c r="Z230" s="17">
        <v>11.5</v>
      </c>
      <c r="AA230" s="15" t="s">
        <v>133</v>
      </c>
      <c r="AB230" s="28">
        <v>17349336</v>
      </c>
      <c r="AC230" s="28">
        <v>16349336</v>
      </c>
      <c r="AD230" s="28">
        <v>1000000</v>
      </c>
      <c r="AE230" s="28">
        <v>0</v>
      </c>
      <c r="AF230" s="28">
        <v>0</v>
      </c>
      <c r="AG230" s="28">
        <v>0</v>
      </c>
      <c r="AH230" s="28">
        <v>0</v>
      </c>
      <c r="AI230" s="28">
        <v>0</v>
      </c>
      <c r="AJ230" s="28">
        <v>0</v>
      </c>
      <c r="AK230" s="28">
        <v>0</v>
      </c>
      <c r="AL230" t="b">
        <v>1</v>
      </c>
      <c r="AM230" t="s">
        <v>8622</v>
      </c>
      <c r="AN230" t="s">
        <v>8623</v>
      </c>
    </row>
    <row r="231" spans="1:40" hidden="1" x14ac:dyDescent="0.25">
      <c r="A231" s="14" t="s">
        <v>633</v>
      </c>
      <c r="B231" s="14" t="s">
        <v>618</v>
      </c>
      <c r="C231" s="15" t="s">
        <v>2065</v>
      </c>
      <c r="D231" s="15" t="s">
        <v>619</v>
      </c>
      <c r="E231" s="15" t="s">
        <v>620</v>
      </c>
      <c r="F231" s="15" t="s">
        <v>621</v>
      </c>
      <c r="G231" s="15" t="s">
        <v>622</v>
      </c>
      <c r="H231" s="17" t="s">
        <v>322</v>
      </c>
      <c r="I231" s="18" t="s">
        <v>323</v>
      </c>
      <c r="J231" s="17">
        <v>2</v>
      </c>
      <c r="K231" s="15" t="s">
        <v>200</v>
      </c>
      <c r="L231" s="17">
        <v>2</v>
      </c>
      <c r="M231" s="15" t="s">
        <v>259</v>
      </c>
      <c r="N231" s="17">
        <v>2</v>
      </c>
      <c r="O231" s="15" t="s">
        <v>260</v>
      </c>
      <c r="P231" s="17">
        <v>2</v>
      </c>
      <c r="Q231" s="15" t="s">
        <v>251</v>
      </c>
      <c r="R231" s="17" t="s">
        <v>129</v>
      </c>
      <c r="S231" s="15" t="s">
        <v>252</v>
      </c>
      <c r="T231" s="17" t="s">
        <v>129</v>
      </c>
      <c r="U231" s="15" t="s">
        <v>324</v>
      </c>
      <c r="V231" s="17" t="s">
        <v>325</v>
      </c>
      <c r="W231" s="15" t="s">
        <v>323</v>
      </c>
      <c r="X231" s="17" t="s">
        <v>155</v>
      </c>
      <c r="Y231" s="15" t="s">
        <v>156</v>
      </c>
      <c r="Z231" s="17">
        <v>16.7</v>
      </c>
      <c r="AA231" s="15" t="s">
        <v>326</v>
      </c>
      <c r="AB231" s="28">
        <v>127020868</v>
      </c>
      <c r="AC231" s="28">
        <v>0</v>
      </c>
      <c r="AD231" s="28">
        <v>23151927</v>
      </c>
      <c r="AE231" s="28">
        <v>19611468</v>
      </c>
      <c r="AF231" s="28">
        <v>17302501</v>
      </c>
      <c r="AG231" s="28">
        <v>0</v>
      </c>
      <c r="AH231" s="28">
        <v>66954972</v>
      </c>
      <c r="AI231" s="28">
        <v>0</v>
      </c>
      <c r="AJ231" s="28">
        <v>0</v>
      </c>
      <c r="AK231" s="28">
        <v>0</v>
      </c>
      <c r="AL231" t="b">
        <v>1</v>
      </c>
      <c r="AM231" t="s">
        <v>8624</v>
      </c>
      <c r="AN231" t="s">
        <v>8625</v>
      </c>
    </row>
    <row r="232" spans="1:40" hidden="1" x14ac:dyDescent="0.25">
      <c r="A232" s="14" t="s">
        <v>634</v>
      </c>
      <c r="B232" s="14" t="s">
        <v>618</v>
      </c>
      <c r="C232" s="15" t="s">
        <v>2065</v>
      </c>
      <c r="D232" s="15" t="s">
        <v>619</v>
      </c>
      <c r="E232" s="15" t="s">
        <v>620</v>
      </c>
      <c r="F232" s="15" t="s">
        <v>621</v>
      </c>
      <c r="G232" s="15" t="s">
        <v>622</v>
      </c>
      <c r="H232" s="17" t="s">
        <v>328</v>
      </c>
      <c r="I232" s="18" t="s">
        <v>329</v>
      </c>
      <c r="J232" s="17">
        <v>2</v>
      </c>
      <c r="K232" s="15" t="s">
        <v>200</v>
      </c>
      <c r="L232" s="17">
        <v>1</v>
      </c>
      <c r="M232" s="15" t="s">
        <v>201</v>
      </c>
      <c r="N232" s="17">
        <v>3</v>
      </c>
      <c r="O232" s="15" t="s">
        <v>306</v>
      </c>
      <c r="P232" s="17">
        <v>2</v>
      </c>
      <c r="Q232" s="15" t="s">
        <v>251</v>
      </c>
      <c r="R232" s="17" t="s">
        <v>261</v>
      </c>
      <c r="S232" s="15" t="s">
        <v>299</v>
      </c>
      <c r="T232" s="17" t="s">
        <v>177</v>
      </c>
      <c r="U232" s="15" t="s">
        <v>330</v>
      </c>
      <c r="V232" s="17" t="s">
        <v>331</v>
      </c>
      <c r="W232" s="15" t="s">
        <v>332</v>
      </c>
      <c r="X232" s="17" t="s">
        <v>174</v>
      </c>
      <c r="Y232" s="15" t="s">
        <v>333</v>
      </c>
      <c r="Z232" s="17">
        <v>5.0999999999999996</v>
      </c>
      <c r="AA232" s="15" t="s">
        <v>334</v>
      </c>
      <c r="AB232" s="28">
        <v>36034696</v>
      </c>
      <c r="AC232" s="28">
        <v>534696</v>
      </c>
      <c r="AD232" s="28">
        <v>0</v>
      </c>
      <c r="AE232" s="28">
        <v>0</v>
      </c>
      <c r="AF232" s="28">
        <v>35500000</v>
      </c>
      <c r="AG232" s="28">
        <v>0</v>
      </c>
      <c r="AH232" s="28">
        <v>0</v>
      </c>
      <c r="AI232" s="28">
        <v>0</v>
      </c>
      <c r="AJ232" s="28">
        <v>0</v>
      </c>
      <c r="AK232" s="28">
        <v>0</v>
      </c>
      <c r="AL232" t="b">
        <v>1</v>
      </c>
      <c r="AM232" t="s">
        <v>8626</v>
      </c>
      <c r="AN232" t="s">
        <v>8627</v>
      </c>
    </row>
    <row r="233" spans="1:40" hidden="1" x14ac:dyDescent="0.25">
      <c r="A233" s="14" t="s">
        <v>635</v>
      </c>
      <c r="B233" s="14" t="s">
        <v>618</v>
      </c>
      <c r="C233" s="15" t="s">
        <v>2065</v>
      </c>
      <c r="D233" s="15" t="s">
        <v>619</v>
      </c>
      <c r="E233" s="15" t="s">
        <v>620</v>
      </c>
      <c r="F233" s="15" t="s">
        <v>621</v>
      </c>
      <c r="G233" s="15" t="s">
        <v>622</v>
      </c>
      <c r="H233" s="17" t="s">
        <v>450</v>
      </c>
      <c r="I233" s="18" t="s">
        <v>451</v>
      </c>
      <c r="J233" s="17">
        <v>2</v>
      </c>
      <c r="K233" s="15" t="s">
        <v>200</v>
      </c>
      <c r="L233" s="17">
        <v>1</v>
      </c>
      <c r="M233" s="15" t="s">
        <v>201</v>
      </c>
      <c r="N233" s="17">
        <v>3</v>
      </c>
      <c r="O233" s="15" t="s">
        <v>306</v>
      </c>
      <c r="P233" s="17">
        <v>2</v>
      </c>
      <c r="Q233" s="15" t="s">
        <v>251</v>
      </c>
      <c r="R233" s="17" t="s">
        <v>261</v>
      </c>
      <c r="S233" s="15" t="s">
        <v>299</v>
      </c>
      <c r="T233" s="17" t="s">
        <v>177</v>
      </c>
      <c r="U233" s="15" t="s">
        <v>330</v>
      </c>
      <c r="V233" s="17" t="s">
        <v>452</v>
      </c>
      <c r="W233" s="15" t="s">
        <v>453</v>
      </c>
      <c r="X233" s="17" t="s">
        <v>341</v>
      </c>
      <c r="Y233" s="15" t="s">
        <v>342</v>
      </c>
      <c r="Z233" s="17">
        <v>10.199999999999999</v>
      </c>
      <c r="AA233" s="15" t="s">
        <v>343</v>
      </c>
      <c r="AB233" s="28">
        <v>1651090</v>
      </c>
      <c r="AC233" s="28">
        <v>1151090</v>
      </c>
      <c r="AD233" s="28">
        <v>0</v>
      </c>
      <c r="AE233" s="28">
        <v>0</v>
      </c>
      <c r="AF233" s="28">
        <v>500000</v>
      </c>
      <c r="AG233" s="28">
        <v>0</v>
      </c>
      <c r="AH233" s="28">
        <v>0</v>
      </c>
      <c r="AI233" s="28">
        <v>0</v>
      </c>
      <c r="AJ233" s="28">
        <v>0</v>
      </c>
      <c r="AK233" s="28">
        <v>0</v>
      </c>
      <c r="AL233" t="b">
        <v>1</v>
      </c>
      <c r="AM233" t="s">
        <v>8628</v>
      </c>
      <c r="AN233" t="s">
        <v>8629</v>
      </c>
    </row>
    <row r="234" spans="1:40" hidden="1" x14ac:dyDescent="0.25">
      <c r="A234" s="14" t="s">
        <v>636</v>
      </c>
      <c r="B234" s="14" t="s">
        <v>618</v>
      </c>
      <c r="C234" s="15" t="s">
        <v>2065</v>
      </c>
      <c r="D234" s="15" t="s">
        <v>619</v>
      </c>
      <c r="E234" s="15" t="s">
        <v>620</v>
      </c>
      <c r="F234" s="15" t="s">
        <v>621</v>
      </c>
      <c r="G234" s="15" t="s">
        <v>622</v>
      </c>
      <c r="H234" s="17" t="s">
        <v>553</v>
      </c>
      <c r="I234" s="18" t="s">
        <v>554</v>
      </c>
      <c r="J234" s="17">
        <v>2</v>
      </c>
      <c r="K234" s="15" t="s">
        <v>200</v>
      </c>
      <c r="L234" s="17">
        <v>1</v>
      </c>
      <c r="M234" s="15" t="s">
        <v>201</v>
      </c>
      <c r="N234" s="17">
        <v>6</v>
      </c>
      <c r="O234" s="15" t="s">
        <v>371</v>
      </c>
      <c r="P234" s="17">
        <v>2</v>
      </c>
      <c r="Q234" s="15" t="s">
        <v>251</v>
      </c>
      <c r="R234" s="17" t="s">
        <v>261</v>
      </c>
      <c r="S234" s="15" t="s">
        <v>299</v>
      </c>
      <c r="T234" s="17" t="s">
        <v>177</v>
      </c>
      <c r="U234" s="15" t="s">
        <v>330</v>
      </c>
      <c r="V234" s="17" t="s">
        <v>555</v>
      </c>
      <c r="W234" s="15" t="s">
        <v>556</v>
      </c>
      <c r="X234" s="17" t="s">
        <v>129</v>
      </c>
      <c r="Y234" s="15" t="s">
        <v>557</v>
      </c>
      <c r="Z234" s="17">
        <v>2.1</v>
      </c>
      <c r="AA234" s="15" t="s">
        <v>558</v>
      </c>
      <c r="AB234" s="28">
        <v>7280236</v>
      </c>
      <c r="AC234" s="28">
        <v>6680236</v>
      </c>
      <c r="AD234" s="28">
        <v>0</v>
      </c>
      <c r="AE234" s="28">
        <v>100000</v>
      </c>
      <c r="AF234" s="28">
        <v>500000</v>
      </c>
      <c r="AG234" s="28">
        <v>0</v>
      </c>
      <c r="AH234" s="28">
        <v>0</v>
      </c>
      <c r="AI234" s="28">
        <v>0</v>
      </c>
      <c r="AJ234" s="28">
        <v>0</v>
      </c>
      <c r="AK234" s="28">
        <v>0</v>
      </c>
      <c r="AL234" t="b">
        <v>1</v>
      </c>
      <c r="AM234" t="s">
        <v>8630</v>
      </c>
      <c r="AN234" t="s">
        <v>8631</v>
      </c>
    </row>
    <row r="235" spans="1:40" hidden="1" x14ac:dyDescent="0.25">
      <c r="A235" s="14" t="s">
        <v>637</v>
      </c>
      <c r="B235" s="14" t="s">
        <v>618</v>
      </c>
      <c r="C235" s="15" t="s">
        <v>2065</v>
      </c>
      <c r="D235" s="15" t="s">
        <v>619</v>
      </c>
      <c r="E235" s="15" t="s">
        <v>620</v>
      </c>
      <c r="F235" s="15" t="s">
        <v>621</v>
      </c>
      <c r="G235" s="15" t="s">
        <v>622</v>
      </c>
      <c r="H235" s="17" t="s">
        <v>638</v>
      </c>
      <c r="I235" s="18" t="s">
        <v>639</v>
      </c>
      <c r="J235" s="17">
        <v>2</v>
      </c>
      <c r="K235" s="15" t="s">
        <v>200</v>
      </c>
      <c r="L235" s="17">
        <v>1</v>
      </c>
      <c r="M235" s="15" t="s">
        <v>201</v>
      </c>
      <c r="N235" s="17">
        <v>6</v>
      </c>
      <c r="O235" s="15" t="s">
        <v>371</v>
      </c>
      <c r="P235" s="17">
        <v>2</v>
      </c>
      <c r="Q235" s="15" t="s">
        <v>251</v>
      </c>
      <c r="R235" s="17" t="s">
        <v>261</v>
      </c>
      <c r="S235" s="15" t="s">
        <v>299</v>
      </c>
      <c r="T235" s="17" t="s">
        <v>129</v>
      </c>
      <c r="U235" s="15" t="s">
        <v>640</v>
      </c>
      <c r="V235" s="17" t="s">
        <v>641</v>
      </c>
      <c r="W235" s="15" t="s">
        <v>642</v>
      </c>
      <c r="X235" s="17" t="s">
        <v>341</v>
      </c>
      <c r="Y235" s="15" t="s">
        <v>342</v>
      </c>
      <c r="Z235" s="17">
        <v>10.199999999999999</v>
      </c>
      <c r="AA235" s="15" t="s">
        <v>343</v>
      </c>
      <c r="AB235" s="28">
        <v>39194296</v>
      </c>
      <c r="AC235" s="28">
        <v>7644296</v>
      </c>
      <c r="AD235" s="28">
        <v>0</v>
      </c>
      <c r="AE235" s="28">
        <v>250000</v>
      </c>
      <c r="AF235" s="28">
        <v>31300000</v>
      </c>
      <c r="AG235" s="28">
        <v>0</v>
      </c>
      <c r="AH235" s="28">
        <v>0</v>
      </c>
      <c r="AI235" s="28">
        <v>0</v>
      </c>
      <c r="AJ235" s="28">
        <v>0</v>
      </c>
      <c r="AK235" s="28">
        <v>0</v>
      </c>
      <c r="AL235" t="b">
        <v>1</v>
      </c>
      <c r="AM235" t="s">
        <v>8632</v>
      </c>
      <c r="AN235" t="s">
        <v>8633</v>
      </c>
    </row>
    <row r="236" spans="1:40" hidden="1" x14ac:dyDescent="0.25">
      <c r="A236" s="14" t="s">
        <v>643</v>
      </c>
      <c r="B236" s="14" t="s">
        <v>618</v>
      </c>
      <c r="C236" s="15" t="s">
        <v>2065</v>
      </c>
      <c r="D236" s="15" t="s">
        <v>619</v>
      </c>
      <c r="E236" s="15" t="s">
        <v>620</v>
      </c>
      <c r="F236" s="15" t="s">
        <v>621</v>
      </c>
      <c r="G236" s="15" t="s">
        <v>622</v>
      </c>
      <c r="H236" s="17" t="s">
        <v>336</v>
      </c>
      <c r="I236" s="18" t="s">
        <v>337</v>
      </c>
      <c r="J236" s="17">
        <v>2</v>
      </c>
      <c r="K236" s="15" t="s">
        <v>200</v>
      </c>
      <c r="L236" s="17">
        <v>1</v>
      </c>
      <c r="M236" s="15" t="s">
        <v>201</v>
      </c>
      <c r="N236" s="17">
        <v>3</v>
      </c>
      <c r="O236" s="15" t="s">
        <v>306</v>
      </c>
      <c r="P236" s="17">
        <v>2</v>
      </c>
      <c r="Q236" s="15" t="s">
        <v>251</v>
      </c>
      <c r="R236" s="17" t="s">
        <v>127</v>
      </c>
      <c r="S236" s="15" t="s">
        <v>338</v>
      </c>
      <c r="T236" s="17" t="s">
        <v>109</v>
      </c>
      <c r="U236" s="15" t="s">
        <v>338</v>
      </c>
      <c r="V236" s="17" t="s">
        <v>339</v>
      </c>
      <c r="W236" s="15" t="s">
        <v>340</v>
      </c>
      <c r="X236" s="17" t="s">
        <v>341</v>
      </c>
      <c r="Y236" s="15" t="s">
        <v>342</v>
      </c>
      <c r="Z236" s="17">
        <v>10.199999999999999</v>
      </c>
      <c r="AA236" s="15" t="s">
        <v>343</v>
      </c>
      <c r="AB236" s="28">
        <v>73569668</v>
      </c>
      <c r="AC236" s="28">
        <v>25299668</v>
      </c>
      <c r="AD236" s="28">
        <v>120000</v>
      </c>
      <c r="AE236" s="28">
        <v>0</v>
      </c>
      <c r="AF236" s="28">
        <v>48150000</v>
      </c>
      <c r="AG236" s="28">
        <v>0</v>
      </c>
      <c r="AH236" s="28">
        <v>0</v>
      </c>
      <c r="AI236" s="28">
        <v>0</v>
      </c>
      <c r="AJ236" s="28">
        <v>0</v>
      </c>
      <c r="AK236" s="28">
        <v>0</v>
      </c>
      <c r="AL236" t="b">
        <v>1</v>
      </c>
      <c r="AM236" t="s">
        <v>8624</v>
      </c>
      <c r="AN236" t="s">
        <v>8634</v>
      </c>
    </row>
    <row r="237" spans="1:40" hidden="1" x14ac:dyDescent="0.25">
      <c r="A237" s="14" t="s">
        <v>644</v>
      </c>
      <c r="B237" s="14" t="s">
        <v>645</v>
      </c>
      <c r="C237" s="15" t="s">
        <v>2066</v>
      </c>
      <c r="D237" s="15" t="s">
        <v>646</v>
      </c>
      <c r="E237" s="15" t="s">
        <v>647</v>
      </c>
      <c r="F237" s="15" t="s">
        <v>648</v>
      </c>
      <c r="G237" s="15" t="s">
        <v>649</v>
      </c>
      <c r="H237" s="17" t="s">
        <v>247</v>
      </c>
      <c r="I237" s="18" t="s">
        <v>248</v>
      </c>
      <c r="J237" s="17">
        <v>6</v>
      </c>
      <c r="K237" s="15" t="s">
        <v>103</v>
      </c>
      <c r="L237" s="17">
        <v>5</v>
      </c>
      <c r="M237" s="15" t="s">
        <v>249</v>
      </c>
      <c r="N237" s="17">
        <v>1</v>
      </c>
      <c r="O237" s="15" t="s">
        <v>250</v>
      </c>
      <c r="P237" s="17">
        <v>2</v>
      </c>
      <c r="Q237" s="15" t="s">
        <v>251</v>
      </c>
      <c r="R237" s="17" t="s">
        <v>129</v>
      </c>
      <c r="S237" s="15" t="s">
        <v>252</v>
      </c>
      <c r="T237" s="17" t="s">
        <v>109</v>
      </c>
      <c r="U237" s="15" t="s">
        <v>253</v>
      </c>
      <c r="V237" s="17" t="s">
        <v>254</v>
      </c>
      <c r="W237" s="15" t="s">
        <v>255</v>
      </c>
      <c r="X237" s="17" t="s">
        <v>155</v>
      </c>
      <c r="Y237" s="15" t="s">
        <v>156</v>
      </c>
      <c r="Z237" s="17">
        <v>16.100000000000001</v>
      </c>
      <c r="AA237" s="15" t="s">
        <v>157</v>
      </c>
      <c r="AB237" s="28">
        <v>199681041</v>
      </c>
      <c r="AC237" s="28">
        <v>49050000</v>
      </c>
      <c r="AD237" s="28">
        <v>62408962</v>
      </c>
      <c r="AE237" s="28">
        <v>76721852</v>
      </c>
      <c r="AF237" s="28">
        <v>800000</v>
      </c>
      <c r="AG237" s="28">
        <v>10700227</v>
      </c>
      <c r="AH237" s="28">
        <v>0</v>
      </c>
      <c r="AI237" s="28">
        <v>0</v>
      </c>
      <c r="AJ237" s="28">
        <v>0</v>
      </c>
      <c r="AK237" s="28">
        <v>0</v>
      </c>
      <c r="AL237" t="b">
        <v>1</v>
      </c>
      <c r="AM237" t="s">
        <v>8635</v>
      </c>
      <c r="AN237" t="s">
        <v>8636</v>
      </c>
    </row>
    <row r="238" spans="1:40" hidden="1" x14ac:dyDescent="0.25">
      <c r="A238" s="14" t="s">
        <v>650</v>
      </c>
      <c r="B238" s="14" t="s">
        <v>645</v>
      </c>
      <c r="C238" s="15" t="s">
        <v>2066</v>
      </c>
      <c r="D238" s="15" t="s">
        <v>646</v>
      </c>
      <c r="E238" s="15" t="s">
        <v>647</v>
      </c>
      <c r="F238" s="15" t="s">
        <v>648</v>
      </c>
      <c r="G238" s="15" t="s">
        <v>649</v>
      </c>
      <c r="H238" s="14" t="s">
        <v>257</v>
      </c>
      <c r="I238" s="16" t="s">
        <v>258</v>
      </c>
      <c r="J238" s="17">
        <v>2</v>
      </c>
      <c r="K238" s="15" t="s">
        <v>200</v>
      </c>
      <c r="L238" s="17">
        <v>2</v>
      </c>
      <c r="M238" s="15" t="s">
        <v>259</v>
      </c>
      <c r="N238" s="17" t="s">
        <v>129</v>
      </c>
      <c r="O238" s="15" t="s">
        <v>260</v>
      </c>
      <c r="P238" s="17">
        <v>2</v>
      </c>
      <c r="Q238" s="15" t="s">
        <v>251</v>
      </c>
      <c r="R238" s="17" t="s">
        <v>129</v>
      </c>
      <c r="S238" s="15" t="s">
        <v>252</v>
      </c>
      <c r="T238" s="17" t="s">
        <v>261</v>
      </c>
      <c r="U238" s="15" t="s">
        <v>262</v>
      </c>
      <c r="V238" s="17" t="s">
        <v>263</v>
      </c>
      <c r="W238" s="15" t="s">
        <v>264</v>
      </c>
      <c r="X238" s="17" t="s">
        <v>113</v>
      </c>
      <c r="Y238" s="15" t="s">
        <v>114</v>
      </c>
      <c r="Z238" s="17">
        <v>11.6</v>
      </c>
      <c r="AA238" s="15" t="s">
        <v>265</v>
      </c>
      <c r="AB238" s="28">
        <v>395818000</v>
      </c>
      <c r="AC238" s="28">
        <v>335498000</v>
      </c>
      <c r="AD238" s="28">
        <v>33400000</v>
      </c>
      <c r="AE238" s="28">
        <v>24920000</v>
      </c>
      <c r="AF238" s="28">
        <v>0</v>
      </c>
      <c r="AG238" s="28">
        <v>2000000</v>
      </c>
      <c r="AH238" s="28">
        <v>0</v>
      </c>
      <c r="AI238" s="28">
        <v>0</v>
      </c>
      <c r="AJ238" s="28">
        <v>0</v>
      </c>
      <c r="AK238" s="28">
        <v>0</v>
      </c>
      <c r="AL238" t="b">
        <v>1</v>
      </c>
      <c r="AM238" t="s">
        <v>8637</v>
      </c>
      <c r="AN238" t="s">
        <v>8638</v>
      </c>
    </row>
    <row r="239" spans="1:40" hidden="1" x14ac:dyDescent="0.25">
      <c r="A239" s="14" t="s">
        <v>651</v>
      </c>
      <c r="B239" s="14" t="s">
        <v>645</v>
      </c>
      <c r="C239" s="15" t="s">
        <v>2066</v>
      </c>
      <c r="D239" s="15" t="s">
        <v>646</v>
      </c>
      <c r="E239" s="15" t="s">
        <v>647</v>
      </c>
      <c r="F239" s="15" t="s">
        <v>648</v>
      </c>
      <c r="G239" s="15" t="s">
        <v>649</v>
      </c>
      <c r="H239" s="14" t="s">
        <v>267</v>
      </c>
      <c r="I239" s="16" t="s">
        <v>268</v>
      </c>
      <c r="J239" s="17">
        <v>2</v>
      </c>
      <c r="K239" s="15" t="s">
        <v>200</v>
      </c>
      <c r="L239" s="17">
        <v>1</v>
      </c>
      <c r="M239" s="15" t="s">
        <v>201</v>
      </c>
      <c r="N239" s="17">
        <v>5</v>
      </c>
      <c r="O239" s="15" t="s">
        <v>269</v>
      </c>
      <c r="P239" s="17">
        <v>2</v>
      </c>
      <c r="Q239" s="15" t="s">
        <v>251</v>
      </c>
      <c r="R239" s="17" t="s">
        <v>179</v>
      </c>
      <c r="S239" s="15" t="s">
        <v>270</v>
      </c>
      <c r="T239" s="17" t="s">
        <v>129</v>
      </c>
      <c r="U239" s="15" t="s">
        <v>271</v>
      </c>
      <c r="V239" s="17" t="s">
        <v>272</v>
      </c>
      <c r="W239" s="15" t="s">
        <v>273</v>
      </c>
      <c r="X239" s="17" t="s">
        <v>113</v>
      </c>
      <c r="Y239" s="15" t="s">
        <v>114</v>
      </c>
      <c r="Z239" s="17">
        <v>11.4</v>
      </c>
      <c r="AA239" s="15" t="s">
        <v>274</v>
      </c>
      <c r="AB239" s="28">
        <v>162919000</v>
      </c>
      <c r="AC239" s="28">
        <v>129123000</v>
      </c>
      <c r="AD239" s="28">
        <v>11248000</v>
      </c>
      <c r="AE239" s="28">
        <v>20531000</v>
      </c>
      <c r="AF239" s="28">
        <v>2017000</v>
      </c>
      <c r="AG239" s="28">
        <v>0</v>
      </c>
      <c r="AH239" s="28">
        <v>0</v>
      </c>
      <c r="AI239" s="28">
        <v>0</v>
      </c>
      <c r="AJ239" s="28">
        <v>0</v>
      </c>
      <c r="AK239" s="28">
        <v>0</v>
      </c>
      <c r="AL239" t="b">
        <v>1</v>
      </c>
      <c r="AM239" t="s">
        <v>8639</v>
      </c>
      <c r="AN239" t="s">
        <v>8640</v>
      </c>
    </row>
    <row r="240" spans="1:40" hidden="1" x14ac:dyDescent="0.25">
      <c r="A240" s="14" t="s">
        <v>652</v>
      </c>
      <c r="B240" s="14" t="s">
        <v>645</v>
      </c>
      <c r="C240" s="15" t="s">
        <v>2066</v>
      </c>
      <c r="D240" s="15" t="s">
        <v>646</v>
      </c>
      <c r="E240" s="15" t="s">
        <v>647</v>
      </c>
      <c r="F240" s="15" t="s">
        <v>648</v>
      </c>
      <c r="G240" s="15" t="s">
        <v>649</v>
      </c>
      <c r="H240" s="14" t="s">
        <v>276</v>
      </c>
      <c r="I240" s="16" t="s">
        <v>277</v>
      </c>
      <c r="J240" s="17">
        <v>2</v>
      </c>
      <c r="K240" s="15" t="s">
        <v>200</v>
      </c>
      <c r="L240" s="17">
        <v>1</v>
      </c>
      <c r="M240" s="15" t="s">
        <v>201</v>
      </c>
      <c r="N240" s="17">
        <v>7</v>
      </c>
      <c r="O240" s="15" t="s">
        <v>278</v>
      </c>
      <c r="P240" s="17">
        <v>2</v>
      </c>
      <c r="Q240" s="15" t="s">
        <v>251</v>
      </c>
      <c r="R240" s="17" t="s">
        <v>107</v>
      </c>
      <c r="S240" s="15" t="s">
        <v>279</v>
      </c>
      <c r="T240" s="17" t="s">
        <v>129</v>
      </c>
      <c r="U240" s="15" t="s">
        <v>280</v>
      </c>
      <c r="V240" s="17" t="s">
        <v>281</v>
      </c>
      <c r="W240" s="15" t="s">
        <v>282</v>
      </c>
      <c r="X240" s="17" t="s">
        <v>113</v>
      </c>
      <c r="Y240" s="15" t="s">
        <v>114</v>
      </c>
      <c r="Z240" s="17">
        <v>11.1</v>
      </c>
      <c r="AA240" s="15" t="s">
        <v>240</v>
      </c>
      <c r="AB240" s="28">
        <v>94404922</v>
      </c>
      <c r="AC240" s="28">
        <v>87939922</v>
      </c>
      <c r="AD240" s="28">
        <v>1750000</v>
      </c>
      <c r="AE240" s="28">
        <v>3215000</v>
      </c>
      <c r="AF240" s="28">
        <v>1500000</v>
      </c>
      <c r="AG240" s="28">
        <v>0</v>
      </c>
      <c r="AH240" s="28">
        <v>0</v>
      </c>
      <c r="AI240" s="28">
        <v>0</v>
      </c>
      <c r="AJ240" s="28">
        <v>0</v>
      </c>
      <c r="AK240" s="28">
        <v>0</v>
      </c>
      <c r="AL240" t="b">
        <v>1</v>
      </c>
      <c r="AM240" t="s">
        <v>8641</v>
      </c>
      <c r="AN240" t="s">
        <v>8642</v>
      </c>
    </row>
    <row r="241" spans="1:40" hidden="1" x14ac:dyDescent="0.25">
      <c r="A241" s="14" t="s">
        <v>653</v>
      </c>
      <c r="B241" s="14" t="s">
        <v>645</v>
      </c>
      <c r="C241" s="15" t="s">
        <v>2066</v>
      </c>
      <c r="D241" s="15" t="s">
        <v>646</v>
      </c>
      <c r="E241" s="15" t="s">
        <v>647</v>
      </c>
      <c r="F241" s="15" t="s">
        <v>648</v>
      </c>
      <c r="G241" s="15" t="s">
        <v>649</v>
      </c>
      <c r="H241" s="14" t="s">
        <v>284</v>
      </c>
      <c r="I241" s="16" t="s">
        <v>285</v>
      </c>
      <c r="J241" s="17">
        <v>2</v>
      </c>
      <c r="K241" s="15" t="s">
        <v>200</v>
      </c>
      <c r="L241" s="17">
        <v>3</v>
      </c>
      <c r="M241" s="15" t="s">
        <v>286</v>
      </c>
      <c r="N241" s="17" t="s">
        <v>179</v>
      </c>
      <c r="O241" s="15" t="s">
        <v>287</v>
      </c>
      <c r="P241" s="17">
        <v>2</v>
      </c>
      <c r="Q241" s="15" t="s">
        <v>251</v>
      </c>
      <c r="R241" s="17" t="s">
        <v>109</v>
      </c>
      <c r="S241" s="15" t="s">
        <v>288</v>
      </c>
      <c r="T241" s="17" t="s">
        <v>261</v>
      </c>
      <c r="U241" s="15" t="s">
        <v>289</v>
      </c>
      <c r="V241" s="17" t="s">
        <v>290</v>
      </c>
      <c r="W241" s="15" t="s">
        <v>291</v>
      </c>
      <c r="X241" s="17" t="s">
        <v>292</v>
      </c>
      <c r="Y241" s="15" t="s">
        <v>293</v>
      </c>
      <c r="Z241" s="17" t="s">
        <v>294</v>
      </c>
      <c r="AA241" s="15" t="s">
        <v>295</v>
      </c>
      <c r="AB241" s="28">
        <v>16001341</v>
      </c>
      <c r="AC241" s="28">
        <v>12887831</v>
      </c>
      <c r="AD241" s="28">
        <v>2480000</v>
      </c>
      <c r="AE241" s="28">
        <v>633510</v>
      </c>
      <c r="AF241" s="28">
        <v>0</v>
      </c>
      <c r="AG241" s="28">
        <v>0</v>
      </c>
      <c r="AH241" s="28">
        <v>0</v>
      </c>
      <c r="AI241" s="28">
        <v>0</v>
      </c>
      <c r="AJ241" s="28">
        <v>0</v>
      </c>
      <c r="AK241" s="28">
        <v>0</v>
      </c>
      <c r="AL241" t="b">
        <v>1</v>
      </c>
      <c r="AM241" t="s">
        <v>8643</v>
      </c>
      <c r="AN241" t="s">
        <v>8644</v>
      </c>
    </row>
    <row r="242" spans="1:40" hidden="1" x14ac:dyDescent="0.25">
      <c r="A242" s="14" t="s">
        <v>654</v>
      </c>
      <c r="B242" s="14" t="s">
        <v>645</v>
      </c>
      <c r="C242" s="15" t="s">
        <v>2066</v>
      </c>
      <c r="D242" s="15" t="s">
        <v>646</v>
      </c>
      <c r="E242" s="15" t="s">
        <v>647</v>
      </c>
      <c r="F242" s="15" t="s">
        <v>648</v>
      </c>
      <c r="G242" s="15" t="s">
        <v>649</v>
      </c>
      <c r="H242" s="14" t="s">
        <v>297</v>
      </c>
      <c r="I242" s="16" t="s">
        <v>298</v>
      </c>
      <c r="J242" s="17">
        <v>2</v>
      </c>
      <c r="K242" s="15" t="s">
        <v>200</v>
      </c>
      <c r="L242" s="17">
        <v>1</v>
      </c>
      <c r="M242" s="15" t="s">
        <v>201</v>
      </c>
      <c r="N242" s="17">
        <v>7</v>
      </c>
      <c r="O242" s="15" t="s">
        <v>278</v>
      </c>
      <c r="P242" s="17">
        <v>2</v>
      </c>
      <c r="Q242" s="15" t="s">
        <v>251</v>
      </c>
      <c r="R242" s="17" t="s">
        <v>261</v>
      </c>
      <c r="S242" s="15" t="s">
        <v>299</v>
      </c>
      <c r="T242" s="17" t="s">
        <v>107</v>
      </c>
      <c r="U242" s="15" t="s">
        <v>300</v>
      </c>
      <c r="V242" s="17" t="s">
        <v>301</v>
      </c>
      <c r="W242" s="15" t="s">
        <v>302</v>
      </c>
      <c r="X242" s="17" t="s">
        <v>113</v>
      </c>
      <c r="Y242" s="15" t="s">
        <v>114</v>
      </c>
      <c r="Z242" s="17">
        <v>11.1</v>
      </c>
      <c r="AA242" s="15" t="s">
        <v>240</v>
      </c>
      <c r="AB242" s="28">
        <v>58880083</v>
      </c>
      <c r="AC242" s="28">
        <v>51781793</v>
      </c>
      <c r="AD242" s="28">
        <v>0</v>
      </c>
      <c r="AE242" s="28">
        <v>774290</v>
      </c>
      <c r="AF242" s="28">
        <v>6324000</v>
      </c>
      <c r="AG242" s="28">
        <v>0</v>
      </c>
      <c r="AH242" s="28">
        <v>0</v>
      </c>
      <c r="AI242" s="28">
        <v>0</v>
      </c>
      <c r="AJ242" s="28">
        <v>0</v>
      </c>
      <c r="AK242" s="28">
        <v>0</v>
      </c>
      <c r="AL242" t="b">
        <v>1</v>
      </c>
      <c r="AM242" t="s">
        <v>8645</v>
      </c>
      <c r="AN242" t="s">
        <v>8646</v>
      </c>
    </row>
    <row r="243" spans="1:40" hidden="1" x14ac:dyDescent="0.25">
      <c r="A243" s="14" t="s">
        <v>655</v>
      </c>
      <c r="B243" s="14" t="s">
        <v>645</v>
      </c>
      <c r="C243" s="15" t="s">
        <v>2066</v>
      </c>
      <c r="D243" s="15" t="s">
        <v>646</v>
      </c>
      <c r="E243" s="15" t="s">
        <v>647</v>
      </c>
      <c r="F243" s="15" t="s">
        <v>648</v>
      </c>
      <c r="G243" s="15" t="s">
        <v>649</v>
      </c>
      <c r="H243" s="14" t="s">
        <v>304</v>
      </c>
      <c r="I243" s="16" t="s">
        <v>305</v>
      </c>
      <c r="J243" s="17">
        <v>2</v>
      </c>
      <c r="K243" s="15" t="s">
        <v>200</v>
      </c>
      <c r="L243" s="17">
        <v>1</v>
      </c>
      <c r="M243" s="15" t="s">
        <v>201</v>
      </c>
      <c r="N243" s="17" t="s">
        <v>107</v>
      </c>
      <c r="O243" s="15" t="s">
        <v>306</v>
      </c>
      <c r="P243" s="17">
        <v>3</v>
      </c>
      <c r="Q243" s="15" t="s">
        <v>176</v>
      </c>
      <c r="R243" s="17" t="s">
        <v>109</v>
      </c>
      <c r="S243" s="15" t="s">
        <v>203</v>
      </c>
      <c r="T243" s="17" t="s">
        <v>109</v>
      </c>
      <c r="U243" s="15" t="s">
        <v>204</v>
      </c>
      <c r="V243" s="17" t="s">
        <v>307</v>
      </c>
      <c r="W243" s="15" t="s">
        <v>308</v>
      </c>
      <c r="X243" s="17" t="s">
        <v>177</v>
      </c>
      <c r="Y243" s="15" t="s">
        <v>309</v>
      </c>
      <c r="Z243" s="17">
        <v>8.3000000000000007</v>
      </c>
      <c r="AA243" s="15" t="s">
        <v>310</v>
      </c>
      <c r="AB243" s="28">
        <v>90906000</v>
      </c>
      <c r="AC243" s="28">
        <v>47870000</v>
      </c>
      <c r="AD243" s="28">
        <v>9440000</v>
      </c>
      <c r="AE243" s="28">
        <v>11916000</v>
      </c>
      <c r="AF243" s="28">
        <v>20270000</v>
      </c>
      <c r="AG243" s="28">
        <v>1410000</v>
      </c>
      <c r="AH243" s="28">
        <v>0</v>
      </c>
      <c r="AI243" s="28">
        <v>0</v>
      </c>
      <c r="AJ243" s="28">
        <v>0</v>
      </c>
      <c r="AK243" s="28">
        <v>0</v>
      </c>
      <c r="AL243" t="b">
        <v>1</v>
      </c>
      <c r="AM243" t="s">
        <v>8647</v>
      </c>
      <c r="AN243" t="s">
        <v>8648</v>
      </c>
    </row>
    <row r="244" spans="1:40" hidden="1" x14ac:dyDescent="0.25">
      <c r="A244" s="14" t="s">
        <v>656</v>
      </c>
      <c r="B244" s="14" t="s">
        <v>645</v>
      </c>
      <c r="C244" s="15" t="s">
        <v>2066</v>
      </c>
      <c r="D244" s="15" t="s">
        <v>646</v>
      </c>
      <c r="E244" s="15" t="s">
        <v>647</v>
      </c>
      <c r="F244" s="15" t="s">
        <v>648</v>
      </c>
      <c r="G244" s="15" t="s">
        <v>649</v>
      </c>
      <c r="H244" s="14" t="s">
        <v>312</v>
      </c>
      <c r="I244" s="16" t="s">
        <v>313</v>
      </c>
      <c r="J244" s="17">
        <v>3</v>
      </c>
      <c r="K244" s="15" t="s">
        <v>359</v>
      </c>
      <c r="L244" s="17">
        <v>3</v>
      </c>
      <c r="M244" s="15" t="s">
        <v>360</v>
      </c>
      <c r="N244" s="17">
        <v>1</v>
      </c>
      <c r="O244" s="15" t="s">
        <v>361</v>
      </c>
      <c r="P244" s="17">
        <v>2</v>
      </c>
      <c r="Q244" s="15" t="s">
        <v>251</v>
      </c>
      <c r="R244" s="17" t="s">
        <v>129</v>
      </c>
      <c r="S244" s="15" t="s">
        <v>252</v>
      </c>
      <c r="T244" s="17" t="s">
        <v>109</v>
      </c>
      <c r="U244" s="15" t="s">
        <v>253</v>
      </c>
      <c r="V244" s="17" t="s">
        <v>362</v>
      </c>
      <c r="W244" s="15" t="s">
        <v>316</v>
      </c>
      <c r="X244" s="17" t="s">
        <v>113</v>
      </c>
      <c r="Y244" s="15" t="s">
        <v>114</v>
      </c>
      <c r="Z244" s="17">
        <v>11.3</v>
      </c>
      <c r="AA244" s="15" t="s">
        <v>115</v>
      </c>
      <c r="AB244" s="28">
        <v>537785999</v>
      </c>
      <c r="AC244" s="28">
        <v>231123335</v>
      </c>
      <c r="AD244" s="28">
        <v>38650000</v>
      </c>
      <c r="AE244" s="28">
        <v>7954973</v>
      </c>
      <c r="AF244" s="28">
        <v>0</v>
      </c>
      <c r="AG244" s="28">
        <v>3900000</v>
      </c>
      <c r="AH244" s="28">
        <v>256157691</v>
      </c>
      <c r="AI244" s="28">
        <v>0</v>
      </c>
      <c r="AJ244" s="28">
        <v>0</v>
      </c>
      <c r="AK244" s="28">
        <v>0</v>
      </c>
      <c r="AL244" t="b">
        <v>1</v>
      </c>
      <c r="AM244" t="s">
        <v>8649</v>
      </c>
      <c r="AN244" t="s">
        <v>8650</v>
      </c>
    </row>
    <row r="245" spans="1:40" hidden="1" x14ac:dyDescent="0.25">
      <c r="A245" s="14" t="s">
        <v>657</v>
      </c>
      <c r="B245" s="14" t="s">
        <v>645</v>
      </c>
      <c r="C245" s="15" t="s">
        <v>2066</v>
      </c>
      <c r="D245" s="15" t="s">
        <v>646</v>
      </c>
      <c r="E245" s="15" t="s">
        <v>647</v>
      </c>
      <c r="F245" s="15" t="s">
        <v>648</v>
      </c>
      <c r="G245" s="15" t="s">
        <v>649</v>
      </c>
      <c r="H245" s="14" t="s">
        <v>101</v>
      </c>
      <c r="I245" s="16" t="s">
        <v>102</v>
      </c>
      <c r="J245" s="17">
        <v>2</v>
      </c>
      <c r="K245" s="15" t="s">
        <v>200</v>
      </c>
      <c r="L245" s="17">
        <v>2</v>
      </c>
      <c r="M245" s="15" t="s">
        <v>259</v>
      </c>
      <c r="N245" s="17">
        <v>2</v>
      </c>
      <c r="O245" s="15" t="s">
        <v>260</v>
      </c>
      <c r="P245" s="17">
        <v>2</v>
      </c>
      <c r="Q245" s="15" t="s">
        <v>251</v>
      </c>
      <c r="R245" s="17" t="s">
        <v>129</v>
      </c>
      <c r="S245" s="15" t="s">
        <v>252</v>
      </c>
      <c r="T245" s="17" t="s">
        <v>109</v>
      </c>
      <c r="U245" s="15" t="s">
        <v>253</v>
      </c>
      <c r="V245" s="17" t="s">
        <v>111</v>
      </c>
      <c r="W245" s="15" t="s">
        <v>112</v>
      </c>
      <c r="X245" s="17" t="s">
        <v>113</v>
      </c>
      <c r="Y245" s="15" t="s">
        <v>114</v>
      </c>
      <c r="Z245" s="17">
        <v>11.3</v>
      </c>
      <c r="AA245" s="15" t="s">
        <v>115</v>
      </c>
      <c r="AB245" s="28">
        <v>669948625</v>
      </c>
      <c r="AC245" s="28">
        <v>223639194</v>
      </c>
      <c r="AD245" s="28">
        <v>126869375</v>
      </c>
      <c r="AE245" s="28">
        <v>318890056</v>
      </c>
      <c r="AF245" s="28">
        <v>0</v>
      </c>
      <c r="AG245" s="28">
        <v>550000</v>
      </c>
      <c r="AH245" s="28">
        <v>0</v>
      </c>
      <c r="AI245" s="28">
        <v>0</v>
      </c>
      <c r="AJ245" s="28">
        <v>0</v>
      </c>
      <c r="AK245" s="28">
        <v>0</v>
      </c>
      <c r="AL245" t="b">
        <v>1</v>
      </c>
      <c r="AM245" t="s">
        <v>8281</v>
      </c>
      <c r="AN245" t="s">
        <v>8282</v>
      </c>
    </row>
    <row r="246" spans="1:40" hidden="1" x14ac:dyDescent="0.25">
      <c r="A246" s="14" t="s">
        <v>658</v>
      </c>
      <c r="B246" s="14" t="s">
        <v>645</v>
      </c>
      <c r="C246" s="15" t="s">
        <v>2066</v>
      </c>
      <c r="D246" s="15" t="s">
        <v>646</v>
      </c>
      <c r="E246" s="15" t="s">
        <v>647</v>
      </c>
      <c r="F246" s="15" t="s">
        <v>648</v>
      </c>
      <c r="G246" s="15" t="s">
        <v>649</v>
      </c>
      <c r="H246" s="14" t="s">
        <v>117</v>
      </c>
      <c r="I246" s="16" t="s">
        <v>118</v>
      </c>
      <c r="J246" s="17">
        <v>2</v>
      </c>
      <c r="K246" s="15" t="s">
        <v>200</v>
      </c>
      <c r="L246" s="17">
        <v>1</v>
      </c>
      <c r="M246" s="15" t="s">
        <v>201</v>
      </c>
      <c r="N246" s="17">
        <v>7</v>
      </c>
      <c r="O246" s="15" t="s">
        <v>278</v>
      </c>
      <c r="P246" s="17">
        <v>1</v>
      </c>
      <c r="Q246" s="15" t="s">
        <v>106</v>
      </c>
      <c r="R246" s="17" t="s">
        <v>177</v>
      </c>
      <c r="S246" s="15" t="s">
        <v>187</v>
      </c>
      <c r="T246" s="17" t="s">
        <v>109</v>
      </c>
      <c r="U246" s="15" t="s">
        <v>319</v>
      </c>
      <c r="V246" s="17" t="s">
        <v>119</v>
      </c>
      <c r="W246" s="15" t="s">
        <v>120</v>
      </c>
      <c r="X246" s="17" t="s">
        <v>113</v>
      </c>
      <c r="Y246" s="15" t="s">
        <v>114</v>
      </c>
      <c r="Z246" s="17">
        <v>11.3</v>
      </c>
      <c r="AA246" s="15" t="s">
        <v>115</v>
      </c>
      <c r="AB246" s="28">
        <v>50450000</v>
      </c>
      <c r="AC246" s="28">
        <v>0</v>
      </c>
      <c r="AD246" s="28">
        <v>0</v>
      </c>
      <c r="AE246" s="28">
        <v>0</v>
      </c>
      <c r="AF246" s="28">
        <v>0</v>
      </c>
      <c r="AG246" s="28">
        <v>0</v>
      </c>
      <c r="AH246" s="28">
        <v>0</v>
      </c>
      <c r="AI246" s="28">
        <v>50450000</v>
      </c>
      <c r="AJ246" s="28">
        <v>0</v>
      </c>
      <c r="AK246" s="28">
        <v>0</v>
      </c>
      <c r="AL246" t="b">
        <v>1</v>
      </c>
      <c r="AM246" t="s">
        <v>8283</v>
      </c>
      <c r="AN246" t="s">
        <v>8284</v>
      </c>
    </row>
    <row r="247" spans="1:40" hidden="1" x14ac:dyDescent="0.25">
      <c r="A247" s="14" t="s">
        <v>659</v>
      </c>
      <c r="B247" s="14" t="s">
        <v>645</v>
      </c>
      <c r="C247" s="15" t="s">
        <v>2066</v>
      </c>
      <c r="D247" s="15" t="s">
        <v>646</v>
      </c>
      <c r="E247" s="15" t="s">
        <v>647</v>
      </c>
      <c r="F247" s="15" t="s">
        <v>648</v>
      </c>
      <c r="G247" s="15" t="s">
        <v>649</v>
      </c>
      <c r="H247" s="14" t="s">
        <v>122</v>
      </c>
      <c r="I247" s="16" t="s">
        <v>123</v>
      </c>
      <c r="J247" s="17">
        <v>5</v>
      </c>
      <c r="K247" s="15" t="s">
        <v>124</v>
      </c>
      <c r="L247" s="17">
        <v>3</v>
      </c>
      <c r="M247" s="15" t="s">
        <v>125</v>
      </c>
      <c r="N247" s="17" t="s">
        <v>107</v>
      </c>
      <c r="O247" s="15" t="s">
        <v>126</v>
      </c>
      <c r="P247" s="17">
        <v>1</v>
      </c>
      <c r="Q247" s="15" t="s">
        <v>106</v>
      </c>
      <c r="R247" s="17" t="s">
        <v>127</v>
      </c>
      <c r="S247" s="15" t="s">
        <v>128</v>
      </c>
      <c r="T247" s="17" t="s">
        <v>129</v>
      </c>
      <c r="U247" s="15" t="s">
        <v>130</v>
      </c>
      <c r="V247" s="17" t="s">
        <v>131</v>
      </c>
      <c r="W247" s="15" t="s">
        <v>132</v>
      </c>
      <c r="X247" s="17" t="s">
        <v>113</v>
      </c>
      <c r="Y247" s="15" t="s">
        <v>114</v>
      </c>
      <c r="Z247" s="17">
        <v>11.5</v>
      </c>
      <c r="AA247" s="15" t="s">
        <v>133</v>
      </c>
      <c r="AB247" s="28">
        <v>24475804</v>
      </c>
      <c r="AC247" s="28">
        <v>21110604</v>
      </c>
      <c r="AD247" s="28">
        <v>2040000</v>
      </c>
      <c r="AE247" s="28">
        <v>545200</v>
      </c>
      <c r="AF247" s="28">
        <v>0</v>
      </c>
      <c r="AG247" s="28">
        <v>780000</v>
      </c>
      <c r="AH247" s="28">
        <v>0</v>
      </c>
      <c r="AI247" s="28">
        <v>0</v>
      </c>
      <c r="AJ247" s="28">
        <v>0</v>
      </c>
      <c r="AK247" s="28">
        <v>0</v>
      </c>
      <c r="AL247" t="b">
        <v>1</v>
      </c>
      <c r="AM247" t="s">
        <v>8651</v>
      </c>
      <c r="AN247" t="s">
        <v>8652</v>
      </c>
    </row>
    <row r="248" spans="1:40" hidden="1" x14ac:dyDescent="0.25">
      <c r="A248" s="14" t="s">
        <v>660</v>
      </c>
      <c r="B248" s="14" t="s">
        <v>645</v>
      </c>
      <c r="C248" s="15" t="s">
        <v>2066</v>
      </c>
      <c r="D248" s="15" t="s">
        <v>646</v>
      </c>
      <c r="E248" s="15" t="s">
        <v>647</v>
      </c>
      <c r="F248" s="15" t="s">
        <v>648</v>
      </c>
      <c r="G248" s="15" t="s">
        <v>649</v>
      </c>
      <c r="H248" s="14" t="s">
        <v>322</v>
      </c>
      <c r="I248" s="16" t="s">
        <v>323</v>
      </c>
      <c r="J248" s="17">
        <v>2</v>
      </c>
      <c r="K248" s="15" t="s">
        <v>200</v>
      </c>
      <c r="L248" s="17">
        <v>2</v>
      </c>
      <c r="M248" s="15" t="s">
        <v>259</v>
      </c>
      <c r="N248" s="17">
        <v>2</v>
      </c>
      <c r="O248" s="15" t="s">
        <v>260</v>
      </c>
      <c r="P248" s="17">
        <v>2</v>
      </c>
      <c r="Q248" s="15" t="s">
        <v>251</v>
      </c>
      <c r="R248" s="17" t="s">
        <v>129</v>
      </c>
      <c r="S248" s="15" t="s">
        <v>252</v>
      </c>
      <c r="T248" s="17" t="s">
        <v>129</v>
      </c>
      <c r="U248" s="15" t="s">
        <v>324</v>
      </c>
      <c r="V248" s="17" t="s">
        <v>325</v>
      </c>
      <c r="W248" s="15" t="s">
        <v>323</v>
      </c>
      <c r="X248" s="17" t="s">
        <v>155</v>
      </c>
      <c r="Y248" s="15" t="s">
        <v>156</v>
      </c>
      <c r="Z248" s="17">
        <v>16.7</v>
      </c>
      <c r="AA248" s="15" t="s">
        <v>326</v>
      </c>
      <c r="AB248" s="28">
        <v>96178346</v>
      </c>
      <c r="AC248" s="28">
        <v>0</v>
      </c>
      <c r="AD248" s="28">
        <v>8516246</v>
      </c>
      <c r="AE248" s="28">
        <v>6869475</v>
      </c>
      <c r="AF248" s="28">
        <v>20468634</v>
      </c>
      <c r="AG248" s="28">
        <v>0</v>
      </c>
      <c r="AH248" s="28">
        <v>60323991</v>
      </c>
      <c r="AI248" s="28">
        <v>0</v>
      </c>
      <c r="AJ248" s="28">
        <v>0</v>
      </c>
      <c r="AK248" s="28">
        <v>0</v>
      </c>
      <c r="AL248" t="b">
        <v>1</v>
      </c>
      <c r="AM248" t="s">
        <v>8653</v>
      </c>
      <c r="AN248" t="s">
        <v>8654</v>
      </c>
    </row>
    <row r="249" spans="1:40" hidden="1" x14ac:dyDescent="0.25">
      <c r="A249" s="14" t="s">
        <v>661</v>
      </c>
      <c r="B249" s="14" t="s">
        <v>645</v>
      </c>
      <c r="C249" s="15" t="s">
        <v>2066</v>
      </c>
      <c r="D249" s="15" t="s">
        <v>646</v>
      </c>
      <c r="E249" s="15" t="s">
        <v>647</v>
      </c>
      <c r="F249" s="15" t="s">
        <v>648</v>
      </c>
      <c r="G249" s="15" t="s">
        <v>649</v>
      </c>
      <c r="H249" s="14" t="s">
        <v>336</v>
      </c>
      <c r="I249" s="16" t="s">
        <v>337</v>
      </c>
      <c r="J249" s="17">
        <v>2</v>
      </c>
      <c r="K249" s="15" t="s">
        <v>200</v>
      </c>
      <c r="L249" s="17">
        <v>1</v>
      </c>
      <c r="M249" s="15" t="s">
        <v>201</v>
      </c>
      <c r="N249" s="17">
        <v>3</v>
      </c>
      <c r="O249" s="15" t="s">
        <v>306</v>
      </c>
      <c r="P249" s="17">
        <v>2</v>
      </c>
      <c r="Q249" s="15" t="s">
        <v>251</v>
      </c>
      <c r="R249" s="17" t="s">
        <v>127</v>
      </c>
      <c r="S249" s="15" t="s">
        <v>338</v>
      </c>
      <c r="T249" s="17" t="s">
        <v>109</v>
      </c>
      <c r="U249" s="15" t="s">
        <v>338</v>
      </c>
      <c r="V249" s="17" t="s">
        <v>339</v>
      </c>
      <c r="W249" s="15" t="s">
        <v>340</v>
      </c>
      <c r="X249" s="17" t="s">
        <v>341</v>
      </c>
      <c r="Y249" s="15" t="s">
        <v>342</v>
      </c>
      <c r="Z249" s="17">
        <v>10.199999999999999</v>
      </c>
      <c r="AA249" s="15" t="s">
        <v>343</v>
      </c>
      <c r="AB249" s="28">
        <v>7009485</v>
      </c>
      <c r="AC249" s="28">
        <v>5727925</v>
      </c>
      <c r="AD249" s="28">
        <v>0</v>
      </c>
      <c r="AE249" s="28">
        <v>281560</v>
      </c>
      <c r="AF249" s="28">
        <v>1000000</v>
      </c>
      <c r="AG249" s="28">
        <v>0</v>
      </c>
      <c r="AH249" s="28">
        <v>0</v>
      </c>
      <c r="AI249" s="28">
        <v>0</v>
      </c>
      <c r="AJ249" s="28">
        <v>0</v>
      </c>
      <c r="AK249" s="28">
        <v>0</v>
      </c>
      <c r="AL249" t="b">
        <v>1</v>
      </c>
      <c r="AM249" t="s">
        <v>8655</v>
      </c>
      <c r="AN249" t="s">
        <v>8656</v>
      </c>
    </row>
    <row r="250" spans="1:40" hidden="1" x14ac:dyDescent="0.25">
      <c r="A250" s="14" t="s">
        <v>662</v>
      </c>
      <c r="B250" s="14" t="s">
        <v>663</v>
      </c>
      <c r="C250" s="15" t="s">
        <v>2067</v>
      </c>
      <c r="D250" s="15" t="s">
        <v>664</v>
      </c>
      <c r="E250" s="15" t="s">
        <v>665</v>
      </c>
      <c r="F250" s="15" t="s">
        <v>666</v>
      </c>
      <c r="G250" s="15" t="s">
        <v>667</v>
      </c>
      <c r="H250" s="14" t="s">
        <v>668</v>
      </c>
      <c r="I250" s="16" t="s">
        <v>669</v>
      </c>
      <c r="J250" s="17">
        <v>5</v>
      </c>
      <c r="K250" s="15" t="s">
        <v>124</v>
      </c>
      <c r="L250" s="17">
        <v>3</v>
      </c>
      <c r="M250" s="15" t="s">
        <v>125</v>
      </c>
      <c r="N250" s="17">
        <v>3</v>
      </c>
      <c r="O250" s="15" t="s">
        <v>126</v>
      </c>
      <c r="P250" s="17">
        <v>1</v>
      </c>
      <c r="Q250" s="15" t="s">
        <v>106</v>
      </c>
      <c r="R250" s="17" t="s">
        <v>107</v>
      </c>
      <c r="S250" s="15" t="s">
        <v>108</v>
      </c>
      <c r="T250" s="17" t="s">
        <v>107</v>
      </c>
      <c r="U250" s="15" t="s">
        <v>670</v>
      </c>
      <c r="V250" s="17" t="s">
        <v>671</v>
      </c>
      <c r="W250" s="15" t="s">
        <v>672</v>
      </c>
      <c r="X250" s="17" t="s">
        <v>155</v>
      </c>
      <c r="Y250" s="15" t="s">
        <v>156</v>
      </c>
      <c r="Z250" s="17">
        <v>16.600000000000001</v>
      </c>
      <c r="AA250" s="15" t="s">
        <v>190</v>
      </c>
      <c r="AB250" s="28">
        <v>60890299</v>
      </c>
      <c r="AC250" s="28">
        <v>24392320</v>
      </c>
      <c r="AD250" s="28">
        <v>9381066</v>
      </c>
      <c r="AE250" s="28">
        <v>22616913</v>
      </c>
      <c r="AF250" s="28">
        <v>4500000</v>
      </c>
      <c r="AG250" s="28">
        <v>0</v>
      </c>
      <c r="AH250" s="28">
        <v>0</v>
      </c>
      <c r="AI250" s="28">
        <v>0</v>
      </c>
      <c r="AJ250" s="28">
        <v>0</v>
      </c>
      <c r="AK250" s="28">
        <v>0</v>
      </c>
      <c r="AL250" t="b">
        <v>1</v>
      </c>
      <c r="AM250" t="s">
        <v>8657</v>
      </c>
      <c r="AN250" t="s">
        <v>8658</v>
      </c>
    </row>
    <row r="251" spans="1:40" hidden="1" x14ac:dyDescent="0.25">
      <c r="A251" s="14" t="s">
        <v>673</v>
      </c>
      <c r="B251" s="14" t="s">
        <v>663</v>
      </c>
      <c r="C251" s="15" t="s">
        <v>2067</v>
      </c>
      <c r="D251" s="15" t="s">
        <v>664</v>
      </c>
      <c r="E251" s="15" t="s">
        <v>665</v>
      </c>
      <c r="F251" s="15" t="s">
        <v>666</v>
      </c>
      <c r="G251" s="15" t="s">
        <v>667</v>
      </c>
      <c r="H251" s="14" t="s">
        <v>101</v>
      </c>
      <c r="I251" s="16" t="s">
        <v>102</v>
      </c>
      <c r="J251" s="17">
        <v>5</v>
      </c>
      <c r="K251" s="15" t="s">
        <v>124</v>
      </c>
      <c r="L251" s="17">
        <v>2</v>
      </c>
      <c r="M251" s="15" t="s">
        <v>674</v>
      </c>
      <c r="N251" s="17">
        <v>3</v>
      </c>
      <c r="O251" s="15" t="s">
        <v>675</v>
      </c>
      <c r="P251" s="17">
        <v>1</v>
      </c>
      <c r="Q251" s="15" t="s">
        <v>106</v>
      </c>
      <c r="R251" s="17" t="s">
        <v>107</v>
      </c>
      <c r="S251" s="15" t="s">
        <v>108</v>
      </c>
      <c r="T251" s="17" t="s">
        <v>107</v>
      </c>
      <c r="U251" s="15" t="s">
        <v>670</v>
      </c>
      <c r="V251" s="17" t="s">
        <v>111</v>
      </c>
      <c r="W251" s="15" t="s">
        <v>112</v>
      </c>
      <c r="X251" s="17" t="s">
        <v>155</v>
      </c>
      <c r="Y251" s="15" t="s">
        <v>156</v>
      </c>
      <c r="Z251" s="17">
        <v>16.600000000000001</v>
      </c>
      <c r="AA251" s="15" t="s">
        <v>190</v>
      </c>
      <c r="AB251" s="28">
        <v>12116597</v>
      </c>
      <c r="AC251" s="28">
        <v>11216847</v>
      </c>
      <c r="AD251" s="28">
        <v>650000</v>
      </c>
      <c r="AE251" s="28">
        <v>249750</v>
      </c>
      <c r="AF251" s="28">
        <v>0</v>
      </c>
      <c r="AG251" s="28">
        <v>0</v>
      </c>
      <c r="AH251" s="28">
        <v>0</v>
      </c>
      <c r="AI251" s="28">
        <v>0</v>
      </c>
      <c r="AJ251" s="28">
        <v>0</v>
      </c>
      <c r="AK251" s="28">
        <v>0</v>
      </c>
      <c r="AL251" t="b">
        <v>1</v>
      </c>
      <c r="AM251" t="s">
        <v>8281</v>
      </c>
      <c r="AN251" t="s">
        <v>8282</v>
      </c>
    </row>
    <row r="252" spans="1:40" hidden="1" x14ac:dyDescent="0.25">
      <c r="A252" s="14" t="s">
        <v>676</v>
      </c>
      <c r="B252" s="14" t="s">
        <v>663</v>
      </c>
      <c r="C252" s="15" t="s">
        <v>2067</v>
      </c>
      <c r="D252" s="15" t="s">
        <v>664</v>
      </c>
      <c r="E252" s="15" t="s">
        <v>665</v>
      </c>
      <c r="F252" s="15" t="s">
        <v>666</v>
      </c>
      <c r="G252" s="15" t="s">
        <v>667</v>
      </c>
      <c r="H252" s="14" t="s">
        <v>117</v>
      </c>
      <c r="I252" s="16" t="s">
        <v>118</v>
      </c>
      <c r="J252" s="17">
        <v>5</v>
      </c>
      <c r="K252" s="15" t="s">
        <v>124</v>
      </c>
      <c r="L252" s="17">
        <v>2</v>
      </c>
      <c r="M252" s="15" t="s">
        <v>674</v>
      </c>
      <c r="N252" s="17">
        <v>3</v>
      </c>
      <c r="O252" s="15" t="s">
        <v>675</v>
      </c>
      <c r="P252" s="17">
        <v>1</v>
      </c>
      <c r="Q252" s="15" t="s">
        <v>106</v>
      </c>
      <c r="R252" s="17" t="s">
        <v>107</v>
      </c>
      <c r="S252" s="15" t="s">
        <v>108</v>
      </c>
      <c r="T252" s="17" t="s">
        <v>107</v>
      </c>
      <c r="U252" s="15" t="s">
        <v>670</v>
      </c>
      <c r="V252" s="17" t="s">
        <v>119</v>
      </c>
      <c r="W252" s="15" t="s">
        <v>120</v>
      </c>
      <c r="X252" s="17" t="s">
        <v>155</v>
      </c>
      <c r="Y252" s="15" t="s">
        <v>156</v>
      </c>
      <c r="Z252" s="17">
        <v>16.600000000000001</v>
      </c>
      <c r="AA252" s="15" t="s">
        <v>190</v>
      </c>
      <c r="AB252" s="28">
        <v>50000</v>
      </c>
      <c r="AC252" s="28">
        <v>0</v>
      </c>
      <c r="AD252" s="28">
        <v>0</v>
      </c>
      <c r="AE252" s="28">
        <v>0</v>
      </c>
      <c r="AF252" s="28">
        <v>0</v>
      </c>
      <c r="AG252" s="28">
        <v>0</v>
      </c>
      <c r="AH252" s="28">
        <v>0</v>
      </c>
      <c r="AI252" s="28">
        <v>50000</v>
      </c>
      <c r="AJ252" s="28">
        <v>0</v>
      </c>
      <c r="AK252" s="28">
        <v>0</v>
      </c>
      <c r="AL252" t="b">
        <v>1</v>
      </c>
      <c r="AM252" t="s">
        <v>8283</v>
      </c>
      <c r="AN252" t="s">
        <v>8284</v>
      </c>
    </row>
    <row r="253" spans="1:40" hidden="1" x14ac:dyDescent="0.25">
      <c r="A253" s="14" t="s">
        <v>677</v>
      </c>
      <c r="B253" s="14" t="s">
        <v>663</v>
      </c>
      <c r="C253" s="15" t="s">
        <v>2067</v>
      </c>
      <c r="D253" s="15" t="s">
        <v>664</v>
      </c>
      <c r="E253" s="15" t="s">
        <v>665</v>
      </c>
      <c r="F253" s="15" t="s">
        <v>666</v>
      </c>
      <c r="G253" s="15" t="s">
        <v>667</v>
      </c>
      <c r="H253" s="14" t="s">
        <v>122</v>
      </c>
      <c r="I253" s="16" t="s">
        <v>123</v>
      </c>
      <c r="J253" s="17">
        <v>5</v>
      </c>
      <c r="K253" s="15" t="s">
        <v>124</v>
      </c>
      <c r="L253" s="17">
        <v>3</v>
      </c>
      <c r="M253" s="15" t="s">
        <v>125</v>
      </c>
      <c r="N253" s="17" t="s">
        <v>107</v>
      </c>
      <c r="O253" s="15" t="s">
        <v>126</v>
      </c>
      <c r="P253" s="17">
        <v>1</v>
      </c>
      <c r="Q253" s="15" t="s">
        <v>106</v>
      </c>
      <c r="R253" s="17" t="s">
        <v>127</v>
      </c>
      <c r="S253" s="15" t="s">
        <v>128</v>
      </c>
      <c r="T253" s="17" t="s">
        <v>129</v>
      </c>
      <c r="U253" s="15" t="s">
        <v>130</v>
      </c>
      <c r="V253" s="17" t="s">
        <v>131</v>
      </c>
      <c r="W253" s="15" t="s">
        <v>132</v>
      </c>
      <c r="X253" s="17" t="s">
        <v>113</v>
      </c>
      <c r="Y253" s="15" t="s">
        <v>114</v>
      </c>
      <c r="Z253" s="17">
        <v>11.5</v>
      </c>
      <c r="AA253" s="15" t="s">
        <v>133</v>
      </c>
      <c r="AB253" s="28">
        <v>90000</v>
      </c>
      <c r="AC253" s="28">
        <v>0</v>
      </c>
      <c r="AD253" s="28">
        <v>70000</v>
      </c>
      <c r="AE253" s="28">
        <v>20000</v>
      </c>
      <c r="AF253" s="28">
        <v>0</v>
      </c>
      <c r="AG253" s="28">
        <v>0</v>
      </c>
      <c r="AH253" s="28">
        <v>0</v>
      </c>
      <c r="AI253" s="28">
        <v>0</v>
      </c>
      <c r="AJ253" s="28">
        <v>0</v>
      </c>
      <c r="AK253" s="28">
        <v>0</v>
      </c>
      <c r="AL253" t="b">
        <v>1</v>
      </c>
      <c r="AM253" t="s">
        <v>8659</v>
      </c>
      <c r="AN253" t="s">
        <v>8660</v>
      </c>
    </row>
    <row r="254" spans="1:40" hidden="1" x14ac:dyDescent="0.25">
      <c r="A254" s="14" t="s">
        <v>678</v>
      </c>
      <c r="B254" s="14" t="s">
        <v>679</v>
      </c>
      <c r="C254" s="15" t="s">
        <v>680</v>
      </c>
      <c r="D254" s="15" t="s">
        <v>681</v>
      </c>
      <c r="E254" s="15" t="s">
        <v>682</v>
      </c>
      <c r="F254" s="15" t="s">
        <v>683</v>
      </c>
      <c r="G254" s="15" t="s">
        <v>684</v>
      </c>
      <c r="H254" s="14" t="s">
        <v>101</v>
      </c>
      <c r="I254" s="16" t="s">
        <v>102</v>
      </c>
      <c r="J254" s="17">
        <v>2</v>
      </c>
      <c r="K254" s="15" t="s">
        <v>200</v>
      </c>
      <c r="L254" s="17">
        <v>1</v>
      </c>
      <c r="M254" s="15" t="s">
        <v>201</v>
      </c>
      <c r="N254" s="17">
        <v>7</v>
      </c>
      <c r="O254" s="15" t="s">
        <v>278</v>
      </c>
      <c r="P254" s="17">
        <v>1</v>
      </c>
      <c r="Q254" s="15" t="s">
        <v>106</v>
      </c>
      <c r="R254" s="17" t="s">
        <v>129</v>
      </c>
      <c r="S254" s="15" t="s">
        <v>230</v>
      </c>
      <c r="T254" s="17" t="s">
        <v>179</v>
      </c>
      <c r="U254" s="15" t="s">
        <v>511</v>
      </c>
      <c r="V254" s="17" t="s">
        <v>111</v>
      </c>
      <c r="W254" s="15" t="s">
        <v>112</v>
      </c>
      <c r="X254" s="17" t="s">
        <v>341</v>
      </c>
      <c r="Y254" s="15" t="s">
        <v>342</v>
      </c>
      <c r="Z254" s="17">
        <v>10.3</v>
      </c>
      <c r="AA254" s="15" t="s">
        <v>685</v>
      </c>
      <c r="AB254" s="28">
        <v>1309103</v>
      </c>
      <c r="AC254" s="28">
        <v>0</v>
      </c>
      <c r="AD254" s="28">
        <v>170000</v>
      </c>
      <c r="AE254" s="28">
        <v>1139103</v>
      </c>
      <c r="AF254" s="28">
        <v>0</v>
      </c>
      <c r="AG254" s="28">
        <v>0</v>
      </c>
      <c r="AH254" s="28">
        <v>0</v>
      </c>
      <c r="AI254" s="28">
        <v>0</v>
      </c>
      <c r="AJ254" s="28">
        <v>0</v>
      </c>
      <c r="AK254" s="28">
        <v>0</v>
      </c>
      <c r="AL254" t="b">
        <v>1</v>
      </c>
      <c r="AM254" t="s">
        <v>8281</v>
      </c>
      <c r="AN254" t="s">
        <v>8282</v>
      </c>
    </row>
    <row r="255" spans="1:40" hidden="1" x14ac:dyDescent="0.25">
      <c r="A255" s="14" t="s">
        <v>686</v>
      </c>
      <c r="B255" s="14" t="s">
        <v>679</v>
      </c>
      <c r="C255" s="15" t="s">
        <v>680</v>
      </c>
      <c r="D255" s="15" t="s">
        <v>681</v>
      </c>
      <c r="E255" s="15" t="s">
        <v>682</v>
      </c>
      <c r="F255" s="15" t="s">
        <v>683</v>
      </c>
      <c r="G255" s="15" t="s">
        <v>684</v>
      </c>
      <c r="H255" s="14" t="s">
        <v>117</v>
      </c>
      <c r="I255" s="16" t="s">
        <v>118</v>
      </c>
      <c r="J255" s="17">
        <v>2</v>
      </c>
      <c r="K255" s="15" t="s">
        <v>200</v>
      </c>
      <c r="L255" s="17">
        <v>1</v>
      </c>
      <c r="M255" s="15" t="s">
        <v>201</v>
      </c>
      <c r="N255" s="17">
        <v>7</v>
      </c>
      <c r="O255" s="15" t="s">
        <v>278</v>
      </c>
      <c r="P255" s="17">
        <v>1</v>
      </c>
      <c r="Q255" s="15" t="s">
        <v>106</v>
      </c>
      <c r="R255" s="17" t="s">
        <v>129</v>
      </c>
      <c r="S255" s="15" t="s">
        <v>230</v>
      </c>
      <c r="T255" s="17" t="s">
        <v>179</v>
      </c>
      <c r="U255" s="15" t="s">
        <v>511</v>
      </c>
      <c r="V255" s="17" t="s">
        <v>119</v>
      </c>
      <c r="W255" s="15" t="s">
        <v>120</v>
      </c>
      <c r="X255" s="17" t="s">
        <v>341</v>
      </c>
      <c r="Y255" s="15" t="s">
        <v>342</v>
      </c>
      <c r="Z255" s="17">
        <v>10.3</v>
      </c>
      <c r="AA255" s="15" t="s">
        <v>685</v>
      </c>
      <c r="AB255" s="28">
        <v>2000</v>
      </c>
      <c r="AC255" s="28">
        <v>0</v>
      </c>
      <c r="AD255" s="28">
        <v>0</v>
      </c>
      <c r="AE255" s="28">
        <v>0</v>
      </c>
      <c r="AF255" s="28">
        <v>0</v>
      </c>
      <c r="AG255" s="28">
        <v>0</v>
      </c>
      <c r="AH255" s="28">
        <v>0</v>
      </c>
      <c r="AI255" s="28">
        <v>2000</v>
      </c>
      <c r="AJ255" s="28">
        <v>0</v>
      </c>
      <c r="AK255" s="28">
        <v>0</v>
      </c>
      <c r="AL255" t="b">
        <v>1</v>
      </c>
      <c r="AM255" t="s">
        <v>8283</v>
      </c>
      <c r="AN255" t="s">
        <v>8284</v>
      </c>
    </row>
    <row r="256" spans="1:40" hidden="1" x14ac:dyDescent="0.25">
      <c r="A256" s="14" t="s">
        <v>687</v>
      </c>
      <c r="B256" s="14" t="s">
        <v>679</v>
      </c>
      <c r="C256" s="15" t="s">
        <v>680</v>
      </c>
      <c r="D256" s="15" t="s">
        <v>681</v>
      </c>
      <c r="E256" s="15" t="s">
        <v>682</v>
      </c>
      <c r="F256" s="15" t="s">
        <v>683</v>
      </c>
      <c r="G256" s="15" t="s">
        <v>684</v>
      </c>
      <c r="H256" s="14" t="s">
        <v>122</v>
      </c>
      <c r="I256" s="16" t="s">
        <v>123</v>
      </c>
      <c r="J256" s="17">
        <v>5</v>
      </c>
      <c r="K256" s="15" t="s">
        <v>124</v>
      </c>
      <c r="L256" s="17">
        <v>3</v>
      </c>
      <c r="M256" s="15" t="s">
        <v>125</v>
      </c>
      <c r="N256" s="17" t="s">
        <v>107</v>
      </c>
      <c r="O256" s="15" t="s">
        <v>126</v>
      </c>
      <c r="P256" s="17">
        <v>1</v>
      </c>
      <c r="Q256" s="15" t="s">
        <v>106</v>
      </c>
      <c r="R256" s="17" t="s">
        <v>127</v>
      </c>
      <c r="S256" s="15" t="s">
        <v>128</v>
      </c>
      <c r="T256" s="17" t="s">
        <v>129</v>
      </c>
      <c r="U256" s="15" t="s">
        <v>130</v>
      </c>
      <c r="V256" s="17" t="s">
        <v>131</v>
      </c>
      <c r="W256" s="15" t="s">
        <v>132</v>
      </c>
      <c r="X256" s="17" t="s">
        <v>113</v>
      </c>
      <c r="Y256" s="15" t="s">
        <v>114</v>
      </c>
      <c r="Z256" s="17">
        <v>11.5</v>
      </c>
      <c r="AA256" s="15" t="s">
        <v>133</v>
      </c>
      <c r="AB256" s="28">
        <v>10000</v>
      </c>
      <c r="AC256" s="28">
        <v>0</v>
      </c>
      <c r="AD256" s="28">
        <v>10000</v>
      </c>
      <c r="AE256" s="28">
        <v>0</v>
      </c>
      <c r="AF256" s="28">
        <v>0</v>
      </c>
      <c r="AG256" s="28">
        <v>0</v>
      </c>
      <c r="AH256" s="28">
        <v>0</v>
      </c>
      <c r="AI256" s="28">
        <v>0</v>
      </c>
      <c r="AJ256" s="28">
        <v>0</v>
      </c>
      <c r="AK256" s="28">
        <v>0</v>
      </c>
      <c r="AL256" t="b">
        <v>1</v>
      </c>
      <c r="AM256" t="s">
        <v>8661</v>
      </c>
      <c r="AN256" t="s">
        <v>8662</v>
      </c>
    </row>
    <row r="257" spans="1:40" hidden="1" x14ac:dyDescent="0.25">
      <c r="A257" s="14" t="s">
        <v>688</v>
      </c>
      <c r="B257" s="14" t="s">
        <v>679</v>
      </c>
      <c r="C257" s="15" t="s">
        <v>680</v>
      </c>
      <c r="D257" s="15" t="s">
        <v>681</v>
      </c>
      <c r="E257" s="15" t="s">
        <v>682</v>
      </c>
      <c r="F257" s="15" t="s">
        <v>683</v>
      </c>
      <c r="G257" s="15" t="s">
        <v>684</v>
      </c>
      <c r="H257" s="14" t="s">
        <v>689</v>
      </c>
      <c r="I257" s="16" t="s">
        <v>690</v>
      </c>
      <c r="J257" s="17">
        <v>2</v>
      </c>
      <c r="K257" s="15" t="s">
        <v>200</v>
      </c>
      <c r="L257" s="17">
        <v>1</v>
      </c>
      <c r="M257" s="15" t="s">
        <v>201</v>
      </c>
      <c r="N257" s="17">
        <v>7</v>
      </c>
      <c r="O257" s="15" t="s">
        <v>278</v>
      </c>
      <c r="P257" s="17">
        <v>1</v>
      </c>
      <c r="Q257" s="15" t="s">
        <v>106</v>
      </c>
      <c r="R257" s="17" t="s">
        <v>129</v>
      </c>
      <c r="S257" s="15" t="s">
        <v>230</v>
      </c>
      <c r="T257" s="17" t="s">
        <v>179</v>
      </c>
      <c r="U257" s="15" t="s">
        <v>511</v>
      </c>
      <c r="V257" s="17" t="s">
        <v>691</v>
      </c>
      <c r="W257" s="15" t="s">
        <v>692</v>
      </c>
      <c r="X257" s="17" t="s">
        <v>341</v>
      </c>
      <c r="Y257" s="15" t="s">
        <v>342</v>
      </c>
      <c r="Z257" s="17">
        <v>10.3</v>
      </c>
      <c r="AA257" s="15" t="s">
        <v>685</v>
      </c>
      <c r="AB257" s="28">
        <v>10119846</v>
      </c>
      <c r="AC257" s="28">
        <v>9954521</v>
      </c>
      <c r="AD257" s="28">
        <v>0</v>
      </c>
      <c r="AE257" s="28">
        <v>165325</v>
      </c>
      <c r="AF257" s="28">
        <v>0</v>
      </c>
      <c r="AG257" s="28">
        <v>0</v>
      </c>
      <c r="AH257" s="28">
        <v>0</v>
      </c>
      <c r="AI257" s="28">
        <v>0</v>
      </c>
      <c r="AJ257" s="28">
        <v>0</v>
      </c>
      <c r="AK257" s="28">
        <v>0</v>
      </c>
      <c r="AL257" t="b">
        <v>1</v>
      </c>
      <c r="AM257" t="s">
        <v>8663</v>
      </c>
      <c r="AN257" t="s">
        <v>8664</v>
      </c>
    </row>
    <row r="258" spans="1:40" hidden="1" x14ac:dyDescent="0.25">
      <c r="A258" s="14" t="s">
        <v>693</v>
      </c>
      <c r="B258" s="14" t="s">
        <v>694</v>
      </c>
      <c r="C258" s="15" t="s">
        <v>2068</v>
      </c>
      <c r="D258" s="15" t="s">
        <v>695</v>
      </c>
      <c r="E258" s="15" t="s">
        <v>696</v>
      </c>
      <c r="F258" s="15" t="s">
        <v>697</v>
      </c>
      <c r="G258" s="15" t="s">
        <v>698</v>
      </c>
      <c r="H258" s="14" t="s">
        <v>699</v>
      </c>
      <c r="I258" s="16" t="s">
        <v>700</v>
      </c>
      <c r="J258" s="17">
        <v>5</v>
      </c>
      <c r="K258" s="15" t="s">
        <v>124</v>
      </c>
      <c r="L258" s="17">
        <v>2</v>
      </c>
      <c r="M258" s="15" t="s">
        <v>674</v>
      </c>
      <c r="N258" s="17">
        <v>3</v>
      </c>
      <c r="O258" s="15" t="s">
        <v>675</v>
      </c>
      <c r="P258" s="17">
        <v>1</v>
      </c>
      <c r="Q258" s="15" t="s">
        <v>106</v>
      </c>
      <c r="R258" s="17" t="s">
        <v>127</v>
      </c>
      <c r="S258" s="15" t="s">
        <v>128</v>
      </c>
      <c r="T258" s="17" t="s">
        <v>107</v>
      </c>
      <c r="U258" s="15" t="s">
        <v>152</v>
      </c>
      <c r="V258" s="17" t="s">
        <v>701</v>
      </c>
      <c r="W258" s="15" t="s">
        <v>702</v>
      </c>
      <c r="X258" s="17" t="s">
        <v>155</v>
      </c>
      <c r="Y258" s="15" t="s">
        <v>156</v>
      </c>
      <c r="Z258" s="17" t="s">
        <v>703</v>
      </c>
      <c r="AA258" s="15" t="s">
        <v>704</v>
      </c>
      <c r="AB258" s="28">
        <v>37351815</v>
      </c>
      <c r="AC258" s="28">
        <v>15712793</v>
      </c>
      <c r="AD258" s="28">
        <v>503050</v>
      </c>
      <c r="AE258" s="28">
        <v>8135972</v>
      </c>
      <c r="AF258" s="28">
        <v>13000000</v>
      </c>
      <c r="AG258" s="28">
        <v>0</v>
      </c>
      <c r="AH258" s="28">
        <v>0</v>
      </c>
      <c r="AI258" s="28">
        <v>0</v>
      </c>
      <c r="AJ258" s="28">
        <v>0</v>
      </c>
      <c r="AK258" s="28">
        <v>0</v>
      </c>
      <c r="AL258" t="b">
        <v>1</v>
      </c>
      <c r="AM258" t="s">
        <v>8665</v>
      </c>
      <c r="AN258" t="s">
        <v>8666</v>
      </c>
    </row>
    <row r="259" spans="1:40" hidden="1" x14ac:dyDescent="0.25">
      <c r="A259" s="14" t="s">
        <v>705</v>
      </c>
      <c r="B259" s="14" t="s">
        <v>694</v>
      </c>
      <c r="C259" s="15" t="s">
        <v>2068</v>
      </c>
      <c r="D259" s="15" t="s">
        <v>695</v>
      </c>
      <c r="E259" s="15" t="s">
        <v>696</v>
      </c>
      <c r="F259" s="15" t="s">
        <v>697</v>
      </c>
      <c r="G259" s="15" t="s">
        <v>698</v>
      </c>
      <c r="H259" s="14" t="s">
        <v>101</v>
      </c>
      <c r="I259" s="16" t="s">
        <v>102</v>
      </c>
      <c r="J259" s="17">
        <v>5</v>
      </c>
      <c r="K259" s="15" t="s">
        <v>124</v>
      </c>
      <c r="L259" s="17">
        <v>2</v>
      </c>
      <c r="M259" s="15" t="s">
        <v>674</v>
      </c>
      <c r="N259" s="17">
        <v>3</v>
      </c>
      <c r="O259" s="15" t="s">
        <v>675</v>
      </c>
      <c r="P259" s="17">
        <v>1</v>
      </c>
      <c r="Q259" s="15" t="s">
        <v>106</v>
      </c>
      <c r="R259" s="17" t="s">
        <v>127</v>
      </c>
      <c r="S259" s="15" t="s">
        <v>128</v>
      </c>
      <c r="T259" s="17" t="s">
        <v>107</v>
      </c>
      <c r="U259" s="15" t="s">
        <v>152</v>
      </c>
      <c r="V259" s="17" t="s">
        <v>111</v>
      </c>
      <c r="W259" s="15" t="s">
        <v>112</v>
      </c>
      <c r="X259" s="17" t="s">
        <v>155</v>
      </c>
      <c r="Y259" s="15" t="s">
        <v>156</v>
      </c>
      <c r="Z259" s="17" t="s">
        <v>703</v>
      </c>
      <c r="AA259" s="15" t="s">
        <v>704</v>
      </c>
      <c r="AB259" s="28">
        <v>1454486</v>
      </c>
      <c r="AC259" s="28">
        <v>472678</v>
      </c>
      <c r="AD259" s="28">
        <v>108450</v>
      </c>
      <c r="AE259" s="28">
        <v>873358</v>
      </c>
      <c r="AF259" s="28">
        <v>0</v>
      </c>
      <c r="AG259" s="28">
        <v>0</v>
      </c>
      <c r="AH259" s="28">
        <v>0</v>
      </c>
      <c r="AI259" s="28">
        <v>0</v>
      </c>
      <c r="AJ259" s="28">
        <v>0</v>
      </c>
      <c r="AK259" s="28">
        <v>0</v>
      </c>
      <c r="AL259" t="b">
        <v>1</v>
      </c>
      <c r="AM259" t="s">
        <v>8281</v>
      </c>
      <c r="AN259" t="s">
        <v>8282</v>
      </c>
    </row>
    <row r="260" spans="1:40" hidden="1" x14ac:dyDescent="0.25">
      <c r="A260" s="14" t="s">
        <v>706</v>
      </c>
      <c r="B260" s="14" t="s">
        <v>694</v>
      </c>
      <c r="C260" s="15" t="s">
        <v>2068</v>
      </c>
      <c r="D260" s="15" t="s">
        <v>695</v>
      </c>
      <c r="E260" s="15" t="s">
        <v>696</v>
      </c>
      <c r="F260" s="15" t="s">
        <v>697</v>
      </c>
      <c r="G260" s="15" t="s">
        <v>698</v>
      </c>
      <c r="H260" s="14" t="s">
        <v>117</v>
      </c>
      <c r="I260" s="16" t="s">
        <v>118</v>
      </c>
      <c r="J260" s="17">
        <v>5</v>
      </c>
      <c r="K260" s="15" t="s">
        <v>124</v>
      </c>
      <c r="L260" s="17">
        <v>2</v>
      </c>
      <c r="M260" s="15" t="s">
        <v>674</v>
      </c>
      <c r="N260" s="17">
        <v>3</v>
      </c>
      <c r="O260" s="15" t="s">
        <v>675</v>
      </c>
      <c r="P260" s="17">
        <v>1</v>
      </c>
      <c r="Q260" s="15" t="s">
        <v>106</v>
      </c>
      <c r="R260" s="17" t="s">
        <v>127</v>
      </c>
      <c r="S260" s="15" t="s">
        <v>128</v>
      </c>
      <c r="T260" s="17" t="s">
        <v>107</v>
      </c>
      <c r="U260" s="15" t="s">
        <v>152</v>
      </c>
      <c r="V260" s="17" t="s">
        <v>119</v>
      </c>
      <c r="W260" s="15" t="s">
        <v>120</v>
      </c>
      <c r="X260" s="17" t="s">
        <v>155</v>
      </c>
      <c r="Y260" s="15" t="s">
        <v>156</v>
      </c>
      <c r="Z260" s="17" t="s">
        <v>703</v>
      </c>
      <c r="AA260" s="15" t="s">
        <v>704</v>
      </c>
      <c r="AB260" s="28">
        <v>113021</v>
      </c>
      <c r="AC260" s="28">
        <v>0</v>
      </c>
      <c r="AD260" s="28">
        <v>0</v>
      </c>
      <c r="AE260" s="28">
        <v>0</v>
      </c>
      <c r="AF260" s="28">
        <v>0</v>
      </c>
      <c r="AG260" s="28">
        <v>0</v>
      </c>
      <c r="AH260" s="28">
        <v>0</v>
      </c>
      <c r="AI260" s="28">
        <v>113021</v>
      </c>
      <c r="AJ260" s="28">
        <v>0</v>
      </c>
      <c r="AK260" s="28">
        <v>0</v>
      </c>
      <c r="AL260" t="b">
        <v>1</v>
      </c>
      <c r="AM260" t="s">
        <v>8283</v>
      </c>
      <c r="AN260" t="s">
        <v>8284</v>
      </c>
    </row>
    <row r="261" spans="1:40" hidden="1" x14ac:dyDescent="0.25">
      <c r="A261" s="14" t="s">
        <v>707</v>
      </c>
      <c r="B261" s="14" t="s">
        <v>708</v>
      </c>
      <c r="C261" s="15" t="s">
        <v>2069</v>
      </c>
      <c r="D261" s="15" t="s">
        <v>709</v>
      </c>
      <c r="E261" s="15" t="s">
        <v>710</v>
      </c>
      <c r="F261" s="15" t="s">
        <v>711</v>
      </c>
      <c r="G261" s="15" t="s">
        <v>712</v>
      </c>
      <c r="H261" s="14" t="s">
        <v>713</v>
      </c>
      <c r="I261" s="16" t="s">
        <v>714</v>
      </c>
      <c r="J261" s="17">
        <v>2</v>
      </c>
      <c r="K261" s="15" t="s">
        <v>200</v>
      </c>
      <c r="L261" s="17">
        <v>1</v>
      </c>
      <c r="M261" s="15" t="s">
        <v>201</v>
      </c>
      <c r="N261" s="17">
        <v>7</v>
      </c>
      <c r="O261" s="15" t="s">
        <v>278</v>
      </c>
      <c r="P261" s="17">
        <v>1</v>
      </c>
      <c r="Q261" s="15" t="s">
        <v>106</v>
      </c>
      <c r="R261" s="17" t="s">
        <v>127</v>
      </c>
      <c r="S261" s="15" t="s">
        <v>128</v>
      </c>
      <c r="T261" s="17" t="s">
        <v>107</v>
      </c>
      <c r="U261" s="15" t="s">
        <v>152</v>
      </c>
      <c r="V261" s="17" t="s">
        <v>715</v>
      </c>
      <c r="W261" s="15" t="s">
        <v>716</v>
      </c>
      <c r="X261" s="17" t="s">
        <v>341</v>
      </c>
      <c r="Y261" s="15" t="s">
        <v>342</v>
      </c>
      <c r="Z261" s="17">
        <v>10.199999999999999</v>
      </c>
      <c r="AA261" s="15" t="s">
        <v>343</v>
      </c>
      <c r="AB261" s="28">
        <v>10570500</v>
      </c>
      <c r="AC261" s="28">
        <v>4800097</v>
      </c>
      <c r="AD261" s="28">
        <v>330000</v>
      </c>
      <c r="AE261" s="28">
        <v>3440403</v>
      </c>
      <c r="AF261" s="28">
        <v>2000000</v>
      </c>
      <c r="AG261" s="28">
        <v>0</v>
      </c>
      <c r="AH261" s="28">
        <v>0</v>
      </c>
      <c r="AI261" s="28">
        <v>0</v>
      </c>
      <c r="AJ261" s="28">
        <v>0</v>
      </c>
      <c r="AK261" s="28">
        <v>0</v>
      </c>
      <c r="AL261" t="b">
        <v>1</v>
      </c>
      <c r="AM261" t="s">
        <v>8667</v>
      </c>
      <c r="AN261" t="s">
        <v>8668</v>
      </c>
    </row>
    <row r="262" spans="1:40" hidden="1" x14ac:dyDescent="0.25">
      <c r="A262" s="14" t="s">
        <v>717</v>
      </c>
      <c r="B262" s="14" t="s">
        <v>708</v>
      </c>
      <c r="C262" s="15" t="s">
        <v>2069</v>
      </c>
      <c r="D262" s="15" t="s">
        <v>709</v>
      </c>
      <c r="E262" s="15" t="s">
        <v>710</v>
      </c>
      <c r="F262" s="15" t="s">
        <v>711</v>
      </c>
      <c r="G262" s="15" t="s">
        <v>712</v>
      </c>
      <c r="H262" s="14" t="s">
        <v>101</v>
      </c>
      <c r="I262" s="16" t="s">
        <v>102</v>
      </c>
      <c r="J262" s="17">
        <v>2</v>
      </c>
      <c r="K262" s="15" t="s">
        <v>200</v>
      </c>
      <c r="L262" s="17">
        <v>1</v>
      </c>
      <c r="M262" s="15" t="s">
        <v>201</v>
      </c>
      <c r="N262" s="17">
        <v>7</v>
      </c>
      <c r="O262" s="15" t="s">
        <v>278</v>
      </c>
      <c r="P262" s="17">
        <v>1</v>
      </c>
      <c r="Q262" s="15" t="s">
        <v>106</v>
      </c>
      <c r="R262" s="17" t="s">
        <v>127</v>
      </c>
      <c r="S262" s="15" t="s">
        <v>128</v>
      </c>
      <c r="T262" s="17" t="s">
        <v>107</v>
      </c>
      <c r="U262" s="15" t="s">
        <v>152</v>
      </c>
      <c r="V262" s="17" t="s">
        <v>111</v>
      </c>
      <c r="W262" s="15" t="s">
        <v>112</v>
      </c>
      <c r="X262" s="17" t="s">
        <v>341</v>
      </c>
      <c r="Y262" s="15" t="s">
        <v>342</v>
      </c>
      <c r="Z262" s="17">
        <v>10.199999999999999</v>
      </c>
      <c r="AA262" s="15" t="s">
        <v>343</v>
      </c>
      <c r="AB262" s="28">
        <v>2350404</v>
      </c>
      <c r="AC262" s="28">
        <v>2263986</v>
      </c>
      <c r="AD262" s="28">
        <v>0</v>
      </c>
      <c r="AE262" s="28">
        <v>86418</v>
      </c>
      <c r="AF262" s="28">
        <v>0</v>
      </c>
      <c r="AG262" s="28">
        <v>0</v>
      </c>
      <c r="AH262" s="28">
        <v>0</v>
      </c>
      <c r="AI262" s="28">
        <v>0</v>
      </c>
      <c r="AJ262" s="28">
        <v>0</v>
      </c>
      <c r="AK262" s="28">
        <v>0</v>
      </c>
      <c r="AL262" t="b">
        <v>1</v>
      </c>
      <c r="AM262" t="s">
        <v>8281</v>
      </c>
      <c r="AN262" t="s">
        <v>8282</v>
      </c>
    </row>
    <row r="263" spans="1:40" hidden="1" x14ac:dyDescent="0.25">
      <c r="A263" s="14" t="s">
        <v>718</v>
      </c>
      <c r="B263" s="14" t="s">
        <v>708</v>
      </c>
      <c r="C263" s="15" t="s">
        <v>2069</v>
      </c>
      <c r="D263" s="15" t="s">
        <v>709</v>
      </c>
      <c r="E263" s="15" t="s">
        <v>710</v>
      </c>
      <c r="F263" s="15" t="s">
        <v>711</v>
      </c>
      <c r="G263" s="15" t="s">
        <v>712</v>
      </c>
      <c r="H263" s="14" t="s">
        <v>117</v>
      </c>
      <c r="I263" s="16" t="s">
        <v>118</v>
      </c>
      <c r="J263" s="17">
        <v>2</v>
      </c>
      <c r="K263" s="15" t="s">
        <v>200</v>
      </c>
      <c r="L263" s="17">
        <v>1</v>
      </c>
      <c r="M263" s="15" t="s">
        <v>201</v>
      </c>
      <c r="N263" s="17">
        <v>7</v>
      </c>
      <c r="O263" s="15" t="s">
        <v>278</v>
      </c>
      <c r="P263" s="17">
        <v>1</v>
      </c>
      <c r="Q263" s="15" t="s">
        <v>106</v>
      </c>
      <c r="R263" s="17" t="s">
        <v>127</v>
      </c>
      <c r="S263" s="15" t="s">
        <v>128</v>
      </c>
      <c r="T263" s="17" t="s">
        <v>107</v>
      </c>
      <c r="U263" s="15" t="s">
        <v>152</v>
      </c>
      <c r="V263" s="17" t="s">
        <v>119</v>
      </c>
      <c r="W263" s="15" t="s">
        <v>120</v>
      </c>
      <c r="X263" s="17" t="s">
        <v>341</v>
      </c>
      <c r="Y263" s="15" t="s">
        <v>342</v>
      </c>
      <c r="Z263" s="17">
        <v>10.199999999999999</v>
      </c>
      <c r="AA263" s="15" t="s">
        <v>343</v>
      </c>
      <c r="AB263" s="28">
        <v>30000</v>
      </c>
      <c r="AC263" s="28">
        <v>0</v>
      </c>
      <c r="AD263" s="28">
        <v>0</v>
      </c>
      <c r="AE263" s="28">
        <v>0</v>
      </c>
      <c r="AF263" s="28">
        <v>0</v>
      </c>
      <c r="AG263" s="28">
        <v>0</v>
      </c>
      <c r="AH263" s="28">
        <v>0</v>
      </c>
      <c r="AI263" s="28">
        <v>30000</v>
      </c>
      <c r="AJ263" s="28">
        <v>0</v>
      </c>
      <c r="AK263" s="28">
        <v>0</v>
      </c>
      <c r="AL263" t="b">
        <v>1</v>
      </c>
      <c r="AM263" t="s">
        <v>8283</v>
      </c>
      <c r="AN263" t="s">
        <v>8284</v>
      </c>
    </row>
    <row r="264" spans="1:40" hidden="1" x14ac:dyDescent="0.25">
      <c r="A264" s="14" t="s">
        <v>719</v>
      </c>
      <c r="B264" s="14" t="s">
        <v>708</v>
      </c>
      <c r="C264" s="15" t="s">
        <v>2069</v>
      </c>
      <c r="D264" s="15" t="s">
        <v>709</v>
      </c>
      <c r="E264" s="15" t="s">
        <v>710</v>
      </c>
      <c r="F264" s="15" t="s">
        <v>711</v>
      </c>
      <c r="G264" s="15" t="s">
        <v>712</v>
      </c>
      <c r="H264" s="14" t="s">
        <v>122</v>
      </c>
      <c r="I264" s="16" t="s">
        <v>123</v>
      </c>
      <c r="J264" s="17">
        <v>5</v>
      </c>
      <c r="K264" s="15" t="s">
        <v>124</v>
      </c>
      <c r="L264" s="17">
        <v>3</v>
      </c>
      <c r="M264" s="15" t="s">
        <v>125</v>
      </c>
      <c r="N264" s="17" t="s">
        <v>107</v>
      </c>
      <c r="O264" s="15" t="s">
        <v>126</v>
      </c>
      <c r="P264" s="17">
        <v>1</v>
      </c>
      <c r="Q264" s="15" t="s">
        <v>106</v>
      </c>
      <c r="R264" s="17" t="s">
        <v>127</v>
      </c>
      <c r="S264" s="15" t="s">
        <v>128</v>
      </c>
      <c r="T264" s="17" t="s">
        <v>129</v>
      </c>
      <c r="U264" s="15" t="s">
        <v>130</v>
      </c>
      <c r="V264" s="17" t="s">
        <v>131</v>
      </c>
      <c r="W264" s="15" t="s">
        <v>132</v>
      </c>
      <c r="X264" s="17" t="s">
        <v>113</v>
      </c>
      <c r="Y264" s="15" t="s">
        <v>114</v>
      </c>
      <c r="Z264" s="17">
        <v>11.5</v>
      </c>
      <c r="AA264" s="15" t="s">
        <v>133</v>
      </c>
      <c r="AB264" s="28">
        <v>100000</v>
      </c>
      <c r="AC264" s="28">
        <v>0</v>
      </c>
      <c r="AD264" s="28">
        <v>0</v>
      </c>
      <c r="AE264" s="28">
        <v>100000</v>
      </c>
      <c r="AF264" s="28">
        <v>0</v>
      </c>
      <c r="AG264" s="28">
        <v>0</v>
      </c>
      <c r="AH264" s="28">
        <v>0</v>
      </c>
      <c r="AI264" s="28">
        <v>0</v>
      </c>
      <c r="AJ264" s="28">
        <v>0</v>
      </c>
      <c r="AK264" s="28">
        <v>0</v>
      </c>
      <c r="AL264" t="b">
        <v>1</v>
      </c>
      <c r="AM264" t="s">
        <v>8669</v>
      </c>
      <c r="AN264" t="s">
        <v>8670</v>
      </c>
    </row>
    <row r="265" spans="1:40" hidden="1" x14ac:dyDescent="0.25">
      <c r="A265" s="14" t="s">
        <v>720</v>
      </c>
      <c r="B265" s="14" t="s">
        <v>721</v>
      </c>
      <c r="C265" s="15" t="s">
        <v>722</v>
      </c>
      <c r="D265" s="15" t="s">
        <v>723</v>
      </c>
      <c r="E265" s="15" t="s">
        <v>724</v>
      </c>
      <c r="F265" s="15" t="s">
        <v>725</v>
      </c>
      <c r="G265" s="15" t="s">
        <v>726</v>
      </c>
      <c r="H265" s="14" t="s">
        <v>727</v>
      </c>
      <c r="I265" s="16" t="s">
        <v>728</v>
      </c>
      <c r="J265" s="17">
        <v>2</v>
      </c>
      <c r="K265" s="15" t="s">
        <v>200</v>
      </c>
      <c r="L265" s="17">
        <v>2</v>
      </c>
      <c r="M265" s="15" t="s">
        <v>259</v>
      </c>
      <c r="N265" s="17" t="s">
        <v>179</v>
      </c>
      <c r="O265" s="15" t="s">
        <v>729</v>
      </c>
      <c r="P265" s="17">
        <v>2</v>
      </c>
      <c r="Q265" s="15" t="s">
        <v>251</v>
      </c>
      <c r="R265" s="17" t="s">
        <v>129</v>
      </c>
      <c r="S265" s="15" t="s">
        <v>252</v>
      </c>
      <c r="T265" s="17" t="s">
        <v>109</v>
      </c>
      <c r="U265" s="15" t="s">
        <v>253</v>
      </c>
      <c r="V265" s="17" t="s">
        <v>730</v>
      </c>
      <c r="W265" s="15" t="s">
        <v>731</v>
      </c>
      <c r="X265" s="17" t="s">
        <v>113</v>
      </c>
      <c r="Y265" s="15" t="s">
        <v>114</v>
      </c>
      <c r="Z265" s="17">
        <v>11.3</v>
      </c>
      <c r="AA265" s="15" t="s">
        <v>115</v>
      </c>
      <c r="AB265" s="28">
        <v>188909600</v>
      </c>
      <c r="AC265" s="28">
        <v>138595921</v>
      </c>
      <c r="AD265" s="28">
        <v>2140731</v>
      </c>
      <c r="AE265" s="28">
        <v>48172948</v>
      </c>
      <c r="AF265" s="28">
        <v>0</v>
      </c>
      <c r="AG265" s="28">
        <v>0</v>
      </c>
      <c r="AH265" s="28">
        <v>0</v>
      </c>
      <c r="AI265" s="28">
        <v>0</v>
      </c>
      <c r="AJ265" s="28">
        <v>0</v>
      </c>
      <c r="AK265" s="28">
        <v>0</v>
      </c>
      <c r="AL265" t="b">
        <v>1</v>
      </c>
      <c r="AM265" t="s">
        <v>8671</v>
      </c>
      <c r="AN265" t="s">
        <v>8672</v>
      </c>
    </row>
    <row r="266" spans="1:40" hidden="1" x14ac:dyDescent="0.25">
      <c r="A266" s="14" t="s">
        <v>732</v>
      </c>
      <c r="B266" s="14" t="s">
        <v>721</v>
      </c>
      <c r="C266" s="15" t="s">
        <v>722</v>
      </c>
      <c r="D266" s="15" t="s">
        <v>723</v>
      </c>
      <c r="E266" s="15" t="s">
        <v>724</v>
      </c>
      <c r="F266" s="15" t="s">
        <v>725</v>
      </c>
      <c r="G266" s="15" t="s">
        <v>726</v>
      </c>
      <c r="H266" s="14" t="s">
        <v>101</v>
      </c>
      <c r="I266" s="16" t="s">
        <v>102</v>
      </c>
      <c r="J266" s="17">
        <v>2</v>
      </c>
      <c r="K266" s="15" t="s">
        <v>200</v>
      </c>
      <c r="L266" s="17">
        <v>2</v>
      </c>
      <c r="M266" s="15" t="s">
        <v>259</v>
      </c>
      <c r="N266" s="17" t="s">
        <v>109</v>
      </c>
      <c r="O266" s="15" t="s">
        <v>733</v>
      </c>
      <c r="P266" s="17">
        <v>2</v>
      </c>
      <c r="Q266" s="15" t="s">
        <v>251</v>
      </c>
      <c r="R266" s="17" t="s">
        <v>129</v>
      </c>
      <c r="S266" s="15" t="s">
        <v>252</v>
      </c>
      <c r="T266" s="17" t="s">
        <v>109</v>
      </c>
      <c r="U266" s="15" t="s">
        <v>253</v>
      </c>
      <c r="V266" s="17" t="s">
        <v>111</v>
      </c>
      <c r="W266" s="15" t="s">
        <v>112</v>
      </c>
      <c r="X266" s="17" t="s">
        <v>113</v>
      </c>
      <c r="Y266" s="15" t="s">
        <v>114</v>
      </c>
      <c r="Z266" s="17">
        <v>11.3</v>
      </c>
      <c r="AA266" s="15" t="s">
        <v>115</v>
      </c>
      <c r="AB266" s="28">
        <v>80479174</v>
      </c>
      <c r="AC266" s="28">
        <v>78354125</v>
      </c>
      <c r="AD266" s="28">
        <v>0</v>
      </c>
      <c r="AE266" s="28">
        <v>2125049</v>
      </c>
      <c r="AF266" s="28">
        <v>0</v>
      </c>
      <c r="AG266" s="28">
        <v>0</v>
      </c>
      <c r="AH266" s="28">
        <v>0</v>
      </c>
      <c r="AI266" s="28">
        <v>0</v>
      </c>
      <c r="AJ266" s="28">
        <v>0</v>
      </c>
      <c r="AK266" s="28">
        <v>0</v>
      </c>
      <c r="AL266" t="b">
        <v>1</v>
      </c>
      <c r="AM266" t="s">
        <v>8281</v>
      </c>
      <c r="AN266" t="s">
        <v>8282</v>
      </c>
    </row>
    <row r="267" spans="1:40" hidden="1" x14ac:dyDescent="0.25">
      <c r="A267" s="14" t="s">
        <v>734</v>
      </c>
      <c r="B267" s="14" t="s">
        <v>721</v>
      </c>
      <c r="C267" s="15" t="s">
        <v>722</v>
      </c>
      <c r="D267" s="15" t="s">
        <v>723</v>
      </c>
      <c r="E267" s="15" t="s">
        <v>724</v>
      </c>
      <c r="F267" s="15" t="s">
        <v>725</v>
      </c>
      <c r="G267" s="15" t="s">
        <v>726</v>
      </c>
      <c r="H267" s="14" t="s">
        <v>117</v>
      </c>
      <c r="I267" s="16" t="s">
        <v>118</v>
      </c>
      <c r="J267" s="17">
        <v>2</v>
      </c>
      <c r="K267" s="15" t="s">
        <v>200</v>
      </c>
      <c r="L267" s="17">
        <v>2</v>
      </c>
      <c r="M267" s="15" t="s">
        <v>259</v>
      </c>
      <c r="N267" s="17" t="s">
        <v>109</v>
      </c>
      <c r="O267" s="15" t="s">
        <v>733</v>
      </c>
      <c r="P267" s="17">
        <v>2</v>
      </c>
      <c r="Q267" s="15" t="s">
        <v>251</v>
      </c>
      <c r="R267" s="17" t="s">
        <v>129</v>
      </c>
      <c r="S267" s="15" t="s">
        <v>252</v>
      </c>
      <c r="T267" s="17" t="s">
        <v>109</v>
      </c>
      <c r="U267" s="15" t="s">
        <v>253</v>
      </c>
      <c r="V267" s="17" t="s">
        <v>119</v>
      </c>
      <c r="W267" s="15" t="s">
        <v>120</v>
      </c>
      <c r="X267" s="17" t="s">
        <v>113</v>
      </c>
      <c r="Y267" s="15" t="s">
        <v>114</v>
      </c>
      <c r="Z267" s="17">
        <v>11.3</v>
      </c>
      <c r="AA267" s="15" t="s">
        <v>115</v>
      </c>
      <c r="AB267" s="28">
        <v>6000</v>
      </c>
      <c r="AC267" s="28">
        <v>0</v>
      </c>
      <c r="AD267" s="28">
        <v>0</v>
      </c>
      <c r="AE267" s="28">
        <v>0</v>
      </c>
      <c r="AF267" s="28">
        <v>0</v>
      </c>
      <c r="AG267" s="28">
        <v>0</v>
      </c>
      <c r="AH267" s="28">
        <v>0</v>
      </c>
      <c r="AI267" s="28">
        <v>6000</v>
      </c>
      <c r="AJ267" s="28">
        <v>0</v>
      </c>
      <c r="AK267" s="28">
        <v>0</v>
      </c>
      <c r="AL267" t="b">
        <v>1</v>
      </c>
      <c r="AM267" t="s">
        <v>8283</v>
      </c>
      <c r="AN267" t="s">
        <v>8284</v>
      </c>
    </row>
    <row r="268" spans="1:40" hidden="1" x14ac:dyDescent="0.25">
      <c r="A268" s="14" t="s">
        <v>735</v>
      </c>
      <c r="B268" s="14" t="s">
        <v>721</v>
      </c>
      <c r="C268" s="15" t="s">
        <v>722</v>
      </c>
      <c r="D268" s="15" t="s">
        <v>723</v>
      </c>
      <c r="E268" s="15" t="s">
        <v>724</v>
      </c>
      <c r="F268" s="15" t="s">
        <v>725</v>
      </c>
      <c r="G268" s="15" t="s">
        <v>726</v>
      </c>
      <c r="H268" s="14" t="s">
        <v>122</v>
      </c>
      <c r="I268" s="16" t="s">
        <v>123</v>
      </c>
      <c r="J268" s="17">
        <v>5</v>
      </c>
      <c r="K268" s="15" t="s">
        <v>124</v>
      </c>
      <c r="L268" s="17">
        <v>3</v>
      </c>
      <c r="M268" s="15" t="s">
        <v>125</v>
      </c>
      <c r="N268" s="17" t="s">
        <v>107</v>
      </c>
      <c r="O268" s="15" t="s">
        <v>126</v>
      </c>
      <c r="P268" s="17">
        <v>1</v>
      </c>
      <c r="Q268" s="15" t="s">
        <v>106</v>
      </c>
      <c r="R268" s="17" t="s">
        <v>127</v>
      </c>
      <c r="S268" s="15" t="s">
        <v>128</v>
      </c>
      <c r="T268" s="17" t="s">
        <v>129</v>
      </c>
      <c r="U268" s="15" t="s">
        <v>130</v>
      </c>
      <c r="V268" s="17" t="s">
        <v>131</v>
      </c>
      <c r="W268" s="15" t="s">
        <v>132</v>
      </c>
      <c r="X268" s="17" t="s">
        <v>113</v>
      </c>
      <c r="Y268" s="15" t="s">
        <v>114</v>
      </c>
      <c r="Z268" s="17">
        <v>11.5</v>
      </c>
      <c r="AA268" s="15" t="s">
        <v>133</v>
      </c>
      <c r="AB268" s="28">
        <v>230000</v>
      </c>
      <c r="AC268" s="28">
        <v>0</v>
      </c>
      <c r="AD268" s="28">
        <v>0</v>
      </c>
      <c r="AE268" s="28">
        <v>230000</v>
      </c>
      <c r="AF268" s="28">
        <v>0</v>
      </c>
      <c r="AG268" s="28">
        <v>0</v>
      </c>
      <c r="AH268" s="28">
        <v>0</v>
      </c>
      <c r="AI268" s="28">
        <v>0</v>
      </c>
      <c r="AJ268" s="28">
        <v>0</v>
      </c>
      <c r="AK268" s="28">
        <v>0</v>
      </c>
      <c r="AL268" t="b">
        <v>1</v>
      </c>
      <c r="AM268" t="s">
        <v>8673</v>
      </c>
      <c r="AN268" t="s">
        <v>8674</v>
      </c>
    </row>
    <row r="269" spans="1:40" hidden="1" x14ac:dyDescent="0.25">
      <c r="A269" s="14" t="s">
        <v>736</v>
      </c>
      <c r="B269" s="14" t="s">
        <v>737</v>
      </c>
      <c r="C269" s="15" t="s">
        <v>738</v>
      </c>
      <c r="D269" s="15" t="s">
        <v>739</v>
      </c>
      <c r="E269" s="15" t="s">
        <v>740</v>
      </c>
      <c r="F269" s="15" t="s">
        <v>741</v>
      </c>
      <c r="G269" s="15" t="s">
        <v>742</v>
      </c>
      <c r="H269" s="14" t="s">
        <v>101</v>
      </c>
      <c r="I269" s="16" t="s">
        <v>102</v>
      </c>
      <c r="J269" s="17">
        <v>1</v>
      </c>
      <c r="K269" s="15" t="s">
        <v>743</v>
      </c>
      <c r="L269" s="17">
        <v>4</v>
      </c>
      <c r="M269" s="15" t="s">
        <v>744</v>
      </c>
      <c r="N269" s="17" t="s">
        <v>129</v>
      </c>
      <c r="O269" s="15" t="s">
        <v>745</v>
      </c>
      <c r="P269" s="17">
        <v>2</v>
      </c>
      <c r="Q269" s="15" t="s">
        <v>251</v>
      </c>
      <c r="R269" s="17" t="s">
        <v>129</v>
      </c>
      <c r="S269" s="15" t="s">
        <v>252</v>
      </c>
      <c r="T269" s="17" t="s">
        <v>174</v>
      </c>
      <c r="U269" s="15" t="s">
        <v>746</v>
      </c>
      <c r="V269" s="17" t="s">
        <v>111</v>
      </c>
      <c r="W269" s="15" t="s">
        <v>112</v>
      </c>
      <c r="X269" s="17" t="s">
        <v>341</v>
      </c>
      <c r="Y269" s="15" t="s">
        <v>342</v>
      </c>
      <c r="Z269" s="17">
        <v>10.4</v>
      </c>
      <c r="AA269" s="15" t="s">
        <v>747</v>
      </c>
      <c r="AB269" s="28">
        <v>200490074</v>
      </c>
      <c r="AC269" s="28">
        <v>44901971</v>
      </c>
      <c r="AD269" s="28">
        <v>39480000</v>
      </c>
      <c r="AE269" s="28">
        <v>116108103</v>
      </c>
      <c r="AF269" s="28">
        <v>0</v>
      </c>
      <c r="AG269" s="28">
        <v>0</v>
      </c>
      <c r="AH269" s="28">
        <v>0</v>
      </c>
      <c r="AI269" s="28">
        <v>0</v>
      </c>
      <c r="AJ269" s="28">
        <v>0</v>
      </c>
      <c r="AK269" s="28">
        <v>0</v>
      </c>
      <c r="AL269" t="b">
        <v>1</v>
      </c>
      <c r="AM269" t="s">
        <v>8281</v>
      </c>
      <c r="AN269" t="s">
        <v>8282</v>
      </c>
    </row>
    <row r="270" spans="1:40" hidden="1" x14ac:dyDescent="0.25">
      <c r="A270" s="14" t="s">
        <v>748</v>
      </c>
      <c r="B270" s="14" t="s">
        <v>737</v>
      </c>
      <c r="C270" s="15" t="s">
        <v>738</v>
      </c>
      <c r="D270" s="15" t="s">
        <v>739</v>
      </c>
      <c r="E270" s="15" t="s">
        <v>740</v>
      </c>
      <c r="F270" s="15" t="s">
        <v>741</v>
      </c>
      <c r="G270" s="15" t="s">
        <v>742</v>
      </c>
      <c r="H270" s="14" t="s">
        <v>117</v>
      </c>
      <c r="I270" s="16" t="s">
        <v>118</v>
      </c>
      <c r="J270" s="17">
        <v>1</v>
      </c>
      <c r="K270" s="15" t="s">
        <v>743</v>
      </c>
      <c r="L270" s="17">
        <v>4</v>
      </c>
      <c r="M270" s="15" t="s">
        <v>744</v>
      </c>
      <c r="N270" s="17" t="s">
        <v>129</v>
      </c>
      <c r="O270" s="15" t="s">
        <v>745</v>
      </c>
      <c r="P270" s="17">
        <v>2</v>
      </c>
      <c r="Q270" s="15" t="s">
        <v>251</v>
      </c>
      <c r="R270" s="17" t="s">
        <v>129</v>
      </c>
      <c r="S270" s="15" t="s">
        <v>252</v>
      </c>
      <c r="T270" s="17" t="s">
        <v>174</v>
      </c>
      <c r="U270" s="15" t="s">
        <v>746</v>
      </c>
      <c r="V270" s="17" t="s">
        <v>119</v>
      </c>
      <c r="W270" s="15" t="s">
        <v>120</v>
      </c>
      <c r="X270" s="17" t="s">
        <v>341</v>
      </c>
      <c r="Y270" s="15" t="s">
        <v>342</v>
      </c>
      <c r="Z270" s="17">
        <v>10.4</v>
      </c>
      <c r="AA270" s="15" t="s">
        <v>747</v>
      </c>
      <c r="AB270" s="28">
        <v>1100000</v>
      </c>
      <c r="AC270" s="28">
        <v>0</v>
      </c>
      <c r="AD270" s="28">
        <v>0</v>
      </c>
      <c r="AE270" s="28">
        <v>0</v>
      </c>
      <c r="AF270" s="28">
        <v>0</v>
      </c>
      <c r="AG270" s="28">
        <v>0</v>
      </c>
      <c r="AH270" s="28">
        <v>0</v>
      </c>
      <c r="AI270" s="28">
        <v>1100000</v>
      </c>
      <c r="AJ270" s="28">
        <v>0</v>
      </c>
      <c r="AK270" s="28">
        <v>0</v>
      </c>
      <c r="AL270" t="b">
        <v>1</v>
      </c>
      <c r="AM270" t="s">
        <v>8283</v>
      </c>
      <c r="AN270" t="s">
        <v>8284</v>
      </c>
    </row>
    <row r="271" spans="1:40" hidden="1" x14ac:dyDescent="0.25">
      <c r="A271" s="14" t="s">
        <v>749</v>
      </c>
      <c r="B271" s="14" t="s">
        <v>737</v>
      </c>
      <c r="C271" s="15" t="s">
        <v>738</v>
      </c>
      <c r="D271" s="15" t="s">
        <v>739</v>
      </c>
      <c r="E271" s="15" t="s">
        <v>740</v>
      </c>
      <c r="F271" s="15" t="s">
        <v>741</v>
      </c>
      <c r="G271" s="15" t="s">
        <v>742</v>
      </c>
      <c r="H271" s="14" t="s">
        <v>122</v>
      </c>
      <c r="I271" s="16" t="s">
        <v>123</v>
      </c>
      <c r="J271" s="17">
        <v>5</v>
      </c>
      <c r="K271" s="15" t="s">
        <v>124</v>
      </c>
      <c r="L271" s="17">
        <v>3</v>
      </c>
      <c r="M271" s="15" t="s">
        <v>125</v>
      </c>
      <c r="N271" s="17" t="s">
        <v>107</v>
      </c>
      <c r="O271" s="15" t="s">
        <v>126</v>
      </c>
      <c r="P271" s="17">
        <v>1</v>
      </c>
      <c r="Q271" s="15" t="s">
        <v>106</v>
      </c>
      <c r="R271" s="17" t="s">
        <v>127</v>
      </c>
      <c r="S271" s="15" t="s">
        <v>128</v>
      </c>
      <c r="T271" s="17" t="s">
        <v>129</v>
      </c>
      <c r="U271" s="15" t="s">
        <v>130</v>
      </c>
      <c r="V271" s="17" t="s">
        <v>131</v>
      </c>
      <c r="W271" s="15" t="s">
        <v>132</v>
      </c>
      <c r="X271" s="17" t="s">
        <v>113</v>
      </c>
      <c r="Y271" s="15" t="s">
        <v>114</v>
      </c>
      <c r="Z271" s="17">
        <v>11.5</v>
      </c>
      <c r="AA271" s="15" t="s">
        <v>133</v>
      </c>
      <c r="AB271" s="28">
        <v>3745000</v>
      </c>
      <c r="AC271" s="28">
        <v>0</v>
      </c>
      <c r="AD271" s="28">
        <v>2285000</v>
      </c>
      <c r="AE271" s="28">
        <v>1460000</v>
      </c>
      <c r="AF271" s="28">
        <v>0</v>
      </c>
      <c r="AG271" s="28">
        <v>0</v>
      </c>
      <c r="AH271" s="28">
        <v>0</v>
      </c>
      <c r="AI271" s="28">
        <v>0</v>
      </c>
      <c r="AJ271" s="28">
        <v>0</v>
      </c>
      <c r="AK271" s="28">
        <v>0</v>
      </c>
      <c r="AL271" t="b">
        <v>1</v>
      </c>
      <c r="AM271" t="s">
        <v>8675</v>
      </c>
      <c r="AN271" t="s">
        <v>8676</v>
      </c>
    </row>
    <row r="272" spans="1:40" hidden="1" x14ac:dyDescent="0.25">
      <c r="A272" s="14" t="s">
        <v>750</v>
      </c>
      <c r="B272" s="14" t="s">
        <v>737</v>
      </c>
      <c r="C272" s="15" t="s">
        <v>738</v>
      </c>
      <c r="D272" s="15" t="s">
        <v>739</v>
      </c>
      <c r="E272" s="15" t="s">
        <v>740</v>
      </c>
      <c r="F272" s="15" t="s">
        <v>741</v>
      </c>
      <c r="G272" s="15" t="s">
        <v>742</v>
      </c>
      <c r="H272" s="14" t="s">
        <v>751</v>
      </c>
      <c r="I272" s="16" t="s">
        <v>752</v>
      </c>
      <c r="J272" s="17">
        <v>1</v>
      </c>
      <c r="K272" s="15" t="s">
        <v>743</v>
      </c>
      <c r="L272" s="17">
        <v>4</v>
      </c>
      <c r="M272" s="15" t="s">
        <v>744</v>
      </c>
      <c r="N272" s="17" t="s">
        <v>129</v>
      </c>
      <c r="O272" s="15" t="s">
        <v>745</v>
      </c>
      <c r="P272" s="17">
        <v>2</v>
      </c>
      <c r="Q272" s="15" t="s">
        <v>251</v>
      </c>
      <c r="R272" s="17" t="s">
        <v>129</v>
      </c>
      <c r="S272" s="15" t="s">
        <v>252</v>
      </c>
      <c r="T272" s="17" t="s">
        <v>174</v>
      </c>
      <c r="U272" s="15" t="s">
        <v>746</v>
      </c>
      <c r="V272" s="17" t="s">
        <v>753</v>
      </c>
      <c r="W272" s="15" t="s">
        <v>754</v>
      </c>
      <c r="X272" s="17" t="s">
        <v>341</v>
      </c>
      <c r="Y272" s="15" t="s">
        <v>342</v>
      </c>
      <c r="Z272" s="17">
        <v>10.4</v>
      </c>
      <c r="AA272" s="15" t="s">
        <v>747</v>
      </c>
      <c r="AB272" s="28">
        <v>2082267958</v>
      </c>
      <c r="AC272" s="28">
        <v>61938575</v>
      </c>
      <c r="AD272" s="28">
        <v>0</v>
      </c>
      <c r="AE272" s="28">
        <v>10329383</v>
      </c>
      <c r="AF272" s="28">
        <v>75000000</v>
      </c>
      <c r="AG272" s="28">
        <v>0</v>
      </c>
      <c r="AH272" s="28">
        <v>0</v>
      </c>
      <c r="AI272" s="28">
        <v>1935000000</v>
      </c>
      <c r="AJ272" s="28">
        <v>0</v>
      </c>
      <c r="AK272" s="28">
        <v>0</v>
      </c>
      <c r="AL272" t="b">
        <v>1</v>
      </c>
      <c r="AM272" t="s">
        <v>8677</v>
      </c>
      <c r="AN272" t="s">
        <v>8678</v>
      </c>
    </row>
    <row r="273" spans="1:40" hidden="1" x14ac:dyDescent="0.25">
      <c r="A273" s="14" t="s">
        <v>755</v>
      </c>
      <c r="B273" s="14" t="s">
        <v>737</v>
      </c>
      <c r="C273" s="15" t="s">
        <v>738</v>
      </c>
      <c r="D273" s="15" t="s">
        <v>739</v>
      </c>
      <c r="E273" s="15" t="s">
        <v>740</v>
      </c>
      <c r="F273" s="15" t="s">
        <v>741</v>
      </c>
      <c r="G273" s="15" t="s">
        <v>742</v>
      </c>
      <c r="H273" s="14" t="s">
        <v>756</v>
      </c>
      <c r="I273" s="16" t="s">
        <v>757</v>
      </c>
      <c r="J273" s="17">
        <v>1</v>
      </c>
      <c r="K273" s="15" t="s">
        <v>743</v>
      </c>
      <c r="L273" s="17">
        <v>4</v>
      </c>
      <c r="M273" s="15" t="s">
        <v>744</v>
      </c>
      <c r="N273" s="17" t="s">
        <v>129</v>
      </c>
      <c r="O273" s="15" t="s">
        <v>745</v>
      </c>
      <c r="P273" s="17">
        <v>2</v>
      </c>
      <c r="Q273" s="15" t="s">
        <v>251</v>
      </c>
      <c r="R273" s="17" t="s">
        <v>129</v>
      </c>
      <c r="S273" s="15" t="s">
        <v>252</v>
      </c>
      <c r="T273" s="17" t="s">
        <v>174</v>
      </c>
      <c r="U273" s="15" t="s">
        <v>746</v>
      </c>
      <c r="V273" s="17" t="s">
        <v>758</v>
      </c>
      <c r="W273" s="15" t="s">
        <v>759</v>
      </c>
      <c r="X273" s="17" t="s">
        <v>341</v>
      </c>
      <c r="Y273" s="15" t="s">
        <v>342</v>
      </c>
      <c r="Z273" s="17">
        <v>10.4</v>
      </c>
      <c r="AA273" s="15" t="s">
        <v>747</v>
      </c>
      <c r="AB273" s="28">
        <v>2454118055</v>
      </c>
      <c r="AC273" s="28">
        <v>92600328</v>
      </c>
      <c r="AD273" s="28">
        <v>0</v>
      </c>
      <c r="AE273" s="28">
        <v>80706032</v>
      </c>
      <c r="AF273" s="28">
        <v>816436295</v>
      </c>
      <c r="AG273" s="28">
        <v>0</v>
      </c>
      <c r="AH273" s="28">
        <v>0</v>
      </c>
      <c r="AI273" s="28">
        <v>1464375400</v>
      </c>
      <c r="AJ273" s="28">
        <v>0</v>
      </c>
      <c r="AK273" s="28">
        <v>0</v>
      </c>
      <c r="AL273" t="b">
        <v>1</v>
      </c>
      <c r="AM273" t="s">
        <v>8679</v>
      </c>
      <c r="AN273" t="s">
        <v>8680</v>
      </c>
    </row>
    <row r="274" spans="1:40" hidden="1" x14ac:dyDescent="0.25">
      <c r="A274" s="14" t="s">
        <v>760</v>
      </c>
      <c r="B274" s="14" t="s">
        <v>761</v>
      </c>
      <c r="C274" s="15" t="s">
        <v>2070</v>
      </c>
      <c r="D274" s="15" t="s">
        <v>762</v>
      </c>
      <c r="E274" s="15" t="s">
        <v>763</v>
      </c>
      <c r="F274" s="15" t="s">
        <v>764</v>
      </c>
      <c r="G274" s="15" t="s">
        <v>765</v>
      </c>
      <c r="H274" s="14" t="s">
        <v>766</v>
      </c>
      <c r="I274" s="16" t="s">
        <v>767</v>
      </c>
      <c r="J274" s="17">
        <v>2</v>
      </c>
      <c r="K274" s="15" t="s">
        <v>200</v>
      </c>
      <c r="L274" s="17">
        <v>1</v>
      </c>
      <c r="M274" s="15" t="s">
        <v>201</v>
      </c>
      <c r="N274" s="17" t="s">
        <v>109</v>
      </c>
      <c r="O274" s="15" t="s">
        <v>202</v>
      </c>
      <c r="P274" s="17">
        <v>3</v>
      </c>
      <c r="Q274" s="15" t="s">
        <v>176</v>
      </c>
      <c r="R274" s="17" t="s">
        <v>109</v>
      </c>
      <c r="S274" s="15" t="s">
        <v>203</v>
      </c>
      <c r="T274" s="17" t="s">
        <v>109</v>
      </c>
      <c r="U274" s="15" t="s">
        <v>204</v>
      </c>
      <c r="V274" s="17" t="s">
        <v>768</v>
      </c>
      <c r="W274" s="15" t="s">
        <v>769</v>
      </c>
      <c r="X274" s="17" t="s">
        <v>127</v>
      </c>
      <c r="Y274" s="15" t="s">
        <v>770</v>
      </c>
      <c r="Z274" s="17">
        <v>7.2</v>
      </c>
      <c r="AA274" s="15" t="s">
        <v>771</v>
      </c>
      <c r="AB274" s="28">
        <v>15506482</v>
      </c>
      <c r="AC274" s="28">
        <v>14437597</v>
      </c>
      <c r="AD274" s="28">
        <v>49430</v>
      </c>
      <c r="AE274" s="28">
        <v>1019455</v>
      </c>
      <c r="AF274" s="28">
        <v>0</v>
      </c>
      <c r="AG274" s="28">
        <v>0</v>
      </c>
      <c r="AH274" s="28">
        <v>0</v>
      </c>
      <c r="AI274" s="28">
        <v>0</v>
      </c>
      <c r="AJ274" s="28">
        <v>0</v>
      </c>
      <c r="AK274" s="28">
        <v>0</v>
      </c>
      <c r="AL274" t="b">
        <v>1</v>
      </c>
      <c r="AM274" t="s">
        <v>8681</v>
      </c>
      <c r="AN274" t="s">
        <v>8682</v>
      </c>
    </row>
    <row r="275" spans="1:40" hidden="1" x14ac:dyDescent="0.25">
      <c r="A275" s="14" t="s">
        <v>772</v>
      </c>
      <c r="B275" s="14" t="s">
        <v>761</v>
      </c>
      <c r="C275" s="15" t="s">
        <v>2070</v>
      </c>
      <c r="D275" s="15" t="s">
        <v>762</v>
      </c>
      <c r="E275" s="15" t="s">
        <v>763</v>
      </c>
      <c r="F275" s="15" t="s">
        <v>764</v>
      </c>
      <c r="G275" s="15" t="s">
        <v>765</v>
      </c>
      <c r="H275" s="14" t="s">
        <v>773</v>
      </c>
      <c r="I275" s="16" t="s">
        <v>774</v>
      </c>
      <c r="J275" s="17">
        <v>2</v>
      </c>
      <c r="K275" s="15" t="s">
        <v>200</v>
      </c>
      <c r="L275" s="17">
        <v>1</v>
      </c>
      <c r="M275" s="15" t="s">
        <v>201</v>
      </c>
      <c r="N275" s="17" t="s">
        <v>179</v>
      </c>
      <c r="O275" s="15" t="s">
        <v>775</v>
      </c>
      <c r="P275" s="17">
        <v>3</v>
      </c>
      <c r="Q275" s="15" t="s">
        <v>176</v>
      </c>
      <c r="R275" s="17" t="s">
        <v>109</v>
      </c>
      <c r="S275" s="15" t="s">
        <v>203</v>
      </c>
      <c r="T275" s="17" t="s">
        <v>109</v>
      </c>
      <c r="U275" s="15" t="s">
        <v>204</v>
      </c>
      <c r="V275" s="17" t="s">
        <v>776</v>
      </c>
      <c r="W275" s="15" t="s">
        <v>777</v>
      </c>
      <c r="X275" s="17" t="s">
        <v>177</v>
      </c>
      <c r="Y275" s="15" t="s">
        <v>309</v>
      </c>
      <c r="Z275" s="17">
        <v>8.3000000000000007</v>
      </c>
      <c r="AA275" s="15" t="s">
        <v>310</v>
      </c>
      <c r="AB275" s="28">
        <v>343305146</v>
      </c>
      <c r="AC275" s="28">
        <v>81547692</v>
      </c>
      <c r="AD275" s="28">
        <v>1974015</v>
      </c>
      <c r="AE275" s="28">
        <v>10348396</v>
      </c>
      <c r="AF275" s="28">
        <v>0</v>
      </c>
      <c r="AG275" s="28">
        <v>0</v>
      </c>
      <c r="AH275" s="28">
        <v>249435043</v>
      </c>
      <c r="AI275" s="28">
        <v>0</v>
      </c>
      <c r="AJ275" s="28">
        <v>0</v>
      </c>
      <c r="AK275" s="28">
        <v>0</v>
      </c>
      <c r="AL275" t="b">
        <v>1</v>
      </c>
      <c r="AM275" t="s">
        <v>8683</v>
      </c>
      <c r="AN275" t="s">
        <v>8684</v>
      </c>
    </row>
    <row r="276" spans="1:40" hidden="1" x14ac:dyDescent="0.25">
      <c r="A276" s="14" t="s">
        <v>778</v>
      </c>
      <c r="B276" s="14" t="s">
        <v>761</v>
      </c>
      <c r="C276" s="15" t="s">
        <v>2070</v>
      </c>
      <c r="D276" s="15" t="s">
        <v>762</v>
      </c>
      <c r="E276" s="15" t="s">
        <v>763</v>
      </c>
      <c r="F276" s="15" t="s">
        <v>764</v>
      </c>
      <c r="G276" s="15" t="s">
        <v>765</v>
      </c>
      <c r="H276" s="14" t="s">
        <v>779</v>
      </c>
      <c r="I276" s="16" t="s">
        <v>780</v>
      </c>
      <c r="J276" s="17">
        <v>2</v>
      </c>
      <c r="K276" s="15" t="s">
        <v>200</v>
      </c>
      <c r="L276" s="17">
        <v>1</v>
      </c>
      <c r="M276" s="15" t="s">
        <v>201</v>
      </c>
      <c r="N276" s="17" t="s">
        <v>107</v>
      </c>
      <c r="O276" s="15" t="s">
        <v>306</v>
      </c>
      <c r="P276" s="17">
        <v>3</v>
      </c>
      <c r="Q276" s="15" t="s">
        <v>176</v>
      </c>
      <c r="R276" s="17" t="s">
        <v>109</v>
      </c>
      <c r="S276" s="15" t="s">
        <v>203</v>
      </c>
      <c r="T276" s="17" t="s">
        <v>109</v>
      </c>
      <c r="U276" s="15" t="s">
        <v>204</v>
      </c>
      <c r="V276" s="17" t="s">
        <v>781</v>
      </c>
      <c r="W276" s="15" t="s">
        <v>782</v>
      </c>
      <c r="X276" s="17" t="s">
        <v>177</v>
      </c>
      <c r="Y276" s="15" t="s">
        <v>309</v>
      </c>
      <c r="Z276" s="17">
        <v>8.3000000000000007</v>
      </c>
      <c r="AA276" s="15" t="s">
        <v>310</v>
      </c>
      <c r="AB276" s="28">
        <v>28433034</v>
      </c>
      <c r="AC276" s="28">
        <v>27606765</v>
      </c>
      <c r="AD276" s="28">
        <v>32954</v>
      </c>
      <c r="AE276" s="28">
        <v>793315</v>
      </c>
      <c r="AF276" s="28">
        <v>0</v>
      </c>
      <c r="AG276" s="28">
        <v>0</v>
      </c>
      <c r="AH276" s="28">
        <v>0</v>
      </c>
      <c r="AI276" s="28">
        <v>0</v>
      </c>
      <c r="AJ276" s="28">
        <v>0</v>
      </c>
      <c r="AK276" s="28">
        <v>0</v>
      </c>
      <c r="AL276" t="b">
        <v>1</v>
      </c>
      <c r="AM276" t="s">
        <v>8685</v>
      </c>
      <c r="AN276" t="s">
        <v>8686</v>
      </c>
    </row>
    <row r="277" spans="1:40" hidden="1" x14ac:dyDescent="0.25">
      <c r="A277" s="14" t="s">
        <v>783</v>
      </c>
      <c r="B277" s="14" t="s">
        <v>761</v>
      </c>
      <c r="C277" s="15" t="s">
        <v>2070</v>
      </c>
      <c r="D277" s="15" t="s">
        <v>762</v>
      </c>
      <c r="E277" s="15" t="s">
        <v>763</v>
      </c>
      <c r="F277" s="15" t="s">
        <v>764</v>
      </c>
      <c r="G277" s="15" t="s">
        <v>765</v>
      </c>
      <c r="H277" s="14" t="s">
        <v>101</v>
      </c>
      <c r="I277" s="16" t="s">
        <v>102</v>
      </c>
      <c r="J277" s="17">
        <v>2</v>
      </c>
      <c r="K277" s="15" t="s">
        <v>200</v>
      </c>
      <c r="L277" s="17">
        <v>1</v>
      </c>
      <c r="M277" s="15" t="s">
        <v>201</v>
      </c>
      <c r="N277" s="17">
        <v>3</v>
      </c>
      <c r="O277" s="15" t="s">
        <v>306</v>
      </c>
      <c r="P277" s="17">
        <v>1</v>
      </c>
      <c r="Q277" s="15" t="s">
        <v>106</v>
      </c>
      <c r="R277" s="17" t="s">
        <v>177</v>
      </c>
      <c r="S277" s="15" t="s">
        <v>187</v>
      </c>
      <c r="T277" s="17" t="s">
        <v>109</v>
      </c>
      <c r="U277" s="15" t="s">
        <v>319</v>
      </c>
      <c r="V277" s="17" t="s">
        <v>111</v>
      </c>
      <c r="W277" s="15" t="s">
        <v>112</v>
      </c>
      <c r="X277" s="17" t="s">
        <v>113</v>
      </c>
      <c r="Y277" s="15" t="s">
        <v>114</v>
      </c>
      <c r="Z277" s="17">
        <v>11.3</v>
      </c>
      <c r="AA277" s="15" t="s">
        <v>115</v>
      </c>
      <c r="AB277" s="28">
        <v>16821285</v>
      </c>
      <c r="AC277" s="28">
        <v>12686172</v>
      </c>
      <c r="AD277" s="28">
        <v>461350</v>
      </c>
      <c r="AE277" s="28">
        <v>3673763</v>
      </c>
      <c r="AF277" s="28">
        <v>0</v>
      </c>
      <c r="AG277" s="28">
        <v>0</v>
      </c>
      <c r="AH277" s="28">
        <v>0</v>
      </c>
      <c r="AI277" s="28">
        <v>0</v>
      </c>
      <c r="AJ277" s="28">
        <v>0</v>
      </c>
      <c r="AK277" s="28">
        <v>0</v>
      </c>
      <c r="AL277" t="b">
        <v>1</v>
      </c>
      <c r="AM277" t="s">
        <v>8281</v>
      </c>
      <c r="AN277" t="s">
        <v>8282</v>
      </c>
    </row>
    <row r="278" spans="1:40" hidden="1" x14ac:dyDescent="0.25">
      <c r="A278" s="14" t="s">
        <v>784</v>
      </c>
      <c r="B278" s="14" t="s">
        <v>761</v>
      </c>
      <c r="C278" s="15" t="s">
        <v>2070</v>
      </c>
      <c r="D278" s="15" t="s">
        <v>762</v>
      </c>
      <c r="E278" s="15" t="s">
        <v>763</v>
      </c>
      <c r="F278" s="15" t="s">
        <v>764</v>
      </c>
      <c r="G278" s="15" t="s">
        <v>765</v>
      </c>
      <c r="H278" s="14" t="s">
        <v>117</v>
      </c>
      <c r="I278" s="16" t="s">
        <v>118</v>
      </c>
      <c r="J278" s="17">
        <v>2</v>
      </c>
      <c r="K278" s="15" t="s">
        <v>200</v>
      </c>
      <c r="L278" s="17">
        <v>1</v>
      </c>
      <c r="M278" s="15" t="s">
        <v>201</v>
      </c>
      <c r="N278" s="17">
        <v>7</v>
      </c>
      <c r="O278" s="15" t="s">
        <v>278</v>
      </c>
      <c r="P278" s="17">
        <v>1</v>
      </c>
      <c r="Q278" s="15" t="s">
        <v>106</v>
      </c>
      <c r="R278" s="17" t="s">
        <v>177</v>
      </c>
      <c r="S278" s="15" t="s">
        <v>187</v>
      </c>
      <c r="T278" s="17" t="s">
        <v>109</v>
      </c>
      <c r="U278" s="15" t="s">
        <v>319</v>
      </c>
      <c r="V278" s="17" t="s">
        <v>119</v>
      </c>
      <c r="W278" s="15" t="s">
        <v>120</v>
      </c>
      <c r="X278" s="17" t="s">
        <v>113</v>
      </c>
      <c r="Y278" s="15" t="s">
        <v>114</v>
      </c>
      <c r="Z278" s="17">
        <v>11.3</v>
      </c>
      <c r="AA278" s="15" t="s">
        <v>115</v>
      </c>
      <c r="AB278" s="28">
        <v>500000</v>
      </c>
      <c r="AC278" s="28">
        <v>0</v>
      </c>
      <c r="AD278" s="28">
        <v>0</v>
      </c>
      <c r="AE278" s="28">
        <v>0</v>
      </c>
      <c r="AF278" s="28">
        <v>0</v>
      </c>
      <c r="AG278" s="28">
        <v>0</v>
      </c>
      <c r="AH278" s="28">
        <v>0</v>
      </c>
      <c r="AI278" s="28">
        <v>500000</v>
      </c>
      <c r="AJ278" s="28">
        <v>0</v>
      </c>
      <c r="AK278" s="28">
        <v>0</v>
      </c>
      <c r="AL278" t="b">
        <v>1</v>
      </c>
      <c r="AM278" t="s">
        <v>8283</v>
      </c>
      <c r="AN278" t="s">
        <v>8284</v>
      </c>
    </row>
    <row r="279" spans="1:40" hidden="1" x14ac:dyDescent="0.25">
      <c r="A279" s="14" t="s">
        <v>785</v>
      </c>
      <c r="B279" s="14" t="s">
        <v>761</v>
      </c>
      <c r="C279" s="15" t="s">
        <v>2070</v>
      </c>
      <c r="D279" s="15" t="s">
        <v>762</v>
      </c>
      <c r="E279" s="15" t="s">
        <v>763</v>
      </c>
      <c r="F279" s="15" t="s">
        <v>764</v>
      </c>
      <c r="G279" s="15" t="s">
        <v>765</v>
      </c>
      <c r="H279" s="14" t="s">
        <v>122</v>
      </c>
      <c r="I279" s="16" t="s">
        <v>123</v>
      </c>
      <c r="J279" s="17">
        <v>5</v>
      </c>
      <c r="K279" s="15" t="s">
        <v>124</v>
      </c>
      <c r="L279" s="17">
        <v>3</v>
      </c>
      <c r="M279" s="15" t="s">
        <v>125</v>
      </c>
      <c r="N279" s="17" t="s">
        <v>107</v>
      </c>
      <c r="O279" s="15" t="s">
        <v>126</v>
      </c>
      <c r="P279" s="17">
        <v>1</v>
      </c>
      <c r="Q279" s="15" t="s">
        <v>106</v>
      </c>
      <c r="R279" s="17" t="s">
        <v>127</v>
      </c>
      <c r="S279" s="15" t="s">
        <v>128</v>
      </c>
      <c r="T279" s="17" t="s">
        <v>129</v>
      </c>
      <c r="U279" s="15" t="s">
        <v>130</v>
      </c>
      <c r="V279" s="17" t="s">
        <v>131</v>
      </c>
      <c r="W279" s="15" t="s">
        <v>132</v>
      </c>
      <c r="X279" s="17" t="s">
        <v>113</v>
      </c>
      <c r="Y279" s="15" t="s">
        <v>114</v>
      </c>
      <c r="Z279" s="17">
        <v>11.5</v>
      </c>
      <c r="AA279" s="15" t="s">
        <v>133</v>
      </c>
      <c r="AB279" s="28">
        <v>8190822</v>
      </c>
      <c r="AC279" s="28">
        <v>6146062</v>
      </c>
      <c r="AD279" s="28">
        <v>290000</v>
      </c>
      <c r="AE279" s="28">
        <v>1734760</v>
      </c>
      <c r="AF279" s="28">
        <v>0</v>
      </c>
      <c r="AG279" s="28">
        <v>20000</v>
      </c>
      <c r="AH279" s="28">
        <v>0</v>
      </c>
      <c r="AI279" s="28">
        <v>0</v>
      </c>
      <c r="AJ279" s="28">
        <v>0</v>
      </c>
      <c r="AK279" s="28">
        <v>0</v>
      </c>
      <c r="AL279" t="b">
        <v>1</v>
      </c>
      <c r="AM279" t="s">
        <v>8687</v>
      </c>
      <c r="AN279" t="s">
        <v>8688</v>
      </c>
    </row>
    <row r="280" spans="1:40" hidden="1" x14ac:dyDescent="0.25">
      <c r="A280" s="14" t="s">
        <v>786</v>
      </c>
      <c r="B280" s="14" t="s">
        <v>761</v>
      </c>
      <c r="C280" s="15" t="s">
        <v>2070</v>
      </c>
      <c r="D280" s="15" t="s">
        <v>762</v>
      </c>
      <c r="E280" s="15" t="s">
        <v>763</v>
      </c>
      <c r="F280" s="15" t="s">
        <v>764</v>
      </c>
      <c r="G280" s="15" t="s">
        <v>765</v>
      </c>
      <c r="H280" s="14" t="s">
        <v>787</v>
      </c>
      <c r="I280" s="16" t="s">
        <v>788</v>
      </c>
      <c r="J280" s="17">
        <v>2</v>
      </c>
      <c r="K280" s="15" t="s">
        <v>200</v>
      </c>
      <c r="L280" s="17">
        <v>1</v>
      </c>
      <c r="M280" s="15" t="s">
        <v>201</v>
      </c>
      <c r="N280" s="17" t="s">
        <v>107</v>
      </c>
      <c r="O280" s="15" t="s">
        <v>306</v>
      </c>
      <c r="P280" s="17">
        <v>3</v>
      </c>
      <c r="Q280" s="15" t="s">
        <v>176</v>
      </c>
      <c r="R280" s="17" t="s">
        <v>109</v>
      </c>
      <c r="S280" s="15" t="s">
        <v>203</v>
      </c>
      <c r="T280" s="17" t="s">
        <v>109</v>
      </c>
      <c r="U280" s="15" t="s">
        <v>204</v>
      </c>
      <c r="V280" s="17" t="s">
        <v>210</v>
      </c>
      <c r="W280" s="15" t="s">
        <v>211</v>
      </c>
      <c r="X280" s="17" t="s">
        <v>177</v>
      </c>
      <c r="Y280" s="15" t="s">
        <v>309</v>
      </c>
      <c r="Z280" s="17">
        <v>8.3000000000000007</v>
      </c>
      <c r="AA280" s="15" t="s">
        <v>310</v>
      </c>
      <c r="AB280" s="28">
        <v>16108562</v>
      </c>
      <c r="AC280" s="28">
        <v>14586118</v>
      </c>
      <c r="AD280" s="28">
        <v>115338</v>
      </c>
      <c r="AE280" s="28">
        <v>1407106</v>
      </c>
      <c r="AF280" s="28">
        <v>0</v>
      </c>
      <c r="AG280" s="28">
        <v>0</v>
      </c>
      <c r="AH280" s="28">
        <v>0</v>
      </c>
      <c r="AI280" s="28">
        <v>0</v>
      </c>
      <c r="AJ280" s="28">
        <v>0</v>
      </c>
      <c r="AK280" s="28">
        <v>0</v>
      </c>
      <c r="AL280" t="b">
        <v>1</v>
      </c>
      <c r="AM280" t="s">
        <v>8689</v>
      </c>
      <c r="AN280" t="s">
        <v>8690</v>
      </c>
    </row>
    <row r="281" spans="1:40" hidden="1" x14ac:dyDescent="0.25">
      <c r="A281" s="14" t="s">
        <v>789</v>
      </c>
      <c r="B281" s="14" t="s">
        <v>790</v>
      </c>
      <c r="C281" s="15" t="s">
        <v>2071</v>
      </c>
      <c r="D281" s="15" t="s">
        <v>791</v>
      </c>
      <c r="E281" s="15" t="s">
        <v>792</v>
      </c>
      <c r="F281" s="15" t="s">
        <v>793</v>
      </c>
      <c r="G281" s="15" t="s">
        <v>794</v>
      </c>
      <c r="H281" s="14" t="s">
        <v>117</v>
      </c>
      <c r="I281" s="16" t="s">
        <v>118</v>
      </c>
      <c r="J281" s="17">
        <v>2</v>
      </c>
      <c r="K281" s="15" t="s">
        <v>200</v>
      </c>
      <c r="L281" s="17">
        <v>1</v>
      </c>
      <c r="M281" s="15" t="s">
        <v>201</v>
      </c>
      <c r="N281" s="17" t="s">
        <v>109</v>
      </c>
      <c r="O281" s="15" t="s">
        <v>202</v>
      </c>
      <c r="P281" s="17">
        <v>3</v>
      </c>
      <c r="Q281" s="15" t="s">
        <v>176</v>
      </c>
      <c r="R281" s="17" t="s">
        <v>109</v>
      </c>
      <c r="S281" s="15" t="s">
        <v>203</v>
      </c>
      <c r="T281" s="17" t="s">
        <v>109</v>
      </c>
      <c r="U281" s="15" t="s">
        <v>204</v>
      </c>
      <c r="V281" s="17" t="s">
        <v>119</v>
      </c>
      <c r="W281" s="15" t="s">
        <v>120</v>
      </c>
      <c r="X281" s="17" t="s">
        <v>113</v>
      </c>
      <c r="Y281" s="15" t="s">
        <v>114</v>
      </c>
      <c r="Z281" s="17" t="s">
        <v>139</v>
      </c>
      <c r="AA281" s="15" t="s">
        <v>140</v>
      </c>
      <c r="AB281" s="28">
        <v>22000</v>
      </c>
      <c r="AC281" s="28">
        <v>0</v>
      </c>
      <c r="AD281" s="28">
        <v>0</v>
      </c>
      <c r="AE281" s="28">
        <v>22000</v>
      </c>
      <c r="AF281" s="28">
        <v>0</v>
      </c>
      <c r="AG281" s="28">
        <v>0</v>
      </c>
      <c r="AH281" s="28">
        <v>0</v>
      </c>
      <c r="AI281" s="28">
        <v>0</v>
      </c>
      <c r="AJ281" s="28">
        <v>0</v>
      </c>
      <c r="AK281" s="28">
        <v>0</v>
      </c>
      <c r="AL281" t="b">
        <v>1</v>
      </c>
      <c r="AM281" t="s">
        <v>8283</v>
      </c>
      <c r="AN281" t="s">
        <v>8284</v>
      </c>
    </row>
    <row r="282" spans="1:40" hidden="1" x14ac:dyDescent="0.25">
      <c r="A282" s="14" t="s">
        <v>795</v>
      </c>
      <c r="B282" s="14" t="s">
        <v>790</v>
      </c>
      <c r="C282" s="15" t="s">
        <v>2071</v>
      </c>
      <c r="D282" s="15" t="s">
        <v>791</v>
      </c>
      <c r="E282" s="15" t="s">
        <v>792</v>
      </c>
      <c r="F282" s="15" t="s">
        <v>793</v>
      </c>
      <c r="G282" s="15" t="s">
        <v>794</v>
      </c>
      <c r="H282" s="14" t="s">
        <v>122</v>
      </c>
      <c r="I282" s="16" t="s">
        <v>123</v>
      </c>
      <c r="J282" s="17">
        <v>2</v>
      </c>
      <c r="K282" s="15" t="s">
        <v>200</v>
      </c>
      <c r="L282" s="17">
        <v>1</v>
      </c>
      <c r="M282" s="15" t="s">
        <v>201</v>
      </c>
      <c r="N282" s="17" t="s">
        <v>109</v>
      </c>
      <c r="O282" s="15" t="s">
        <v>202</v>
      </c>
      <c r="P282" s="17">
        <v>3</v>
      </c>
      <c r="Q282" s="15" t="s">
        <v>176</v>
      </c>
      <c r="R282" s="17" t="s">
        <v>109</v>
      </c>
      <c r="S282" s="15" t="s">
        <v>203</v>
      </c>
      <c r="T282" s="17" t="s">
        <v>109</v>
      </c>
      <c r="U282" s="15" t="s">
        <v>204</v>
      </c>
      <c r="V282" s="17" t="s">
        <v>131</v>
      </c>
      <c r="W282" s="15" t="s">
        <v>132</v>
      </c>
      <c r="X282" s="17" t="s">
        <v>113</v>
      </c>
      <c r="Y282" s="15" t="s">
        <v>114</v>
      </c>
      <c r="Z282" s="17">
        <v>11.5</v>
      </c>
      <c r="AA282" s="15" t="s">
        <v>133</v>
      </c>
      <c r="AB282" s="28">
        <v>17500</v>
      </c>
      <c r="AC282" s="28">
        <v>0</v>
      </c>
      <c r="AD282" s="28">
        <v>12000</v>
      </c>
      <c r="AE282" s="28">
        <v>5500</v>
      </c>
      <c r="AF282" s="28">
        <v>0</v>
      </c>
      <c r="AG282" s="28">
        <v>0</v>
      </c>
      <c r="AH282" s="28">
        <v>0</v>
      </c>
      <c r="AI282" s="28">
        <v>0</v>
      </c>
      <c r="AJ282" s="28">
        <v>0</v>
      </c>
      <c r="AK282" s="28">
        <v>0</v>
      </c>
      <c r="AL282" t="b">
        <v>1</v>
      </c>
      <c r="AM282" t="s">
        <v>8691</v>
      </c>
      <c r="AN282" t="s">
        <v>8692</v>
      </c>
    </row>
    <row r="283" spans="1:40" hidden="1" x14ac:dyDescent="0.25">
      <c r="A283" s="14" t="s">
        <v>796</v>
      </c>
      <c r="B283" s="14" t="s">
        <v>790</v>
      </c>
      <c r="C283" s="15" t="s">
        <v>2071</v>
      </c>
      <c r="D283" s="15" t="s">
        <v>791</v>
      </c>
      <c r="E283" s="15" t="s">
        <v>792</v>
      </c>
      <c r="F283" s="15" t="s">
        <v>793</v>
      </c>
      <c r="G283" s="15" t="s">
        <v>794</v>
      </c>
      <c r="H283" s="14" t="s">
        <v>797</v>
      </c>
      <c r="I283" s="16" t="s">
        <v>798</v>
      </c>
      <c r="J283" s="17">
        <v>2</v>
      </c>
      <c r="K283" s="15" t="s">
        <v>200</v>
      </c>
      <c r="L283" s="17">
        <v>1</v>
      </c>
      <c r="M283" s="15" t="s">
        <v>201</v>
      </c>
      <c r="N283" s="17" t="s">
        <v>109</v>
      </c>
      <c r="O283" s="15" t="s">
        <v>202</v>
      </c>
      <c r="P283" s="17">
        <v>3</v>
      </c>
      <c r="Q283" s="15" t="s">
        <v>176</v>
      </c>
      <c r="R283" s="17" t="s">
        <v>109</v>
      </c>
      <c r="S283" s="15" t="s">
        <v>203</v>
      </c>
      <c r="T283" s="17" t="s">
        <v>109</v>
      </c>
      <c r="U283" s="15" t="s">
        <v>204</v>
      </c>
      <c r="V283" s="17" t="s">
        <v>799</v>
      </c>
      <c r="W283" s="15" t="s">
        <v>800</v>
      </c>
      <c r="X283" s="17" t="s">
        <v>113</v>
      </c>
      <c r="Y283" s="15" t="s">
        <v>114</v>
      </c>
      <c r="Z283" s="17" t="s">
        <v>139</v>
      </c>
      <c r="AA283" s="15" t="s">
        <v>140</v>
      </c>
      <c r="AB283" s="28">
        <v>9883622</v>
      </c>
      <c r="AC283" s="28">
        <v>3999249</v>
      </c>
      <c r="AD283" s="28">
        <v>150850</v>
      </c>
      <c r="AE283" s="28">
        <v>5733523</v>
      </c>
      <c r="AF283" s="28">
        <v>0</v>
      </c>
      <c r="AG283" s="28">
        <v>0</v>
      </c>
      <c r="AH283" s="28">
        <v>0</v>
      </c>
      <c r="AI283" s="28">
        <v>0</v>
      </c>
      <c r="AJ283" s="28">
        <v>0</v>
      </c>
      <c r="AK283" s="28">
        <v>0</v>
      </c>
      <c r="AL283" t="b">
        <v>1</v>
      </c>
      <c r="AM283" t="s">
        <v>8693</v>
      </c>
      <c r="AN283" t="s">
        <v>8694</v>
      </c>
    </row>
    <row r="284" spans="1:40" hidden="1" x14ac:dyDescent="0.25">
      <c r="A284" s="14" t="s">
        <v>801</v>
      </c>
      <c r="B284" s="14" t="s">
        <v>802</v>
      </c>
      <c r="C284" s="15" t="s">
        <v>803</v>
      </c>
      <c r="D284" s="15" t="s">
        <v>804</v>
      </c>
      <c r="E284" s="15" t="s">
        <v>805</v>
      </c>
      <c r="F284" s="15" t="s">
        <v>806</v>
      </c>
      <c r="G284" s="15" t="s">
        <v>807</v>
      </c>
      <c r="H284" s="14" t="s">
        <v>808</v>
      </c>
      <c r="I284" s="16" t="s">
        <v>809</v>
      </c>
      <c r="J284" s="17">
        <v>2</v>
      </c>
      <c r="K284" s="15" t="s">
        <v>200</v>
      </c>
      <c r="L284" s="17">
        <v>1</v>
      </c>
      <c r="M284" s="15" t="s">
        <v>201</v>
      </c>
      <c r="N284" s="17" t="s">
        <v>129</v>
      </c>
      <c r="O284" s="15" t="s">
        <v>810</v>
      </c>
      <c r="P284" s="17">
        <v>3</v>
      </c>
      <c r="Q284" s="15" t="s">
        <v>176</v>
      </c>
      <c r="R284" s="17" t="s">
        <v>109</v>
      </c>
      <c r="S284" s="15" t="s">
        <v>203</v>
      </c>
      <c r="T284" s="17" t="s">
        <v>109</v>
      </c>
      <c r="U284" s="15" t="s">
        <v>204</v>
      </c>
      <c r="V284" s="17" t="s">
        <v>799</v>
      </c>
      <c r="W284" s="15" t="s">
        <v>800</v>
      </c>
      <c r="X284" s="17" t="s">
        <v>113</v>
      </c>
      <c r="Y284" s="15" t="s">
        <v>114</v>
      </c>
      <c r="Z284" s="17" t="s">
        <v>139</v>
      </c>
      <c r="AA284" s="15" t="s">
        <v>140</v>
      </c>
      <c r="AB284" s="28">
        <v>545045013</v>
      </c>
      <c r="AC284" s="28">
        <v>15623954</v>
      </c>
      <c r="AD284" s="28">
        <v>1811106</v>
      </c>
      <c r="AE284" s="28">
        <v>27609953</v>
      </c>
      <c r="AF284" s="28">
        <v>0</v>
      </c>
      <c r="AG284" s="28">
        <v>0</v>
      </c>
      <c r="AH284" s="28">
        <v>0</v>
      </c>
      <c r="AI284" s="28">
        <v>500000000</v>
      </c>
      <c r="AJ284" s="28">
        <v>0</v>
      </c>
      <c r="AK284" s="28">
        <v>0</v>
      </c>
      <c r="AL284" t="b">
        <v>1</v>
      </c>
      <c r="AM284" t="s">
        <v>8695</v>
      </c>
      <c r="AN284" t="s">
        <v>8696</v>
      </c>
    </row>
    <row r="285" spans="1:40" hidden="1" x14ac:dyDescent="0.25">
      <c r="A285" s="14" t="s">
        <v>811</v>
      </c>
      <c r="B285" s="14" t="s">
        <v>802</v>
      </c>
      <c r="C285" s="15" t="s">
        <v>803</v>
      </c>
      <c r="D285" s="15" t="s">
        <v>804</v>
      </c>
      <c r="E285" s="15" t="s">
        <v>805</v>
      </c>
      <c r="F285" s="15" t="s">
        <v>806</v>
      </c>
      <c r="G285" s="15" t="s">
        <v>807</v>
      </c>
      <c r="H285" s="14" t="s">
        <v>101</v>
      </c>
      <c r="I285" s="16" t="s">
        <v>102</v>
      </c>
      <c r="J285" s="17">
        <v>2</v>
      </c>
      <c r="K285" s="15" t="s">
        <v>200</v>
      </c>
      <c r="L285" s="17">
        <v>1</v>
      </c>
      <c r="M285" s="15" t="s">
        <v>201</v>
      </c>
      <c r="N285" s="17">
        <v>2</v>
      </c>
      <c r="O285" s="15" t="s">
        <v>810</v>
      </c>
      <c r="P285" s="17">
        <v>1</v>
      </c>
      <c r="Q285" s="15" t="s">
        <v>106</v>
      </c>
      <c r="R285" s="17" t="s">
        <v>177</v>
      </c>
      <c r="S285" s="15" t="s">
        <v>187</v>
      </c>
      <c r="T285" s="17" t="s">
        <v>109</v>
      </c>
      <c r="U285" s="15" t="s">
        <v>319</v>
      </c>
      <c r="V285" s="17" t="s">
        <v>111</v>
      </c>
      <c r="W285" s="15" t="s">
        <v>112</v>
      </c>
      <c r="X285" s="17" t="s">
        <v>113</v>
      </c>
      <c r="Y285" s="15" t="s">
        <v>114</v>
      </c>
      <c r="Z285" s="17">
        <v>11.3</v>
      </c>
      <c r="AA285" s="15" t="s">
        <v>115</v>
      </c>
      <c r="AB285" s="28">
        <v>7244875</v>
      </c>
      <c r="AC285" s="28">
        <v>7010265</v>
      </c>
      <c r="AD285" s="28">
        <v>0</v>
      </c>
      <c r="AE285" s="28">
        <v>234610</v>
      </c>
      <c r="AF285" s="28">
        <v>0</v>
      </c>
      <c r="AG285" s="28">
        <v>0</v>
      </c>
      <c r="AH285" s="28">
        <v>0</v>
      </c>
      <c r="AI285" s="28">
        <v>0</v>
      </c>
      <c r="AJ285" s="28">
        <v>0</v>
      </c>
      <c r="AK285" s="28">
        <v>0</v>
      </c>
      <c r="AL285" t="b">
        <v>1</v>
      </c>
      <c r="AM285" t="s">
        <v>8281</v>
      </c>
      <c r="AN285" t="s">
        <v>8282</v>
      </c>
    </row>
    <row r="286" spans="1:40" hidden="1" x14ac:dyDescent="0.25">
      <c r="A286" s="14" t="s">
        <v>812</v>
      </c>
      <c r="B286" s="14" t="s">
        <v>802</v>
      </c>
      <c r="C286" s="15" t="s">
        <v>803</v>
      </c>
      <c r="D286" s="15" t="s">
        <v>804</v>
      </c>
      <c r="E286" s="15" t="s">
        <v>805</v>
      </c>
      <c r="F286" s="15" t="s">
        <v>806</v>
      </c>
      <c r="G286" s="15" t="s">
        <v>807</v>
      </c>
      <c r="H286" s="14" t="s">
        <v>117</v>
      </c>
      <c r="I286" s="16" t="s">
        <v>118</v>
      </c>
      <c r="J286" s="17">
        <v>2</v>
      </c>
      <c r="K286" s="15" t="s">
        <v>200</v>
      </c>
      <c r="L286" s="17">
        <v>1</v>
      </c>
      <c r="M286" s="15" t="s">
        <v>201</v>
      </c>
      <c r="N286" s="17">
        <v>7</v>
      </c>
      <c r="O286" s="15" t="s">
        <v>278</v>
      </c>
      <c r="P286" s="17">
        <v>1</v>
      </c>
      <c r="Q286" s="15" t="s">
        <v>106</v>
      </c>
      <c r="R286" s="17" t="s">
        <v>177</v>
      </c>
      <c r="S286" s="15" t="s">
        <v>187</v>
      </c>
      <c r="T286" s="17" t="s">
        <v>109</v>
      </c>
      <c r="U286" s="15" t="s">
        <v>319</v>
      </c>
      <c r="V286" s="17" t="s">
        <v>119</v>
      </c>
      <c r="W286" s="15" t="s">
        <v>120</v>
      </c>
      <c r="X286" s="17" t="s">
        <v>113</v>
      </c>
      <c r="Y286" s="15" t="s">
        <v>114</v>
      </c>
      <c r="Z286" s="17">
        <v>11.3</v>
      </c>
      <c r="AA286" s="15" t="s">
        <v>115</v>
      </c>
      <c r="AB286" s="28">
        <v>300000</v>
      </c>
      <c r="AC286" s="28">
        <v>0</v>
      </c>
      <c r="AD286" s="28">
        <v>0</v>
      </c>
      <c r="AE286" s="28">
        <v>0</v>
      </c>
      <c r="AF286" s="28">
        <v>0</v>
      </c>
      <c r="AG286" s="28">
        <v>0</v>
      </c>
      <c r="AH286" s="28">
        <v>0</v>
      </c>
      <c r="AI286" s="28">
        <v>300000</v>
      </c>
      <c r="AJ286" s="28">
        <v>0</v>
      </c>
      <c r="AK286" s="28">
        <v>0</v>
      </c>
      <c r="AL286" t="b">
        <v>1</v>
      </c>
      <c r="AM286" t="s">
        <v>8283</v>
      </c>
      <c r="AN286" t="s">
        <v>8284</v>
      </c>
    </row>
    <row r="287" spans="1:40" hidden="1" x14ac:dyDescent="0.25">
      <c r="A287" s="14" t="s">
        <v>813</v>
      </c>
      <c r="B287" s="14" t="s">
        <v>802</v>
      </c>
      <c r="C287" s="15" t="s">
        <v>803</v>
      </c>
      <c r="D287" s="15" t="s">
        <v>804</v>
      </c>
      <c r="E287" s="15" t="s">
        <v>805</v>
      </c>
      <c r="F287" s="15" t="s">
        <v>806</v>
      </c>
      <c r="G287" s="15" t="s">
        <v>807</v>
      </c>
      <c r="H287" s="14" t="s">
        <v>122</v>
      </c>
      <c r="I287" s="16" t="s">
        <v>123</v>
      </c>
      <c r="J287" s="17">
        <v>5</v>
      </c>
      <c r="K287" s="15" t="s">
        <v>124</v>
      </c>
      <c r="L287" s="17">
        <v>3</v>
      </c>
      <c r="M287" s="15" t="s">
        <v>125</v>
      </c>
      <c r="N287" s="17" t="s">
        <v>107</v>
      </c>
      <c r="O287" s="15" t="s">
        <v>126</v>
      </c>
      <c r="P287" s="17">
        <v>1</v>
      </c>
      <c r="Q287" s="15" t="s">
        <v>106</v>
      </c>
      <c r="R287" s="17" t="s">
        <v>127</v>
      </c>
      <c r="S287" s="15" t="s">
        <v>128</v>
      </c>
      <c r="T287" s="17" t="s">
        <v>129</v>
      </c>
      <c r="U287" s="15" t="s">
        <v>130</v>
      </c>
      <c r="V287" s="17" t="s">
        <v>131</v>
      </c>
      <c r="W287" s="15" t="s">
        <v>132</v>
      </c>
      <c r="X287" s="17" t="s">
        <v>113</v>
      </c>
      <c r="Y287" s="15" t="s">
        <v>114</v>
      </c>
      <c r="Z287" s="17">
        <v>11.5</v>
      </c>
      <c r="AA287" s="15" t="s">
        <v>133</v>
      </c>
      <c r="AB287" s="28">
        <v>36000</v>
      </c>
      <c r="AC287" s="28">
        <v>0</v>
      </c>
      <c r="AD287" s="28">
        <v>10000</v>
      </c>
      <c r="AE287" s="28">
        <v>26000</v>
      </c>
      <c r="AF287" s="28">
        <v>0</v>
      </c>
      <c r="AG287" s="28">
        <v>0</v>
      </c>
      <c r="AH287" s="28">
        <v>0</v>
      </c>
      <c r="AI287" s="28">
        <v>0</v>
      </c>
      <c r="AJ287" s="28">
        <v>0</v>
      </c>
      <c r="AK287" s="28">
        <v>0</v>
      </c>
      <c r="AL287" t="b">
        <v>1</v>
      </c>
      <c r="AM287" t="s">
        <v>8697</v>
      </c>
      <c r="AN287" t="s">
        <v>8698</v>
      </c>
    </row>
    <row r="288" spans="1:40" hidden="1" x14ac:dyDescent="0.25">
      <c r="A288" s="14" t="s">
        <v>814</v>
      </c>
      <c r="B288" s="14" t="s">
        <v>815</v>
      </c>
      <c r="C288" s="15" t="s">
        <v>816</v>
      </c>
      <c r="D288" s="15" t="s">
        <v>817</v>
      </c>
      <c r="E288" s="15" t="s">
        <v>818</v>
      </c>
      <c r="F288" s="15" t="s">
        <v>819</v>
      </c>
      <c r="G288" s="15" t="s">
        <v>820</v>
      </c>
      <c r="H288" s="14" t="s">
        <v>821</v>
      </c>
      <c r="I288" s="16" t="s">
        <v>822</v>
      </c>
      <c r="J288" s="17">
        <v>2</v>
      </c>
      <c r="K288" s="15" t="s">
        <v>200</v>
      </c>
      <c r="L288" s="17">
        <v>1</v>
      </c>
      <c r="M288" s="15" t="s">
        <v>201</v>
      </c>
      <c r="N288" s="17" t="s">
        <v>174</v>
      </c>
      <c r="O288" s="15" t="s">
        <v>269</v>
      </c>
      <c r="P288" s="17">
        <v>3</v>
      </c>
      <c r="Q288" s="15" t="s">
        <v>176</v>
      </c>
      <c r="R288" s="17" t="s">
        <v>127</v>
      </c>
      <c r="S288" s="15" t="s">
        <v>823</v>
      </c>
      <c r="T288" s="17" t="s">
        <v>109</v>
      </c>
      <c r="U288" s="15" t="s">
        <v>823</v>
      </c>
      <c r="V288" s="17" t="s">
        <v>824</v>
      </c>
      <c r="W288" s="15" t="s">
        <v>825</v>
      </c>
      <c r="X288" s="17" t="s">
        <v>113</v>
      </c>
      <c r="Y288" s="15" t="s">
        <v>114</v>
      </c>
      <c r="Z288" s="17" t="s">
        <v>139</v>
      </c>
      <c r="AA288" s="15" t="s">
        <v>140</v>
      </c>
      <c r="AB288" s="28">
        <v>128395192</v>
      </c>
      <c r="AC288" s="28">
        <v>55839493</v>
      </c>
      <c r="AD288" s="28">
        <v>0</v>
      </c>
      <c r="AE288" s="28">
        <v>72555699</v>
      </c>
      <c r="AF288" s="28">
        <v>0</v>
      </c>
      <c r="AG288" s="28">
        <v>0</v>
      </c>
      <c r="AH288" s="28">
        <v>0</v>
      </c>
      <c r="AI288" s="28">
        <v>0</v>
      </c>
      <c r="AJ288" s="28">
        <v>0</v>
      </c>
      <c r="AK288" s="28">
        <v>0</v>
      </c>
      <c r="AL288" t="b">
        <v>1</v>
      </c>
      <c r="AM288" t="s">
        <v>8699</v>
      </c>
      <c r="AN288" t="s">
        <v>8700</v>
      </c>
    </row>
    <row r="289" spans="1:40" hidden="1" x14ac:dyDescent="0.25">
      <c r="A289" s="14" t="s">
        <v>826</v>
      </c>
      <c r="B289" s="14" t="s">
        <v>815</v>
      </c>
      <c r="C289" s="15" t="s">
        <v>816</v>
      </c>
      <c r="D289" s="15" t="s">
        <v>817</v>
      </c>
      <c r="E289" s="15" t="s">
        <v>818</v>
      </c>
      <c r="F289" s="15" t="s">
        <v>819</v>
      </c>
      <c r="G289" s="15" t="s">
        <v>820</v>
      </c>
      <c r="H289" s="14" t="s">
        <v>101</v>
      </c>
      <c r="I289" s="16" t="s">
        <v>102</v>
      </c>
      <c r="J289" s="17">
        <v>2</v>
      </c>
      <c r="K289" s="15" t="s">
        <v>200</v>
      </c>
      <c r="L289" s="17">
        <v>1</v>
      </c>
      <c r="M289" s="15" t="s">
        <v>201</v>
      </c>
      <c r="N289" s="17" t="s">
        <v>174</v>
      </c>
      <c r="O289" s="15" t="s">
        <v>269</v>
      </c>
      <c r="P289" s="17">
        <v>3</v>
      </c>
      <c r="Q289" s="15" t="s">
        <v>176</v>
      </c>
      <c r="R289" s="17" t="s">
        <v>127</v>
      </c>
      <c r="S289" s="15" t="s">
        <v>823</v>
      </c>
      <c r="T289" s="17" t="s">
        <v>109</v>
      </c>
      <c r="U289" s="15" t="s">
        <v>823</v>
      </c>
      <c r="V289" s="17" t="s">
        <v>111</v>
      </c>
      <c r="W289" s="15" t="s">
        <v>112</v>
      </c>
      <c r="X289" s="17" t="s">
        <v>113</v>
      </c>
      <c r="Y289" s="15" t="s">
        <v>114</v>
      </c>
      <c r="Z289" s="17">
        <v>11.3</v>
      </c>
      <c r="AA289" s="15" t="s">
        <v>115</v>
      </c>
      <c r="AB289" s="28">
        <v>16157841</v>
      </c>
      <c r="AC289" s="28">
        <v>0</v>
      </c>
      <c r="AD289" s="28">
        <v>1406064</v>
      </c>
      <c r="AE289" s="28">
        <v>14751777</v>
      </c>
      <c r="AF289" s="28">
        <v>0</v>
      </c>
      <c r="AG289" s="28">
        <v>0</v>
      </c>
      <c r="AH289" s="28">
        <v>0</v>
      </c>
      <c r="AI289" s="28">
        <v>0</v>
      </c>
      <c r="AJ289" s="28">
        <v>0</v>
      </c>
      <c r="AK289" s="28">
        <v>0</v>
      </c>
      <c r="AL289" t="b">
        <v>1</v>
      </c>
      <c r="AM289" t="s">
        <v>8281</v>
      </c>
      <c r="AN289" t="s">
        <v>8282</v>
      </c>
    </row>
    <row r="290" spans="1:40" hidden="1" x14ac:dyDescent="0.25">
      <c r="A290" s="14" t="s">
        <v>827</v>
      </c>
      <c r="B290" s="14" t="s">
        <v>815</v>
      </c>
      <c r="C290" s="15" t="s">
        <v>816</v>
      </c>
      <c r="D290" s="15" t="s">
        <v>817</v>
      </c>
      <c r="E290" s="15" t="s">
        <v>818</v>
      </c>
      <c r="F290" s="15" t="s">
        <v>819</v>
      </c>
      <c r="G290" s="15" t="s">
        <v>820</v>
      </c>
      <c r="H290" s="14" t="s">
        <v>117</v>
      </c>
      <c r="I290" s="16" t="s">
        <v>118</v>
      </c>
      <c r="J290" s="17">
        <v>2</v>
      </c>
      <c r="K290" s="15" t="s">
        <v>200</v>
      </c>
      <c r="L290" s="17">
        <v>1</v>
      </c>
      <c r="M290" s="15" t="s">
        <v>201</v>
      </c>
      <c r="N290" s="17" t="s">
        <v>174</v>
      </c>
      <c r="O290" s="15" t="s">
        <v>269</v>
      </c>
      <c r="P290" s="17">
        <v>3</v>
      </c>
      <c r="Q290" s="15" t="s">
        <v>176</v>
      </c>
      <c r="R290" s="17" t="s">
        <v>127</v>
      </c>
      <c r="S290" s="15" t="s">
        <v>823</v>
      </c>
      <c r="T290" s="17" t="s">
        <v>109</v>
      </c>
      <c r="U290" s="15" t="s">
        <v>823</v>
      </c>
      <c r="V290" s="17" t="s">
        <v>119</v>
      </c>
      <c r="W290" s="15" t="s">
        <v>120</v>
      </c>
      <c r="X290" s="17" t="s">
        <v>113</v>
      </c>
      <c r="Y290" s="15" t="s">
        <v>114</v>
      </c>
      <c r="Z290" s="17">
        <v>11.3</v>
      </c>
      <c r="AA290" s="15" t="s">
        <v>115</v>
      </c>
      <c r="AB290" s="28">
        <v>4275535</v>
      </c>
      <c r="AC290" s="28">
        <v>0</v>
      </c>
      <c r="AD290" s="28">
        <v>0</v>
      </c>
      <c r="AE290" s="28">
        <v>0</v>
      </c>
      <c r="AF290" s="28">
        <v>0</v>
      </c>
      <c r="AG290" s="28">
        <v>0</v>
      </c>
      <c r="AH290" s="28">
        <v>0</v>
      </c>
      <c r="AI290" s="28">
        <v>4275535</v>
      </c>
      <c r="AJ290" s="28">
        <v>0</v>
      </c>
      <c r="AK290" s="28">
        <v>0</v>
      </c>
      <c r="AL290" t="b">
        <v>1</v>
      </c>
      <c r="AM290" t="s">
        <v>8283</v>
      </c>
      <c r="AN290" t="s">
        <v>8284</v>
      </c>
    </row>
    <row r="291" spans="1:40" hidden="1" x14ac:dyDescent="0.25">
      <c r="A291" s="14" t="s">
        <v>828</v>
      </c>
      <c r="B291" s="14" t="s">
        <v>815</v>
      </c>
      <c r="C291" s="15" t="s">
        <v>816</v>
      </c>
      <c r="D291" s="15" t="s">
        <v>817</v>
      </c>
      <c r="E291" s="15" t="s">
        <v>818</v>
      </c>
      <c r="F291" s="15" t="s">
        <v>819</v>
      </c>
      <c r="G291" s="15" t="s">
        <v>820</v>
      </c>
      <c r="H291" s="14" t="s">
        <v>122</v>
      </c>
      <c r="I291" s="16" t="s">
        <v>123</v>
      </c>
      <c r="J291" s="17">
        <v>5</v>
      </c>
      <c r="K291" s="15" t="s">
        <v>124</v>
      </c>
      <c r="L291" s="17">
        <v>3</v>
      </c>
      <c r="M291" s="15" t="s">
        <v>125</v>
      </c>
      <c r="N291" s="17" t="s">
        <v>107</v>
      </c>
      <c r="O291" s="15" t="s">
        <v>126</v>
      </c>
      <c r="P291" s="17">
        <v>1</v>
      </c>
      <c r="Q291" s="15" t="s">
        <v>106</v>
      </c>
      <c r="R291" s="17" t="s">
        <v>127</v>
      </c>
      <c r="S291" s="15" t="s">
        <v>128</v>
      </c>
      <c r="T291" s="17" t="s">
        <v>129</v>
      </c>
      <c r="U291" s="15" t="s">
        <v>130</v>
      </c>
      <c r="V291" s="17" t="s">
        <v>131</v>
      </c>
      <c r="W291" s="15" t="s">
        <v>132</v>
      </c>
      <c r="X291" s="17" t="s">
        <v>113</v>
      </c>
      <c r="Y291" s="15" t="s">
        <v>114</v>
      </c>
      <c r="Z291" s="17">
        <v>11.5</v>
      </c>
      <c r="AA291" s="15" t="s">
        <v>133</v>
      </c>
      <c r="AB291" s="28">
        <v>202142</v>
      </c>
      <c r="AC291" s="28">
        <v>0</v>
      </c>
      <c r="AD291" s="28">
        <v>202142</v>
      </c>
      <c r="AE291" s="28">
        <v>0</v>
      </c>
      <c r="AF291" s="28">
        <v>0</v>
      </c>
      <c r="AG291" s="28">
        <v>0</v>
      </c>
      <c r="AH291" s="28">
        <v>0</v>
      </c>
      <c r="AI291" s="28">
        <v>0</v>
      </c>
      <c r="AJ291" s="28">
        <v>0</v>
      </c>
      <c r="AK291" s="28">
        <v>0</v>
      </c>
      <c r="AL291" t="b">
        <v>1</v>
      </c>
      <c r="AM291" t="s">
        <v>8701</v>
      </c>
      <c r="AN291" t="s">
        <v>8702</v>
      </c>
    </row>
    <row r="292" spans="1:40" hidden="1" x14ac:dyDescent="0.25">
      <c r="A292" s="14" t="s">
        <v>829</v>
      </c>
      <c r="B292" s="14" t="s">
        <v>830</v>
      </c>
      <c r="C292" s="15" t="s">
        <v>2072</v>
      </c>
      <c r="D292" s="15" t="s">
        <v>831</v>
      </c>
      <c r="E292" s="15" t="s">
        <v>832</v>
      </c>
      <c r="F292" s="15" t="s">
        <v>833</v>
      </c>
      <c r="G292" s="15" t="s">
        <v>834</v>
      </c>
      <c r="H292" s="14" t="s">
        <v>835</v>
      </c>
      <c r="I292" s="16" t="s">
        <v>836</v>
      </c>
      <c r="J292" s="17">
        <v>2</v>
      </c>
      <c r="K292" s="15" t="s">
        <v>200</v>
      </c>
      <c r="L292" s="17">
        <v>1</v>
      </c>
      <c r="M292" s="15" t="s">
        <v>201</v>
      </c>
      <c r="N292" s="17" t="s">
        <v>174</v>
      </c>
      <c r="O292" s="15" t="s">
        <v>269</v>
      </c>
      <c r="P292" s="17">
        <v>3</v>
      </c>
      <c r="Q292" s="15" t="s">
        <v>176</v>
      </c>
      <c r="R292" s="17" t="s">
        <v>127</v>
      </c>
      <c r="S292" s="15" t="s">
        <v>823</v>
      </c>
      <c r="T292" s="17" t="s">
        <v>109</v>
      </c>
      <c r="U292" s="15" t="s">
        <v>823</v>
      </c>
      <c r="V292" s="17" t="s">
        <v>824</v>
      </c>
      <c r="W292" s="15" t="s">
        <v>825</v>
      </c>
      <c r="X292" s="17" t="s">
        <v>113</v>
      </c>
      <c r="Y292" s="15" t="s">
        <v>114</v>
      </c>
      <c r="Z292" s="17" t="s">
        <v>139</v>
      </c>
      <c r="AA292" s="15" t="s">
        <v>140</v>
      </c>
      <c r="AB292" s="28">
        <v>81100000</v>
      </c>
      <c r="AC292" s="28">
        <v>0</v>
      </c>
      <c r="AD292" s="28">
        <v>0</v>
      </c>
      <c r="AE292" s="28">
        <v>81100000</v>
      </c>
      <c r="AF292" s="28">
        <v>0</v>
      </c>
      <c r="AG292" s="28">
        <v>0</v>
      </c>
      <c r="AH292" s="28">
        <v>0</v>
      </c>
      <c r="AI292" s="28">
        <v>0</v>
      </c>
      <c r="AJ292" s="28">
        <v>0</v>
      </c>
      <c r="AK292" s="28">
        <v>0</v>
      </c>
      <c r="AL292" t="b">
        <v>1</v>
      </c>
      <c r="AM292" t="s">
        <v>8703</v>
      </c>
      <c r="AN292" t="s">
        <v>8704</v>
      </c>
    </row>
    <row r="293" spans="1:40" hidden="1" x14ac:dyDescent="0.25">
      <c r="A293" s="14" t="s">
        <v>837</v>
      </c>
      <c r="B293" s="14" t="s">
        <v>830</v>
      </c>
      <c r="C293" s="15" t="s">
        <v>2072</v>
      </c>
      <c r="D293" s="15" t="s">
        <v>831</v>
      </c>
      <c r="E293" s="15" t="s">
        <v>832</v>
      </c>
      <c r="F293" s="15" t="s">
        <v>833</v>
      </c>
      <c r="G293" s="15" t="s">
        <v>834</v>
      </c>
      <c r="H293" s="14" t="s">
        <v>101</v>
      </c>
      <c r="I293" s="16" t="s">
        <v>102</v>
      </c>
      <c r="J293" s="17">
        <v>2</v>
      </c>
      <c r="K293" s="15" t="s">
        <v>200</v>
      </c>
      <c r="L293" s="17">
        <v>1</v>
      </c>
      <c r="M293" s="15" t="s">
        <v>201</v>
      </c>
      <c r="N293" s="17" t="s">
        <v>174</v>
      </c>
      <c r="O293" s="15" t="s">
        <v>269</v>
      </c>
      <c r="P293" s="17">
        <v>2</v>
      </c>
      <c r="Q293" s="15" t="s">
        <v>251</v>
      </c>
      <c r="R293" s="17" t="s">
        <v>127</v>
      </c>
      <c r="S293" s="15" t="s">
        <v>338</v>
      </c>
      <c r="T293" s="17" t="s">
        <v>109</v>
      </c>
      <c r="U293" s="15" t="s">
        <v>338</v>
      </c>
      <c r="V293" s="17" t="s">
        <v>111</v>
      </c>
      <c r="W293" s="15" t="s">
        <v>112</v>
      </c>
      <c r="X293" s="17" t="s">
        <v>113</v>
      </c>
      <c r="Y293" s="15" t="s">
        <v>114</v>
      </c>
      <c r="Z293" s="17">
        <v>11.3</v>
      </c>
      <c r="AA293" s="15" t="s">
        <v>115</v>
      </c>
      <c r="AB293" s="28">
        <v>31901269</v>
      </c>
      <c r="AC293" s="28">
        <v>10597936</v>
      </c>
      <c r="AD293" s="28">
        <v>1070000</v>
      </c>
      <c r="AE293" s="28">
        <v>20233333</v>
      </c>
      <c r="AF293" s="28">
        <v>0</v>
      </c>
      <c r="AG293" s="28">
        <v>0</v>
      </c>
      <c r="AH293" s="28">
        <v>0</v>
      </c>
      <c r="AI293" s="28">
        <v>0</v>
      </c>
      <c r="AJ293" s="28">
        <v>0</v>
      </c>
      <c r="AK293" s="28">
        <v>0</v>
      </c>
      <c r="AL293" t="b">
        <v>1</v>
      </c>
      <c r="AM293" t="s">
        <v>8281</v>
      </c>
      <c r="AN293" t="s">
        <v>8282</v>
      </c>
    </row>
    <row r="294" spans="1:40" hidden="1" x14ac:dyDescent="0.25">
      <c r="A294" s="14" t="s">
        <v>838</v>
      </c>
      <c r="B294" s="14" t="s">
        <v>830</v>
      </c>
      <c r="C294" s="15" t="s">
        <v>2072</v>
      </c>
      <c r="D294" s="15" t="s">
        <v>831</v>
      </c>
      <c r="E294" s="15" t="s">
        <v>832</v>
      </c>
      <c r="F294" s="15" t="s">
        <v>833</v>
      </c>
      <c r="G294" s="15" t="s">
        <v>834</v>
      </c>
      <c r="H294" s="14" t="s">
        <v>117</v>
      </c>
      <c r="I294" s="16" t="s">
        <v>118</v>
      </c>
      <c r="J294" s="17">
        <v>2</v>
      </c>
      <c r="K294" s="15" t="s">
        <v>200</v>
      </c>
      <c r="L294" s="17">
        <v>1</v>
      </c>
      <c r="M294" s="15" t="s">
        <v>201</v>
      </c>
      <c r="N294" s="17" t="s">
        <v>174</v>
      </c>
      <c r="O294" s="15" t="s">
        <v>269</v>
      </c>
      <c r="P294" s="17">
        <v>3</v>
      </c>
      <c r="Q294" s="15" t="s">
        <v>176</v>
      </c>
      <c r="R294" s="17" t="s">
        <v>127</v>
      </c>
      <c r="S294" s="15" t="s">
        <v>823</v>
      </c>
      <c r="T294" s="17" t="s">
        <v>109</v>
      </c>
      <c r="U294" s="15" t="s">
        <v>823</v>
      </c>
      <c r="V294" s="17" t="s">
        <v>119</v>
      </c>
      <c r="W294" s="15" t="s">
        <v>120</v>
      </c>
      <c r="X294" s="17" t="s">
        <v>113</v>
      </c>
      <c r="Y294" s="15" t="s">
        <v>114</v>
      </c>
      <c r="Z294" s="17">
        <v>11.3</v>
      </c>
      <c r="AA294" s="15" t="s">
        <v>115</v>
      </c>
      <c r="AB294" s="28">
        <v>994671</v>
      </c>
      <c r="AC294" s="28">
        <v>0</v>
      </c>
      <c r="AD294" s="28">
        <v>0</v>
      </c>
      <c r="AE294" s="28">
        <v>0</v>
      </c>
      <c r="AF294" s="28">
        <v>0</v>
      </c>
      <c r="AG294" s="28">
        <v>0</v>
      </c>
      <c r="AH294" s="28">
        <v>0</v>
      </c>
      <c r="AI294" s="28">
        <v>994671</v>
      </c>
      <c r="AJ294" s="28">
        <v>0</v>
      </c>
      <c r="AK294" s="28">
        <v>0</v>
      </c>
      <c r="AL294" t="b">
        <v>1</v>
      </c>
      <c r="AM294" t="s">
        <v>8283</v>
      </c>
      <c r="AN294" t="s">
        <v>8284</v>
      </c>
    </row>
    <row r="295" spans="1:40" hidden="1" x14ac:dyDescent="0.25">
      <c r="A295" s="14" t="s">
        <v>839</v>
      </c>
      <c r="B295" s="14" t="s">
        <v>830</v>
      </c>
      <c r="C295" s="15" t="s">
        <v>2072</v>
      </c>
      <c r="D295" s="15" t="s">
        <v>831</v>
      </c>
      <c r="E295" s="15" t="s">
        <v>832</v>
      </c>
      <c r="F295" s="15" t="s">
        <v>833</v>
      </c>
      <c r="G295" s="15" t="s">
        <v>834</v>
      </c>
      <c r="H295" s="14" t="s">
        <v>122</v>
      </c>
      <c r="I295" s="16" t="s">
        <v>123</v>
      </c>
      <c r="J295" s="17">
        <v>5</v>
      </c>
      <c r="K295" s="15" t="s">
        <v>124</v>
      </c>
      <c r="L295" s="17">
        <v>3</v>
      </c>
      <c r="M295" s="15" t="s">
        <v>125</v>
      </c>
      <c r="N295" s="17" t="s">
        <v>107</v>
      </c>
      <c r="O295" s="15" t="s">
        <v>126</v>
      </c>
      <c r="P295" s="17">
        <v>1</v>
      </c>
      <c r="Q295" s="15" t="s">
        <v>106</v>
      </c>
      <c r="R295" s="17" t="s">
        <v>127</v>
      </c>
      <c r="S295" s="15" t="s">
        <v>128</v>
      </c>
      <c r="T295" s="17" t="s">
        <v>129</v>
      </c>
      <c r="U295" s="15" t="s">
        <v>130</v>
      </c>
      <c r="V295" s="17" t="s">
        <v>131</v>
      </c>
      <c r="W295" s="15" t="s">
        <v>132</v>
      </c>
      <c r="X295" s="17" t="s">
        <v>113</v>
      </c>
      <c r="Y295" s="15" t="s">
        <v>114</v>
      </c>
      <c r="Z295" s="17">
        <v>11.5</v>
      </c>
      <c r="AA295" s="15" t="s">
        <v>133</v>
      </c>
      <c r="AB295" s="28">
        <v>100000</v>
      </c>
      <c r="AC295" s="28">
        <v>0</v>
      </c>
      <c r="AD295" s="28">
        <v>0</v>
      </c>
      <c r="AE295" s="28">
        <v>100000</v>
      </c>
      <c r="AF295" s="28">
        <v>0</v>
      </c>
      <c r="AG295" s="28">
        <v>0</v>
      </c>
      <c r="AH295" s="28">
        <v>0</v>
      </c>
      <c r="AI295" s="28">
        <v>0</v>
      </c>
      <c r="AJ295" s="28">
        <v>0</v>
      </c>
      <c r="AK295" s="28">
        <v>0</v>
      </c>
      <c r="AL295" t="b">
        <v>1</v>
      </c>
      <c r="AM295" t="s">
        <v>8705</v>
      </c>
      <c r="AN295" t="s">
        <v>8706</v>
      </c>
    </row>
    <row r="296" spans="1:40" hidden="1" x14ac:dyDescent="0.25">
      <c r="A296" s="14" t="s">
        <v>840</v>
      </c>
      <c r="B296" s="14" t="s">
        <v>841</v>
      </c>
      <c r="C296" s="15" t="s">
        <v>842</v>
      </c>
      <c r="D296" s="15" t="s">
        <v>843</v>
      </c>
      <c r="E296" s="15" t="s">
        <v>844</v>
      </c>
      <c r="F296" s="15" t="s">
        <v>845</v>
      </c>
      <c r="G296" s="15" t="s">
        <v>846</v>
      </c>
      <c r="H296" s="14" t="s">
        <v>847</v>
      </c>
      <c r="I296" s="16" t="s">
        <v>848</v>
      </c>
      <c r="J296" s="17">
        <v>2</v>
      </c>
      <c r="K296" s="15" t="s">
        <v>200</v>
      </c>
      <c r="L296" s="17">
        <v>3</v>
      </c>
      <c r="M296" s="15" t="s">
        <v>286</v>
      </c>
      <c r="N296" s="17" t="s">
        <v>179</v>
      </c>
      <c r="O296" s="15" t="s">
        <v>287</v>
      </c>
      <c r="P296" s="17">
        <v>2</v>
      </c>
      <c r="Q296" s="15" t="s">
        <v>251</v>
      </c>
      <c r="R296" s="17" t="s">
        <v>109</v>
      </c>
      <c r="S296" s="15" t="s">
        <v>288</v>
      </c>
      <c r="T296" s="17" t="s">
        <v>174</v>
      </c>
      <c r="U296" s="15" t="s">
        <v>849</v>
      </c>
      <c r="V296" s="17" t="s">
        <v>850</v>
      </c>
      <c r="W296" s="15" t="s">
        <v>851</v>
      </c>
      <c r="X296" s="17" t="s">
        <v>292</v>
      </c>
      <c r="Y296" s="15" t="s">
        <v>293</v>
      </c>
      <c r="Z296" s="17">
        <v>15.5</v>
      </c>
      <c r="AA296" s="15" t="s">
        <v>852</v>
      </c>
      <c r="AB296" s="28">
        <v>562838018</v>
      </c>
      <c r="AC296" s="28">
        <v>450421225</v>
      </c>
      <c r="AD296" s="28">
        <v>25688726</v>
      </c>
      <c r="AE296" s="28">
        <v>82628067</v>
      </c>
      <c r="AF296" s="28">
        <v>4100000</v>
      </c>
      <c r="AG296" s="28">
        <v>0</v>
      </c>
      <c r="AH296" s="28">
        <v>0</v>
      </c>
      <c r="AI296" s="28">
        <v>0</v>
      </c>
      <c r="AJ296" s="28">
        <v>0</v>
      </c>
      <c r="AK296" s="28">
        <v>0</v>
      </c>
      <c r="AL296" t="b">
        <v>1</v>
      </c>
      <c r="AM296" t="s">
        <v>8707</v>
      </c>
      <c r="AN296" t="s">
        <v>8708</v>
      </c>
    </row>
    <row r="297" spans="1:40" hidden="1" x14ac:dyDescent="0.25">
      <c r="A297" s="14" t="s">
        <v>853</v>
      </c>
      <c r="B297" s="14" t="s">
        <v>841</v>
      </c>
      <c r="C297" s="15" t="s">
        <v>842</v>
      </c>
      <c r="D297" s="15" t="s">
        <v>843</v>
      </c>
      <c r="E297" s="15" t="s">
        <v>844</v>
      </c>
      <c r="F297" s="15" t="s">
        <v>845</v>
      </c>
      <c r="G297" s="15" t="s">
        <v>846</v>
      </c>
      <c r="H297" s="14" t="s">
        <v>854</v>
      </c>
      <c r="I297" s="16" t="s">
        <v>855</v>
      </c>
      <c r="J297" s="17">
        <v>2</v>
      </c>
      <c r="K297" s="15" t="s">
        <v>200</v>
      </c>
      <c r="L297" s="17">
        <v>3</v>
      </c>
      <c r="M297" s="15" t="s">
        <v>286</v>
      </c>
      <c r="N297" s="17" t="s">
        <v>179</v>
      </c>
      <c r="O297" s="15" t="s">
        <v>287</v>
      </c>
      <c r="P297" s="17">
        <v>2</v>
      </c>
      <c r="Q297" s="15" t="s">
        <v>251</v>
      </c>
      <c r="R297" s="17" t="s">
        <v>109</v>
      </c>
      <c r="S297" s="15" t="s">
        <v>288</v>
      </c>
      <c r="T297" s="17" t="s">
        <v>174</v>
      </c>
      <c r="U297" s="15" t="s">
        <v>849</v>
      </c>
      <c r="V297" s="17" t="s">
        <v>856</v>
      </c>
      <c r="W297" s="15" t="s">
        <v>857</v>
      </c>
      <c r="X297" s="17" t="s">
        <v>292</v>
      </c>
      <c r="Y297" s="15" t="s">
        <v>293</v>
      </c>
      <c r="Z297" s="17">
        <v>15.5</v>
      </c>
      <c r="AA297" s="15" t="s">
        <v>852</v>
      </c>
      <c r="AB297" s="28">
        <v>212309790</v>
      </c>
      <c r="AC297" s="28">
        <v>81221824</v>
      </c>
      <c r="AD297" s="28">
        <v>61000979</v>
      </c>
      <c r="AE297" s="28">
        <v>70086987</v>
      </c>
      <c r="AF297" s="28">
        <v>0</v>
      </c>
      <c r="AG297" s="28">
        <v>0</v>
      </c>
      <c r="AH297" s="28">
        <v>0</v>
      </c>
      <c r="AI297" s="28">
        <v>0</v>
      </c>
      <c r="AJ297" s="28">
        <v>0</v>
      </c>
      <c r="AK297" s="28">
        <v>0</v>
      </c>
      <c r="AL297" t="b">
        <v>1</v>
      </c>
      <c r="AM297" t="s">
        <v>8709</v>
      </c>
      <c r="AN297" t="s">
        <v>8710</v>
      </c>
    </row>
    <row r="298" spans="1:40" hidden="1" x14ac:dyDescent="0.25">
      <c r="A298" s="14" t="s">
        <v>858</v>
      </c>
      <c r="B298" s="14" t="s">
        <v>841</v>
      </c>
      <c r="C298" s="15" t="s">
        <v>842</v>
      </c>
      <c r="D298" s="15" t="s">
        <v>843</v>
      </c>
      <c r="E298" s="15" t="s">
        <v>844</v>
      </c>
      <c r="F298" s="15" t="s">
        <v>845</v>
      </c>
      <c r="G298" s="15" t="s">
        <v>846</v>
      </c>
      <c r="H298" s="14" t="s">
        <v>859</v>
      </c>
      <c r="I298" s="16" t="s">
        <v>860</v>
      </c>
      <c r="J298" s="17">
        <v>2</v>
      </c>
      <c r="K298" s="15" t="s">
        <v>200</v>
      </c>
      <c r="L298" s="17">
        <v>3</v>
      </c>
      <c r="M298" s="15" t="s">
        <v>286</v>
      </c>
      <c r="N298" s="17" t="s">
        <v>179</v>
      </c>
      <c r="O298" s="15" t="s">
        <v>287</v>
      </c>
      <c r="P298" s="17">
        <v>2</v>
      </c>
      <c r="Q298" s="15" t="s">
        <v>251</v>
      </c>
      <c r="R298" s="17" t="s">
        <v>109</v>
      </c>
      <c r="S298" s="15" t="s">
        <v>288</v>
      </c>
      <c r="T298" s="17" t="s">
        <v>174</v>
      </c>
      <c r="U298" s="15" t="s">
        <v>849</v>
      </c>
      <c r="V298" s="17" t="s">
        <v>850</v>
      </c>
      <c r="W298" s="15" t="s">
        <v>851</v>
      </c>
      <c r="X298" s="17" t="s">
        <v>292</v>
      </c>
      <c r="Y298" s="15" t="s">
        <v>293</v>
      </c>
      <c r="Z298" s="17">
        <v>15.5</v>
      </c>
      <c r="AA298" s="15" t="s">
        <v>852</v>
      </c>
      <c r="AB298" s="28">
        <v>78461838</v>
      </c>
      <c r="AC298" s="28">
        <v>57364139</v>
      </c>
      <c r="AD298" s="28">
        <v>2030411</v>
      </c>
      <c r="AE298" s="28">
        <v>19067288</v>
      </c>
      <c r="AF298" s="28">
        <v>0</v>
      </c>
      <c r="AG298" s="28">
        <v>0</v>
      </c>
      <c r="AH298" s="28">
        <v>0</v>
      </c>
      <c r="AI298" s="28">
        <v>0</v>
      </c>
      <c r="AJ298" s="28">
        <v>0</v>
      </c>
      <c r="AK298" s="28">
        <v>0</v>
      </c>
      <c r="AL298" t="b">
        <v>1</v>
      </c>
      <c r="AM298" t="s">
        <v>8711</v>
      </c>
      <c r="AN298" t="s">
        <v>8712</v>
      </c>
    </row>
    <row r="299" spans="1:40" hidden="1" x14ac:dyDescent="0.25">
      <c r="A299" s="14" t="s">
        <v>861</v>
      </c>
      <c r="B299" s="14" t="s">
        <v>841</v>
      </c>
      <c r="C299" s="15" t="s">
        <v>842</v>
      </c>
      <c r="D299" s="15" t="s">
        <v>843</v>
      </c>
      <c r="E299" s="15" t="s">
        <v>844</v>
      </c>
      <c r="F299" s="15" t="s">
        <v>845</v>
      </c>
      <c r="G299" s="15" t="s">
        <v>846</v>
      </c>
      <c r="H299" s="14" t="s">
        <v>862</v>
      </c>
      <c r="I299" s="16" t="s">
        <v>863</v>
      </c>
      <c r="J299" s="17">
        <v>2</v>
      </c>
      <c r="K299" s="15" t="s">
        <v>200</v>
      </c>
      <c r="L299" s="17">
        <v>3</v>
      </c>
      <c r="M299" s="15" t="s">
        <v>286</v>
      </c>
      <c r="N299" s="17" t="s">
        <v>179</v>
      </c>
      <c r="O299" s="15" t="s">
        <v>287</v>
      </c>
      <c r="P299" s="17">
        <v>2</v>
      </c>
      <c r="Q299" s="15" t="s">
        <v>251</v>
      </c>
      <c r="R299" s="17" t="s">
        <v>109</v>
      </c>
      <c r="S299" s="15" t="s">
        <v>288</v>
      </c>
      <c r="T299" s="17" t="s">
        <v>179</v>
      </c>
      <c r="U299" s="15" t="s">
        <v>864</v>
      </c>
      <c r="V299" s="17" t="s">
        <v>865</v>
      </c>
      <c r="W299" s="15" t="s">
        <v>866</v>
      </c>
      <c r="X299" s="17" t="s">
        <v>292</v>
      </c>
      <c r="Y299" s="15" t="s">
        <v>293</v>
      </c>
      <c r="Z299" s="17">
        <v>15.2</v>
      </c>
      <c r="AA299" s="15" t="s">
        <v>867</v>
      </c>
      <c r="AB299" s="28">
        <v>106476786</v>
      </c>
      <c r="AC299" s="28">
        <v>68315704</v>
      </c>
      <c r="AD299" s="28">
        <v>6045645</v>
      </c>
      <c r="AE299" s="28">
        <v>32115437</v>
      </c>
      <c r="AF299" s="28">
        <v>0</v>
      </c>
      <c r="AG299" s="28">
        <v>0</v>
      </c>
      <c r="AH299" s="28">
        <v>0</v>
      </c>
      <c r="AI299" s="28">
        <v>0</v>
      </c>
      <c r="AJ299" s="28">
        <v>0</v>
      </c>
      <c r="AK299" s="28">
        <v>0</v>
      </c>
      <c r="AL299" t="b">
        <v>1</v>
      </c>
      <c r="AM299" t="s">
        <v>8713</v>
      </c>
      <c r="AN299" t="s">
        <v>8714</v>
      </c>
    </row>
    <row r="300" spans="1:40" hidden="1" x14ac:dyDescent="0.25">
      <c r="A300" s="14" t="s">
        <v>868</v>
      </c>
      <c r="B300" s="14" t="s">
        <v>841</v>
      </c>
      <c r="C300" s="15" t="s">
        <v>842</v>
      </c>
      <c r="D300" s="15" t="s">
        <v>843</v>
      </c>
      <c r="E300" s="15" t="s">
        <v>844</v>
      </c>
      <c r="F300" s="15" t="s">
        <v>845</v>
      </c>
      <c r="G300" s="15" t="s">
        <v>846</v>
      </c>
      <c r="H300" s="14" t="s">
        <v>101</v>
      </c>
      <c r="I300" s="16" t="s">
        <v>102</v>
      </c>
      <c r="J300" s="17">
        <v>2</v>
      </c>
      <c r="K300" s="15" t="s">
        <v>200</v>
      </c>
      <c r="L300" s="17">
        <v>3</v>
      </c>
      <c r="M300" s="15" t="s">
        <v>286</v>
      </c>
      <c r="N300" s="17" t="s">
        <v>179</v>
      </c>
      <c r="O300" s="15" t="s">
        <v>287</v>
      </c>
      <c r="P300" s="17">
        <v>2</v>
      </c>
      <c r="Q300" s="15" t="s">
        <v>251</v>
      </c>
      <c r="R300" s="17" t="s">
        <v>109</v>
      </c>
      <c r="S300" s="15" t="s">
        <v>288</v>
      </c>
      <c r="T300" s="17" t="s">
        <v>261</v>
      </c>
      <c r="U300" s="15" t="s">
        <v>289</v>
      </c>
      <c r="V300" s="17" t="s">
        <v>111</v>
      </c>
      <c r="W300" s="15" t="s">
        <v>112</v>
      </c>
      <c r="X300" s="17" t="s">
        <v>292</v>
      </c>
      <c r="Y300" s="15" t="s">
        <v>293</v>
      </c>
      <c r="Z300" s="17">
        <v>15.2</v>
      </c>
      <c r="AA300" s="15" t="s">
        <v>867</v>
      </c>
      <c r="AB300" s="28">
        <v>363721227</v>
      </c>
      <c r="AC300" s="28">
        <v>336921441</v>
      </c>
      <c r="AD300" s="28">
        <v>0</v>
      </c>
      <c r="AE300" s="28">
        <v>26799786</v>
      </c>
      <c r="AF300" s="28">
        <v>0</v>
      </c>
      <c r="AG300" s="28">
        <v>0</v>
      </c>
      <c r="AH300" s="28">
        <v>0</v>
      </c>
      <c r="AI300" s="28">
        <v>0</v>
      </c>
      <c r="AJ300" s="28">
        <v>0</v>
      </c>
      <c r="AK300" s="28">
        <v>0</v>
      </c>
      <c r="AL300" t="b">
        <v>1</v>
      </c>
      <c r="AM300" t="s">
        <v>8281</v>
      </c>
      <c r="AN300" t="s">
        <v>8282</v>
      </c>
    </row>
    <row r="301" spans="1:40" hidden="1" x14ac:dyDescent="0.25">
      <c r="A301" s="14" t="s">
        <v>869</v>
      </c>
      <c r="B301" s="14" t="s">
        <v>841</v>
      </c>
      <c r="C301" s="15" t="s">
        <v>842</v>
      </c>
      <c r="D301" s="15" t="s">
        <v>843</v>
      </c>
      <c r="E301" s="15" t="s">
        <v>844</v>
      </c>
      <c r="F301" s="15" t="s">
        <v>845</v>
      </c>
      <c r="G301" s="15" t="s">
        <v>846</v>
      </c>
      <c r="H301" s="14" t="s">
        <v>117</v>
      </c>
      <c r="I301" s="16" t="s">
        <v>118</v>
      </c>
      <c r="J301" s="17">
        <v>2</v>
      </c>
      <c r="K301" s="15" t="s">
        <v>200</v>
      </c>
      <c r="L301" s="17">
        <v>3</v>
      </c>
      <c r="M301" s="15" t="s">
        <v>286</v>
      </c>
      <c r="N301" s="17" t="s">
        <v>179</v>
      </c>
      <c r="O301" s="15" t="s">
        <v>287</v>
      </c>
      <c r="P301" s="17">
        <v>2</v>
      </c>
      <c r="Q301" s="15" t="s">
        <v>251</v>
      </c>
      <c r="R301" s="17" t="s">
        <v>109</v>
      </c>
      <c r="S301" s="15" t="s">
        <v>288</v>
      </c>
      <c r="T301" s="17" t="s">
        <v>261</v>
      </c>
      <c r="U301" s="15" t="s">
        <v>289</v>
      </c>
      <c r="V301" s="17" t="s">
        <v>119</v>
      </c>
      <c r="W301" s="15" t="s">
        <v>120</v>
      </c>
      <c r="X301" s="17" t="s">
        <v>292</v>
      </c>
      <c r="Y301" s="15" t="s">
        <v>293</v>
      </c>
      <c r="Z301" s="17">
        <v>15.2</v>
      </c>
      <c r="AA301" s="15" t="s">
        <v>867</v>
      </c>
      <c r="AB301" s="28">
        <v>15631784</v>
      </c>
      <c r="AC301" s="28">
        <v>0</v>
      </c>
      <c r="AD301" s="28">
        <v>0</v>
      </c>
      <c r="AE301" s="28">
        <v>0</v>
      </c>
      <c r="AF301" s="28">
        <v>0</v>
      </c>
      <c r="AG301" s="28">
        <v>0</v>
      </c>
      <c r="AH301" s="28">
        <v>0</v>
      </c>
      <c r="AI301" s="28">
        <v>15631784</v>
      </c>
      <c r="AJ301" s="28">
        <v>0</v>
      </c>
      <c r="AK301" s="28">
        <v>0</v>
      </c>
      <c r="AL301" t="b">
        <v>1</v>
      </c>
      <c r="AM301" t="s">
        <v>8283</v>
      </c>
      <c r="AN301" t="s">
        <v>8284</v>
      </c>
    </row>
    <row r="302" spans="1:40" hidden="1" x14ac:dyDescent="0.25">
      <c r="A302" s="14" t="s">
        <v>870</v>
      </c>
      <c r="B302" s="14" t="s">
        <v>841</v>
      </c>
      <c r="C302" s="15" t="s">
        <v>842</v>
      </c>
      <c r="D302" s="15" t="s">
        <v>843</v>
      </c>
      <c r="E302" s="15" t="s">
        <v>844</v>
      </c>
      <c r="F302" s="15" t="s">
        <v>845</v>
      </c>
      <c r="G302" s="15" t="s">
        <v>846</v>
      </c>
      <c r="H302" s="14" t="s">
        <v>122</v>
      </c>
      <c r="I302" s="16" t="s">
        <v>123</v>
      </c>
      <c r="J302" s="17">
        <v>5</v>
      </c>
      <c r="K302" s="15" t="s">
        <v>124</v>
      </c>
      <c r="L302" s="17">
        <v>3</v>
      </c>
      <c r="M302" s="15" t="s">
        <v>125</v>
      </c>
      <c r="N302" s="17" t="s">
        <v>107</v>
      </c>
      <c r="O302" s="15" t="s">
        <v>126</v>
      </c>
      <c r="P302" s="17">
        <v>1</v>
      </c>
      <c r="Q302" s="15" t="s">
        <v>106</v>
      </c>
      <c r="R302" s="17" t="s">
        <v>127</v>
      </c>
      <c r="S302" s="15" t="s">
        <v>128</v>
      </c>
      <c r="T302" s="17" t="s">
        <v>129</v>
      </c>
      <c r="U302" s="15" t="s">
        <v>130</v>
      </c>
      <c r="V302" s="17" t="s">
        <v>131</v>
      </c>
      <c r="W302" s="15" t="s">
        <v>132</v>
      </c>
      <c r="X302" s="17" t="s">
        <v>292</v>
      </c>
      <c r="Y302" s="15" t="s">
        <v>293</v>
      </c>
      <c r="Z302" s="17">
        <v>15.2</v>
      </c>
      <c r="AA302" s="15" t="s">
        <v>867</v>
      </c>
      <c r="AB302" s="28">
        <v>13801989</v>
      </c>
      <c r="AC302" s="28">
        <v>0</v>
      </c>
      <c r="AD302" s="28">
        <v>3406853</v>
      </c>
      <c r="AE302" s="28">
        <v>10395136</v>
      </c>
      <c r="AF302" s="28">
        <v>0</v>
      </c>
      <c r="AG302" s="28">
        <v>0</v>
      </c>
      <c r="AH302" s="28">
        <v>0</v>
      </c>
      <c r="AI302" s="28">
        <v>0</v>
      </c>
      <c r="AJ302" s="28">
        <v>0</v>
      </c>
      <c r="AK302" s="28">
        <v>0</v>
      </c>
      <c r="AL302" t="b">
        <v>1</v>
      </c>
      <c r="AM302" t="s">
        <v>8715</v>
      </c>
      <c r="AN302" t="s">
        <v>8716</v>
      </c>
    </row>
    <row r="303" spans="1:40" hidden="1" x14ac:dyDescent="0.25">
      <c r="A303" s="14" t="s">
        <v>871</v>
      </c>
      <c r="B303" s="14" t="s">
        <v>841</v>
      </c>
      <c r="C303" s="15" t="s">
        <v>842</v>
      </c>
      <c r="D303" s="15" t="s">
        <v>843</v>
      </c>
      <c r="E303" s="15" t="s">
        <v>844</v>
      </c>
      <c r="F303" s="15" t="s">
        <v>845</v>
      </c>
      <c r="G303" s="15" t="s">
        <v>846</v>
      </c>
      <c r="H303" s="14" t="s">
        <v>872</v>
      </c>
      <c r="I303" s="16" t="s">
        <v>873</v>
      </c>
      <c r="J303" s="17">
        <v>2</v>
      </c>
      <c r="K303" s="15" t="s">
        <v>200</v>
      </c>
      <c r="L303" s="17">
        <v>3</v>
      </c>
      <c r="M303" s="15" t="s">
        <v>286</v>
      </c>
      <c r="N303" s="17" t="s">
        <v>109</v>
      </c>
      <c r="O303" s="15" t="s">
        <v>874</v>
      </c>
      <c r="P303" s="17">
        <v>2</v>
      </c>
      <c r="Q303" s="15" t="s">
        <v>251</v>
      </c>
      <c r="R303" s="17" t="s">
        <v>109</v>
      </c>
      <c r="S303" s="15" t="s">
        <v>288</v>
      </c>
      <c r="T303" s="17" t="s">
        <v>179</v>
      </c>
      <c r="U303" s="15" t="s">
        <v>864</v>
      </c>
      <c r="V303" s="17" t="s">
        <v>875</v>
      </c>
      <c r="W303" s="15" t="s">
        <v>876</v>
      </c>
      <c r="X303" s="17" t="s">
        <v>292</v>
      </c>
      <c r="Y303" s="15" t="s">
        <v>293</v>
      </c>
      <c r="Z303" s="17">
        <v>15.2</v>
      </c>
      <c r="AA303" s="15" t="s">
        <v>867</v>
      </c>
      <c r="AB303" s="28">
        <v>77751446</v>
      </c>
      <c r="AC303" s="28">
        <v>49835017</v>
      </c>
      <c r="AD303" s="28">
        <v>5079757</v>
      </c>
      <c r="AE303" s="28">
        <v>22836672</v>
      </c>
      <c r="AF303" s="28">
        <v>0</v>
      </c>
      <c r="AG303" s="28">
        <v>0</v>
      </c>
      <c r="AH303" s="28">
        <v>0</v>
      </c>
      <c r="AI303" s="28">
        <v>0</v>
      </c>
      <c r="AJ303" s="28">
        <v>0</v>
      </c>
      <c r="AK303" s="28">
        <v>0</v>
      </c>
      <c r="AL303" t="b">
        <v>1</v>
      </c>
      <c r="AM303" t="s">
        <v>8717</v>
      </c>
      <c r="AN303" t="s">
        <v>8718</v>
      </c>
    </row>
    <row r="304" spans="1:40" hidden="1" x14ac:dyDescent="0.25">
      <c r="A304" s="14" t="s">
        <v>877</v>
      </c>
      <c r="B304" s="14" t="s">
        <v>841</v>
      </c>
      <c r="C304" s="15" t="s">
        <v>842</v>
      </c>
      <c r="D304" s="15" t="s">
        <v>843</v>
      </c>
      <c r="E304" s="15" t="s">
        <v>844</v>
      </c>
      <c r="F304" s="15" t="s">
        <v>845</v>
      </c>
      <c r="G304" s="15" t="s">
        <v>846</v>
      </c>
      <c r="H304" s="14" t="s">
        <v>878</v>
      </c>
      <c r="I304" s="16" t="s">
        <v>879</v>
      </c>
      <c r="J304" s="17">
        <v>2</v>
      </c>
      <c r="K304" s="15" t="s">
        <v>200</v>
      </c>
      <c r="L304" s="17">
        <v>3</v>
      </c>
      <c r="M304" s="15" t="s">
        <v>286</v>
      </c>
      <c r="N304" s="17" t="s">
        <v>179</v>
      </c>
      <c r="O304" s="15" t="s">
        <v>287</v>
      </c>
      <c r="P304" s="17">
        <v>2</v>
      </c>
      <c r="Q304" s="15" t="s">
        <v>251</v>
      </c>
      <c r="R304" s="17" t="s">
        <v>109</v>
      </c>
      <c r="S304" s="15" t="s">
        <v>288</v>
      </c>
      <c r="T304" s="17" t="s">
        <v>261</v>
      </c>
      <c r="U304" s="15" t="s">
        <v>289</v>
      </c>
      <c r="V304" s="17" t="s">
        <v>850</v>
      </c>
      <c r="W304" s="15" t="s">
        <v>851</v>
      </c>
      <c r="X304" s="17" t="s">
        <v>292</v>
      </c>
      <c r="Y304" s="15" t="s">
        <v>293</v>
      </c>
      <c r="Z304" s="17">
        <v>15.1</v>
      </c>
      <c r="AA304" s="15" t="s">
        <v>880</v>
      </c>
      <c r="AB304" s="28">
        <v>23603791</v>
      </c>
      <c r="AC304" s="28">
        <v>0</v>
      </c>
      <c r="AD304" s="28">
        <v>2185673</v>
      </c>
      <c r="AE304" s="28">
        <v>21418118</v>
      </c>
      <c r="AF304" s="28">
        <v>0</v>
      </c>
      <c r="AG304" s="28">
        <v>0</v>
      </c>
      <c r="AH304" s="28">
        <v>0</v>
      </c>
      <c r="AI304" s="28">
        <v>0</v>
      </c>
      <c r="AJ304" s="28">
        <v>0</v>
      </c>
      <c r="AK304" s="28">
        <v>0</v>
      </c>
      <c r="AL304" t="b">
        <v>1</v>
      </c>
      <c r="AM304" t="s">
        <v>8719</v>
      </c>
      <c r="AN304" t="s">
        <v>8720</v>
      </c>
    </row>
    <row r="305" spans="1:40" hidden="1" x14ac:dyDescent="0.25">
      <c r="A305" s="14" t="s">
        <v>881</v>
      </c>
      <c r="B305" s="14" t="s">
        <v>882</v>
      </c>
      <c r="C305" s="15" t="s">
        <v>883</v>
      </c>
      <c r="D305" s="15" t="s">
        <v>884</v>
      </c>
      <c r="E305" s="15" t="s">
        <v>885</v>
      </c>
      <c r="F305" s="15" t="s">
        <v>886</v>
      </c>
      <c r="G305" s="15" t="s">
        <v>887</v>
      </c>
      <c r="H305" s="14" t="s">
        <v>888</v>
      </c>
      <c r="I305" s="16" t="s">
        <v>889</v>
      </c>
      <c r="J305" s="17">
        <v>2</v>
      </c>
      <c r="K305" s="15" t="s">
        <v>200</v>
      </c>
      <c r="L305" s="17">
        <v>3</v>
      </c>
      <c r="M305" s="15" t="s">
        <v>286</v>
      </c>
      <c r="N305" s="17">
        <v>2</v>
      </c>
      <c r="O305" s="15" t="s">
        <v>890</v>
      </c>
      <c r="P305" s="17">
        <v>2</v>
      </c>
      <c r="Q305" s="15" t="s">
        <v>251</v>
      </c>
      <c r="R305" s="17" t="s">
        <v>129</v>
      </c>
      <c r="S305" s="15" t="s">
        <v>252</v>
      </c>
      <c r="T305" s="17" t="s">
        <v>107</v>
      </c>
      <c r="U305" s="15" t="s">
        <v>891</v>
      </c>
      <c r="V305" s="17" t="s">
        <v>892</v>
      </c>
      <c r="W305" s="15" t="s">
        <v>893</v>
      </c>
      <c r="X305" s="17" t="s">
        <v>261</v>
      </c>
      <c r="Y305" s="15" t="s">
        <v>894</v>
      </c>
      <c r="Z305" s="17">
        <v>6.4</v>
      </c>
      <c r="AA305" s="15" t="s">
        <v>895</v>
      </c>
      <c r="AB305" s="28">
        <v>5343602334</v>
      </c>
      <c r="AC305" s="28">
        <v>410814907</v>
      </c>
      <c r="AD305" s="28">
        <v>254314928</v>
      </c>
      <c r="AE305" s="28">
        <v>4482483499</v>
      </c>
      <c r="AF305" s="28">
        <v>0</v>
      </c>
      <c r="AG305" s="28">
        <v>195989000</v>
      </c>
      <c r="AH305" s="28">
        <v>0</v>
      </c>
      <c r="AI305" s="28">
        <v>0</v>
      </c>
      <c r="AJ305" s="28">
        <v>0</v>
      </c>
      <c r="AK305" s="28">
        <v>0</v>
      </c>
      <c r="AL305" t="b">
        <v>1</v>
      </c>
      <c r="AM305" t="s">
        <v>8721</v>
      </c>
      <c r="AN305" t="s">
        <v>8722</v>
      </c>
    </row>
    <row r="306" spans="1:40" hidden="1" x14ac:dyDescent="0.25">
      <c r="A306" s="14" t="s">
        <v>896</v>
      </c>
      <c r="B306" s="14" t="s">
        <v>882</v>
      </c>
      <c r="C306" s="15" t="s">
        <v>883</v>
      </c>
      <c r="D306" s="15" t="s">
        <v>884</v>
      </c>
      <c r="E306" s="15" t="s">
        <v>885</v>
      </c>
      <c r="F306" s="15" t="s">
        <v>886</v>
      </c>
      <c r="G306" s="15" t="s">
        <v>887</v>
      </c>
      <c r="H306" s="14" t="s">
        <v>897</v>
      </c>
      <c r="I306" s="16" t="s">
        <v>898</v>
      </c>
      <c r="J306" s="17">
        <v>2</v>
      </c>
      <c r="K306" s="15" t="s">
        <v>200</v>
      </c>
      <c r="L306" s="17">
        <v>3</v>
      </c>
      <c r="M306" s="15" t="s">
        <v>286</v>
      </c>
      <c r="N306" s="17">
        <v>2</v>
      </c>
      <c r="O306" s="15" t="s">
        <v>890</v>
      </c>
      <c r="P306" s="17">
        <v>2</v>
      </c>
      <c r="Q306" s="15" t="s">
        <v>251</v>
      </c>
      <c r="R306" s="17" t="s">
        <v>109</v>
      </c>
      <c r="S306" s="15" t="s">
        <v>288</v>
      </c>
      <c r="T306" s="17" t="s">
        <v>107</v>
      </c>
      <c r="U306" s="15" t="s">
        <v>899</v>
      </c>
      <c r="V306" s="17" t="s">
        <v>900</v>
      </c>
      <c r="W306" s="15" t="s">
        <v>901</v>
      </c>
      <c r="X306" s="17" t="s">
        <v>261</v>
      </c>
      <c r="Y306" s="15" t="s">
        <v>894</v>
      </c>
      <c r="Z306" s="17">
        <v>6.3</v>
      </c>
      <c r="AA306" s="15" t="s">
        <v>902</v>
      </c>
      <c r="AB306" s="28">
        <v>2135900331</v>
      </c>
      <c r="AC306" s="28">
        <v>328751982</v>
      </c>
      <c r="AD306" s="28">
        <v>87676167</v>
      </c>
      <c r="AE306" s="28">
        <v>1559461182</v>
      </c>
      <c r="AF306" s="28">
        <v>0</v>
      </c>
      <c r="AG306" s="28">
        <v>50011000</v>
      </c>
      <c r="AH306" s="28">
        <v>110000000</v>
      </c>
      <c r="AI306" s="28">
        <v>0</v>
      </c>
      <c r="AJ306" s="28">
        <v>0</v>
      </c>
      <c r="AK306" s="28">
        <v>0</v>
      </c>
      <c r="AL306" t="b">
        <v>1</v>
      </c>
      <c r="AM306" t="s">
        <v>8723</v>
      </c>
      <c r="AN306" t="s">
        <v>8724</v>
      </c>
    </row>
    <row r="307" spans="1:40" hidden="1" x14ac:dyDescent="0.25">
      <c r="A307" s="14" t="s">
        <v>903</v>
      </c>
      <c r="B307" s="14" t="s">
        <v>882</v>
      </c>
      <c r="C307" s="15" t="s">
        <v>883</v>
      </c>
      <c r="D307" s="15" t="s">
        <v>884</v>
      </c>
      <c r="E307" s="15" t="s">
        <v>885</v>
      </c>
      <c r="F307" s="15" t="s">
        <v>886</v>
      </c>
      <c r="G307" s="15" t="s">
        <v>887</v>
      </c>
      <c r="H307" s="14" t="s">
        <v>904</v>
      </c>
      <c r="I307" s="16" t="s">
        <v>905</v>
      </c>
      <c r="J307" s="17">
        <v>2</v>
      </c>
      <c r="K307" s="15" t="s">
        <v>200</v>
      </c>
      <c r="L307" s="17">
        <v>3</v>
      </c>
      <c r="M307" s="15" t="s">
        <v>286</v>
      </c>
      <c r="N307" s="17">
        <v>2</v>
      </c>
      <c r="O307" s="15" t="s">
        <v>890</v>
      </c>
      <c r="P307" s="17">
        <v>2</v>
      </c>
      <c r="Q307" s="15" t="s">
        <v>251</v>
      </c>
      <c r="R307" s="17" t="s">
        <v>129</v>
      </c>
      <c r="S307" s="15" t="s">
        <v>252</v>
      </c>
      <c r="T307" s="17" t="s">
        <v>107</v>
      </c>
      <c r="U307" s="15" t="s">
        <v>891</v>
      </c>
      <c r="V307" s="17" t="s">
        <v>906</v>
      </c>
      <c r="W307" s="15" t="s">
        <v>907</v>
      </c>
      <c r="X307" s="17" t="s">
        <v>261</v>
      </c>
      <c r="Y307" s="15" t="s">
        <v>894</v>
      </c>
      <c r="Z307" s="17">
        <v>6.4</v>
      </c>
      <c r="AA307" s="15" t="s">
        <v>895</v>
      </c>
      <c r="AB307" s="28">
        <v>1393618783</v>
      </c>
      <c r="AC307" s="28">
        <v>1066818783</v>
      </c>
      <c r="AD307" s="28">
        <v>0</v>
      </c>
      <c r="AE307" s="28">
        <v>0</v>
      </c>
      <c r="AF307" s="28">
        <v>0</v>
      </c>
      <c r="AG307" s="28">
        <v>111000000</v>
      </c>
      <c r="AH307" s="28">
        <v>215800000</v>
      </c>
      <c r="AI307" s="28">
        <v>0</v>
      </c>
      <c r="AJ307" s="28">
        <v>0</v>
      </c>
      <c r="AK307" s="28">
        <v>0</v>
      </c>
      <c r="AL307" t="b">
        <v>1</v>
      </c>
      <c r="AM307" t="s">
        <v>8725</v>
      </c>
      <c r="AN307" t="s">
        <v>8726</v>
      </c>
    </row>
    <row r="308" spans="1:40" hidden="1" x14ac:dyDescent="0.25">
      <c r="A308" s="14" t="s">
        <v>908</v>
      </c>
      <c r="B308" s="14" t="s">
        <v>882</v>
      </c>
      <c r="C308" s="15" t="s">
        <v>883</v>
      </c>
      <c r="D308" s="15" t="s">
        <v>884</v>
      </c>
      <c r="E308" s="15" t="s">
        <v>885</v>
      </c>
      <c r="F308" s="15" t="s">
        <v>886</v>
      </c>
      <c r="G308" s="15" t="s">
        <v>887</v>
      </c>
      <c r="H308" s="14" t="s">
        <v>909</v>
      </c>
      <c r="I308" s="16" t="s">
        <v>910</v>
      </c>
      <c r="J308" s="17">
        <v>2</v>
      </c>
      <c r="K308" s="15" t="s">
        <v>200</v>
      </c>
      <c r="L308" s="17">
        <v>3</v>
      </c>
      <c r="M308" s="15" t="s">
        <v>286</v>
      </c>
      <c r="N308" s="17">
        <v>2</v>
      </c>
      <c r="O308" s="15" t="s">
        <v>890</v>
      </c>
      <c r="P308" s="17">
        <v>2</v>
      </c>
      <c r="Q308" s="15" t="s">
        <v>251</v>
      </c>
      <c r="R308" s="17" t="s">
        <v>109</v>
      </c>
      <c r="S308" s="15" t="s">
        <v>288</v>
      </c>
      <c r="T308" s="17" t="s">
        <v>107</v>
      </c>
      <c r="U308" s="15" t="s">
        <v>899</v>
      </c>
      <c r="V308" s="17" t="s">
        <v>911</v>
      </c>
      <c r="W308" s="15" t="s">
        <v>912</v>
      </c>
      <c r="X308" s="17" t="s">
        <v>261</v>
      </c>
      <c r="Y308" s="15" t="s">
        <v>894</v>
      </c>
      <c r="Z308" s="17">
        <v>6.3</v>
      </c>
      <c r="AA308" s="15" t="s">
        <v>902</v>
      </c>
      <c r="AB308" s="28">
        <v>1409547141</v>
      </c>
      <c r="AC308" s="28">
        <v>930047141</v>
      </c>
      <c r="AD308" s="28">
        <v>0</v>
      </c>
      <c r="AE308" s="28">
        <v>0</v>
      </c>
      <c r="AF308" s="28">
        <v>0</v>
      </c>
      <c r="AG308" s="28">
        <v>70000000</v>
      </c>
      <c r="AH308" s="28">
        <v>409500000</v>
      </c>
      <c r="AI308" s="28">
        <v>0</v>
      </c>
      <c r="AJ308" s="28">
        <v>0</v>
      </c>
      <c r="AK308" s="28">
        <v>0</v>
      </c>
      <c r="AL308" t="b">
        <v>1</v>
      </c>
      <c r="AM308" t="s">
        <v>8723</v>
      </c>
      <c r="AN308" t="s">
        <v>8727</v>
      </c>
    </row>
    <row r="309" spans="1:40" hidden="1" x14ac:dyDescent="0.25">
      <c r="A309" s="14" t="s">
        <v>913</v>
      </c>
      <c r="B309" s="14" t="s">
        <v>882</v>
      </c>
      <c r="C309" s="15" t="s">
        <v>883</v>
      </c>
      <c r="D309" s="15" t="s">
        <v>884</v>
      </c>
      <c r="E309" s="15" t="s">
        <v>885</v>
      </c>
      <c r="F309" s="15" t="s">
        <v>886</v>
      </c>
      <c r="G309" s="15" t="s">
        <v>887</v>
      </c>
      <c r="H309" s="14" t="s">
        <v>101</v>
      </c>
      <c r="I309" s="16" t="s">
        <v>102</v>
      </c>
      <c r="J309" s="17">
        <v>2</v>
      </c>
      <c r="K309" s="15" t="s">
        <v>200</v>
      </c>
      <c r="L309" s="17">
        <v>3</v>
      </c>
      <c r="M309" s="15" t="s">
        <v>286</v>
      </c>
      <c r="N309" s="17">
        <v>2</v>
      </c>
      <c r="O309" s="15" t="s">
        <v>890</v>
      </c>
      <c r="P309" s="17">
        <v>2</v>
      </c>
      <c r="Q309" s="15" t="s">
        <v>251</v>
      </c>
      <c r="R309" s="17" t="s">
        <v>129</v>
      </c>
      <c r="S309" s="15" t="s">
        <v>252</v>
      </c>
      <c r="T309" s="17" t="s">
        <v>107</v>
      </c>
      <c r="U309" s="15" t="s">
        <v>891</v>
      </c>
      <c r="V309" s="17" t="s">
        <v>111</v>
      </c>
      <c r="W309" s="15" t="s">
        <v>112</v>
      </c>
      <c r="X309" s="17" t="s">
        <v>261</v>
      </c>
      <c r="Y309" s="15" t="s">
        <v>894</v>
      </c>
      <c r="Z309" s="17">
        <v>6.4</v>
      </c>
      <c r="AA309" s="15" t="s">
        <v>895</v>
      </c>
      <c r="AB309" s="28">
        <v>2979189931</v>
      </c>
      <c r="AC309" s="28">
        <v>744902351</v>
      </c>
      <c r="AD309" s="28">
        <v>246148615</v>
      </c>
      <c r="AE309" s="28">
        <v>1988138965</v>
      </c>
      <c r="AF309" s="28">
        <v>0</v>
      </c>
      <c r="AG309" s="28">
        <v>0</v>
      </c>
      <c r="AH309" s="28">
        <v>0</v>
      </c>
      <c r="AI309" s="28">
        <v>0</v>
      </c>
      <c r="AJ309" s="28">
        <v>0</v>
      </c>
      <c r="AK309" s="28">
        <v>0</v>
      </c>
      <c r="AL309" t="b">
        <v>1</v>
      </c>
      <c r="AM309" t="s">
        <v>8281</v>
      </c>
      <c r="AN309" t="s">
        <v>8282</v>
      </c>
    </row>
    <row r="310" spans="1:40" hidden="1" x14ac:dyDescent="0.25">
      <c r="A310" s="14" t="s">
        <v>914</v>
      </c>
      <c r="B310" s="14" t="s">
        <v>882</v>
      </c>
      <c r="C310" s="15" t="s">
        <v>883</v>
      </c>
      <c r="D310" s="15" t="s">
        <v>884</v>
      </c>
      <c r="E310" s="15" t="s">
        <v>885</v>
      </c>
      <c r="F310" s="15" t="s">
        <v>886</v>
      </c>
      <c r="G310" s="15" t="s">
        <v>887</v>
      </c>
      <c r="H310" s="14" t="s">
        <v>117</v>
      </c>
      <c r="I310" s="16" t="s">
        <v>118</v>
      </c>
      <c r="J310" s="17">
        <v>2</v>
      </c>
      <c r="K310" s="15" t="s">
        <v>200</v>
      </c>
      <c r="L310" s="17">
        <v>3</v>
      </c>
      <c r="M310" s="15" t="s">
        <v>286</v>
      </c>
      <c r="N310" s="17">
        <v>2</v>
      </c>
      <c r="O310" s="15" t="s">
        <v>890</v>
      </c>
      <c r="P310" s="17">
        <v>2</v>
      </c>
      <c r="Q310" s="15" t="s">
        <v>251</v>
      </c>
      <c r="R310" s="17" t="s">
        <v>129</v>
      </c>
      <c r="S310" s="15" t="s">
        <v>252</v>
      </c>
      <c r="T310" s="17" t="s">
        <v>107</v>
      </c>
      <c r="U310" s="15" t="s">
        <v>891</v>
      </c>
      <c r="V310" s="17" t="s">
        <v>119</v>
      </c>
      <c r="W310" s="15" t="s">
        <v>120</v>
      </c>
      <c r="X310" s="17" t="s">
        <v>261</v>
      </c>
      <c r="Y310" s="15" t="s">
        <v>894</v>
      </c>
      <c r="Z310" s="17">
        <v>6.4</v>
      </c>
      <c r="AA310" s="15" t="s">
        <v>895</v>
      </c>
      <c r="AB310" s="28">
        <v>4500000</v>
      </c>
      <c r="AC310" s="28">
        <v>0</v>
      </c>
      <c r="AD310" s="28">
        <v>0</v>
      </c>
      <c r="AE310" s="28">
        <v>0</v>
      </c>
      <c r="AF310" s="28">
        <v>0</v>
      </c>
      <c r="AG310" s="28">
        <v>0</v>
      </c>
      <c r="AH310" s="28">
        <v>0</v>
      </c>
      <c r="AI310" s="28">
        <v>4500000</v>
      </c>
      <c r="AJ310" s="28">
        <v>0</v>
      </c>
      <c r="AK310" s="28">
        <v>0</v>
      </c>
      <c r="AL310" t="b">
        <v>1</v>
      </c>
      <c r="AM310" t="s">
        <v>8283</v>
      </c>
      <c r="AN310" t="s">
        <v>8284</v>
      </c>
    </row>
    <row r="311" spans="1:40" hidden="1" x14ac:dyDescent="0.25">
      <c r="A311" s="14" t="s">
        <v>915</v>
      </c>
      <c r="B311" s="14" t="s">
        <v>882</v>
      </c>
      <c r="C311" s="15" t="s">
        <v>883</v>
      </c>
      <c r="D311" s="15" t="s">
        <v>884</v>
      </c>
      <c r="E311" s="15" t="s">
        <v>885</v>
      </c>
      <c r="F311" s="15" t="s">
        <v>886</v>
      </c>
      <c r="G311" s="15" t="s">
        <v>887</v>
      </c>
      <c r="H311" s="14" t="s">
        <v>122</v>
      </c>
      <c r="I311" s="16" t="s">
        <v>123</v>
      </c>
      <c r="J311" s="17">
        <v>5</v>
      </c>
      <c r="K311" s="15" t="s">
        <v>124</v>
      </c>
      <c r="L311" s="17">
        <v>3</v>
      </c>
      <c r="M311" s="15" t="s">
        <v>125</v>
      </c>
      <c r="N311" s="17">
        <v>3</v>
      </c>
      <c r="O311" s="15" t="s">
        <v>126</v>
      </c>
      <c r="P311" s="17">
        <v>1</v>
      </c>
      <c r="Q311" s="15" t="s">
        <v>106</v>
      </c>
      <c r="R311" s="17" t="s">
        <v>127</v>
      </c>
      <c r="S311" s="15" t="s">
        <v>128</v>
      </c>
      <c r="T311" s="17" t="s">
        <v>129</v>
      </c>
      <c r="U311" s="15" t="s">
        <v>130</v>
      </c>
      <c r="V311" s="17" t="s">
        <v>131</v>
      </c>
      <c r="W311" s="15" t="s">
        <v>132</v>
      </c>
      <c r="X311" s="17" t="s">
        <v>113</v>
      </c>
      <c r="Y311" s="15" t="s">
        <v>114</v>
      </c>
      <c r="Z311" s="17">
        <v>11.5</v>
      </c>
      <c r="AA311" s="15" t="s">
        <v>133</v>
      </c>
      <c r="AB311" s="28">
        <v>0</v>
      </c>
      <c r="AC311" s="28">
        <v>0</v>
      </c>
      <c r="AD311" s="28">
        <v>0</v>
      </c>
      <c r="AE311" s="28">
        <v>0</v>
      </c>
      <c r="AF311" s="28">
        <v>0</v>
      </c>
      <c r="AG311" s="28">
        <v>0</v>
      </c>
      <c r="AH311" s="28">
        <v>0</v>
      </c>
      <c r="AI311" s="28">
        <v>0</v>
      </c>
      <c r="AJ311" s="28">
        <v>0</v>
      </c>
      <c r="AK311" s="28">
        <v>0</v>
      </c>
      <c r="AL311" t="b">
        <v>1</v>
      </c>
      <c r="AM311" t="s">
        <v>8728</v>
      </c>
      <c r="AN311" t="s">
        <v>8729</v>
      </c>
    </row>
    <row r="312" spans="1:40" hidden="1" x14ac:dyDescent="0.25">
      <c r="A312" s="14" t="s">
        <v>916</v>
      </c>
      <c r="B312" s="14" t="s">
        <v>917</v>
      </c>
      <c r="C312" s="15" t="s">
        <v>2073</v>
      </c>
      <c r="D312" s="15" t="s">
        <v>918</v>
      </c>
      <c r="E312" s="15" t="s">
        <v>919</v>
      </c>
      <c r="F312" s="15" t="s">
        <v>920</v>
      </c>
      <c r="G312" s="15" t="s">
        <v>921</v>
      </c>
      <c r="H312" s="14" t="s">
        <v>922</v>
      </c>
      <c r="I312" s="16" t="s">
        <v>923</v>
      </c>
      <c r="J312" s="17">
        <v>2</v>
      </c>
      <c r="K312" s="15" t="s">
        <v>200</v>
      </c>
      <c r="L312" s="17">
        <v>3</v>
      </c>
      <c r="M312" s="15" t="s">
        <v>286</v>
      </c>
      <c r="N312" s="17" t="s">
        <v>179</v>
      </c>
      <c r="O312" s="15" t="s">
        <v>287</v>
      </c>
      <c r="P312" s="17">
        <v>2</v>
      </c>
      <c r="Q312" s="15" t="s">
        <v>251</v>
      </c>
      <c r="R312" s="17" t="s">
        <v>109</v>
      </c>
      <c r="S312" s="15" t="s">
        <v>288</v>
      </c>
      <c r="T312" s="17" t="s">
        <v>261</v>
      </c>
      <c r="U312" s="15" t="s">
        <v>289</v>
      </c>
      <c r="V312" s="17" t="s">
        <v>290</v>
      </c>
      <c r="W312" s="15" t="s">
        <v>291</v>
      </c>
      <c r="X312" s="17" t="s">
        <v>292</v>
      </c>
      <c r="Y312" s="15" t="s">
        <v>293</v>
      </c>
      <c r="Z312" s="17">
        <v>15.5</v>
      </c>
      <c r="AA312" s="15" t="s">
        <v>852</v>
      </c>
      <c r="AB312" s="28">
        <v>41988906</v>
      </c>
      <c r="AC312" s="28">
        <v>31091245</v>
      </c>
      <c r="AD312" s="28">
        <v>3826779</v>
      </c>
      <c r="AE312" s="28">
        <v>7070882</v>
      </c>
      <c r="AF312" s="28">
        <v>0</v>
      </c>
      <c r="AG312" s="28">
        <v>0</v>
      </c>
      <c r="AH312" s="28">
        <v>0</v>
      </c>
      <c r="AI312" s="28">
        <v>0</v>
      </c>
      <c r="AJ312" s="28">
        <v>0</v>
      </c>
      <c r="AK312" s="28">
        <v>0</v>
      </c>
      <c r="AL312" t="b">
        <v>1</v>
      </c>
      <c r="AM312" t="s">
        <v>8730</v>
      </c>
      <c r="AN312" t="s">
        <v>8731</v>
      </c>
    </row>
    <row r="313" spans="1:40" hidden="1" x14ac:dyDescent="0.25">
      <c r="A313" s="14" t="s">
        <v>924</v>
      </c>
      <c r="B313" s="14" t="s">
        <v>917</v>
      </c>
      <c r="C313" s="15" t="s">
        <v>2073</v>
      </c>
      <c r="D313" s="15" t="s">
        <v>918</v>
      </c>
      <c r="E313" s="15" t="s">
        <v>919</v>
      </c>
      <c r="F313" s="15" t="s">
        <v>920</v>
      </c>
      <c r="G313" s="15" t="s">
        <v>921</v>
      </c>
      <c r="H313" s="14" t="s">
        <v>122</v>
      </c>
      <c r="I313" s="16" t="s">
        <v>123</v>
      </c>
      <c r="J313" s="17">
        <v>5</v>
      </c>
      <c r="K313" s="15" t="s">
        <v>124</v>
      </c>
      <c r="L313" s="17">
        <v>3</v>
      </c>
      <c r="M313" s="15" t="s">
        <v>125</v>
      </c>
      <c r="N313" s="17" t="s">
        <v>107</v>
      </c>
      <c r="O313" s="15" t="s">
        <v>126</v>
      </c>
      <c r="P313" s="17">
        <v>1</v>
      </c>
      <c r="Q313" s="15" t="s">
        <v>106</v>
      </c>
      <c r="R313" s="17" t="s">
        <v>127</v>
      </c>
      <c r="S313" s="15" t="s">
        <v>128</v>
      </c>
      <c r="T313" s="17" t="s">
        <v>129</v>
      </c>
      <c r="U313" s="15" t="s">
        <v>130</v>
      </c>
      <c r="V313" s="17" t="s">
        <v>131</v>
      </c>
      <c r="W313" s="15" t="s">
        <v>132</v>
      </c>
      <c r="X313" s="17" t="s">
        <v>292</v>
      </c>
      <c r="Y313" s="15" t="s">
        <v>293</v>
      </c>
      <c r="Z313" s="17">
        <v>15.1</v>
      </c>
      <c r="AA313" s="15" t="s">
        <v>880</v>
      </c>
      <c r="AB313" s="28">
        <v>25000</v>
      </c>
      <c r="AC313" s="28">
        <v>0</v>
      </c>
      <c r="AD313" s="28">
        <v>5000</v>
      </c>
      <c r="AE313" s="28">
        <v>20000</v>
      </c>
      <c r="AF313" s="28">
        <v>0</v>
      </c>
      <c r="AG313" s="28">
        <v>0</v>
      </c>
      <c r="AH313" s="28">
        <v>0</v>
      </c>
      <c r="AI313" s="28">
        <v>0</v>
      </c>
      <c r="AJ313" s="28">
        <v>0</v>
      </c>
      <c r="AK313" s="28">
        <v>0</v>
      </c>
      <c r="AL313" t="b">
        <v>1</v>
      </c>
      <c r="AM313" t="s">
        <v>8732</v>
      </c>
      <c r="AN313" t="s">
        <v>8733</v>
      </c>
    </row>
    <row r="314" spans="1:40" hidden="1" x14ac:dyDescent="0.25">
      <c r="A314" s="14" t="s">
        <v>925</v>
      </c>
      <c r="B314" s="14" t="s">
        <v>926</v>
      </c>
      <c r="C314" s="15" t="s">
        <v>927</v>
      </c>
      <c r="D314" s="15" t="s">
        <v>843</v>
      </c>
      <c r="E314" s="15" t="s">
        <v>844</v>
      </c>
      <c r="F314" s="15" t="s">
        <v>845</v>
      </c>
      <c r="G314" s="15" t="s">
        <v>846</v>
      </c>
      <c r="H314" s="14" t="s">
        <v>928</v>
      </c>
      <c r="I314" s="16" t="s">
        <v>929</v>
      </c>
      <c r="J314" s="17">
        <v>2</v>
      </c>
      <c r="K314" s="15" t="s">
        <v>200</v>
      </c>
      <c r="L314" s="17">
        <v>3</v>
      </c>
      <c r="M314" s="15" t="s">
        <v>286</v>
      </c>
      <c r="N314" s="17" t="s">
        <v>179</v>
      </c>
      <c r="O314" s="15" t="s">
        <v>287</v>
      </c>
      <c r="P314" s="17">
        <v>2</v>
      </c>
      <c r="Q314" s="15" t="s">
        <v>251</v>
      </c>
      <c r="R314" s="17" t="s">
        <v>109</v>
      </c>
      <c r="S314" s="15" t="s">
        <v>288</v>
      </c>
      <c r="T314" s="17" t="s">
        <v>179</v>
      </c>
      <c r="U314" s="15" t="s">
        <v>864</v>
      </c>
      <c r="V314" s="17" t="s">
        <v>930</v>
      </c>
      <c r="W314" s="15" t="s">
        <v>931</v>
      </c>
      <c r="X314" s="17" t="s">
        <v>932</v>
      </c>
      <c r="Y314" s="15" t="s">
        <v>933</v>
      </c>
      <c r="Z314" s="17">
        <v>13.1</v>
      </c>
      <c r="AA314" s="15" t="s">
        <v>934</v>
      </c>
      <c r="AB314" s="28">
        <v>7890862</v>
      </c>
      <c r="AC314" s="28">
        <v>0</v>
      </c>
      <c r="AD314" s="28">
        <v>0</v>
      </c>
      <c r="AE314" s="28">
        <v>7890862</v>
      </c>
      <c r="AF314" s="28">
        <v>0</v>
      </c>
      <c r="AG314" s="28">
        <v>0</v>
      </c>
      <c r="AH314" s="28">
        <v>0</v>
      </c>
      <c r="AI314" s="28">
        <v>0</v>
      </c>
      <c r="AJ314" s="28">
        <v>0</v>
      </c>
      <c r="AK314" s="28">
        <v>0</v>
      </c>
      <c r="AL314" t="b">
        <v>1</v>
      </c>
      <c r="AM314" t="s">
        <v>8734</v>
      </c>
      <c r="AN314" t="s">
        <v>8735</v>
      </c>
    </row>
    <row r="315" spans="1:40" hidden="1" x14ac:dyDescent="0.25">
      <c r="A315" s="14" t="s">
        <v>935</v>
      </c>
      <c r="B315" s="14" t="s">
        <v>926</v>
      </c>
      <c r="C315" s="15" t="s">
        <v>927</v>
      </c>
      <c r="D315" s="15" t="s">
        <v>843</v>
      </c>
      <c r="E315" s="15" t="s">
        <v>844</v>
      </c>
      <c r="F315" s="15" t="s">
        <v>845</v>
      </c>
      <c r="G315" s="15" t="s">
        <v>846</v>
      </c>
      <c r="H315" s="14" t="s">
        <v>936</v>
      </c>
      <c r="I315" s="16" t="s">
        <v>937</v>
      </c>
      <c r="J315" s="17">
        <v>2</v>
      </c>
      <c r="K315" s="15" t="s">
        <v>200</v>
      </c>
      <c r="L315" s="17">
        <v>3</v>
      </c>
      <c r="M315" s="15" t="s">
        <v>286</v>
      </c>
      <c r="N315" s="17" t="s">
        <v>129</v>
      </c>
      <c r="O315" s="15" t="s">
        <v>890</v>
      </c>
      <c r="P315" s="17">
        <v>2</v>
      </c>
      <c r="Q315" s="15" t="s">
        <v>251</v>
      </c>
      <c r="R315" s="17" t="s">
        <v>109</v>
      </c>
      <c r="S315" s="15" t="s">
        <v>288</v>
      </c>
      <c r="T315" s="17" t="s">
        <v>129</v>
      </c>
      <c r="U315" s="15" t="s">
        <v>938</v>
      </c>
      <c r="V315" s="17" t="s">
        <v>939</v>
      </c>
      <c r="W315" s="15" t="s">
        <v>940</v>
      </c>
      <c r="X315" s="17" t="s">
        <v>932</v>
      </c>
      <c r="Y315" s="15" t="s">
        <v>933</v>
      </c>
      <c r="Z315" s="17">
        <v>13.1</v>
      </c>
      <c r="AA315" s="15" t="s">
        <v>934</v>
      </c>
      <c r="AB315" s="28">
        <v>500000000</v>
      </c>
      <c r="AC315" s="28">
        <v>0</v>
      </c>
      <c r="AD315" s="28">
        <v>0</v>
      </c>
      <c r="AE315" s="28">
        <v>0</v>
      </c>
      <c r="AF315" s="28">
        <v>500000000</v>
      </c>
      <c r="AG315" s="28">
        <v>0</v>
      </c>
      <c r="AH315" s="28">
        <v>0</v>
      </c>
      <c r="AI315" s="28">
        <v>0</v>
      </c>
      <c r="AJ315" s="28">
        <v>0</v>
      </c>
      <c r="AK315" s="28">
        <v>0</v>
      </c>
      <c r="AL315" t="b">
        <v>1</v>
      </c>
      <c r="AM315" t="s">
        <v>8736</v>
      </c>
      <c r="AN315" t="s">
        <v>8737</v>
      </c>
    </row>
    <row r="316" spans="1:40" hidden="1" x14ac:dyDescent="0.25">
      <c r="A316" s="14" t="s">
        <v>941</v>
      </c>
      <c r="B316" s="14" t="s">
        <v>926</v>
      </c>
      <c r="C316" s="15" t="s">
        <v>927</v>
      </c>
      <c r="D316" s="15" t="s">
        <v>843</v>
      </c>
      <c r="E316" s="15" t="s">
        <v>844</v>
      </c>
      <c r="F316" s="15" t="s">
        <v>845</v>
      </c>
      <c r="G316" s="15" t="s">
        <v>846</v>
      </c>
      <c r="H316" s="14" t="s">
        <v>942</v>
      </c>
      <c r="I316" s="16" t="s">
        <v>943</v>
      </c>
      <c r="J316" s="17">
        <v>2</v>
      </c>
      <c r="K316" s="15" t="s">
        <v>200</v>
      </c>
      <c r="L316" s="17">
        <v>3</v>
      </c>
      <c r="M316" s="15" t="s">
        <v>286</v>
      </c>
      <c r="N316" s="17" t="s">
        <v>179</v>
      </c>
      <c r="O316" s="15" t="s">
        <v>287</v>
      </c>
      <c r="P316" s="17">
        <v>2</v>
      </c>
      <c r="Q316" s="15" t="s">
        <v>251</v>
      </c>
      <c r="R316" s="17" t="s">
        <v>109</v>
      </c>
      <c r="S316" s="15" t="s">
        <v>288</v>
      </c>
      <c r="T316" s="17" t="s">
        <v>174</v>
      </c>
      <c r="U316" s="15" t="s">
        <v>849</v>
      </c>
      <c r="V316" s="17" t="s">
        <v>930</v>
      </c>
      <c r="W316" s="15" t="s">
        <v>931</v>
      </c>
      <c r="X316" s="17" t="s">
        <v>932</v>
      </c>
      <c r="Y316" s="15" t="s">
        <v>933</v>
      </c>
      <c r="Z316" s="17">
        <v>13.1</v>
      </c>
      <c r="AA316" s="15" t="s">
        <v>934</v>
      </c>
      <c r="AB316" s="28">
        <v>1100000000</v>
      </c>
      <c r="AC316" s="28">
        <v>0</v>
      </c>
      <c r="AD316" s="28">
        <v>0</v>
      </c>
      <c r="AE316" s="28">
        <v>0</v>
      </c>
      <c r="AF316" s="28">
        <v>1100000000</v>
      </c>
      <c r="AG316" s="28">
        <v>0</v>
      </c>
      <c r="AH316" s="28">
        <v>0</v>
      </c>
      <c r="AI316" s="28">
        <v>0</v>
      </c>
      <c r="AJ316" s="28">
        <v>0</v>
      </c>
      <c r="AK316" s="28">
        <v>0</v>
      </c>
      <c r="AL316" t="b">
        <v>1</v>
      </c>
      <c r="AM316" t="s">
        <v>8738</v>
      </c>
      <c r="AN316" t="s">
        <v>8739</v>
      </c>
    </row>
    <row r="317" spans="1:40" hidden="1" x14ac:dyDescent="0.25">
      <c r="A317" s="14" t="s">
        <v>944</v>
      </c>
      <c r="B317" s="14" t="s">
        <v>926</v>
      </c>
      <c r="C317" s="15" t="s">
        <v>927</v>
      </c>
      <c r="D317" s="15" t="s">
        <v>843</v>
      </c>
      <c r="E317" s="15" t="s">
        <v>844</v>
      </c>
      <c r="F317" s="15" t="s">
        <v>845</v>
      </c>
      <c r="G317" s="15" t="s">
        <v>846</v>
      </c>
      <c r="H317" s="14" t="s">
        <v>945</v>
      </c>
      <c r="I317" s="16" t="s">
        <v>946</v>
      </c>
      <c r="J317" s="17">
        <v>2</v>
      </c>
      <c r="K317" s="15" t="s">
        <v>200</v>
      </c>
      <c r="L317" s="17">
        <v>3</v>
      </c>
      <c r="M317" s="15" t="s">
        <v>286</v>
      </c>
      <c r="N317" s="17" t="s">
        <v>179</v>
      </c>
      <c r="O317" s="15" t="s">
        <v>287</v>
      </c>
      <c r="P317" s="17">
        <v>3</v>
      </c>
      <c r="Q317" s="15" t="s">
        <v>176</v>
      </c>
      <c r="R317" s="17" t="s">
        <v>129</v>
      </c>
      <c r="S317" s="15" t="s">
        <v>947</v>
      </c>
      <c r="T317" s="17" t="s">
        <v>109</v>
      </c>
      <c r="U317" s="15" t="s">
        <v>948</v>
      </c>
      <c r="V317" s="17" t="s">
        <v>930</v>
      </c>
      <c r="W317" s="15" t="s">
        <v>931</v>
      </c>
      <c r="X317" s="17" t="s">
        <v>932</v>
      </c>
      <c r="Y317" s="15" t="s">
        <v>933</v>
      </c>
      <c r="Z317" s="17">
        <v>13.1</v>
      </c>
      <c r="AA317" s="15" t="s">
        <v>934</v>
      </c>
      <c r="AB317" s="28">
        <v>3900000</v>
      </c>
      <c r="AC317" s="28">
        <v>0</v>
      </c>
      <c r="AD317" s="28">
        <v>0</v>
      </c>
      <c r="AE317" s="28">
        <v>0</v>
      </c>
      <c r="AF317" s="28">
        <v>3900000</v>
      </c>
      <c r="AG317" s="28">
        <v>0</v>
      </c>
      <c r="AH317" s="28">
        <v>0</v>
      </c>
      <c r="AI317" s="28">
        <v>0</v>
      </c>
      <c r="AJ317" s="28">
        <v>0</v>
      </c>
      <c r="AK317" s="28">
        <v>0</v>
      </c>
      <c r="AL317" t="b">
        <v>1</v>
      </c>
      <c r="AM317" t="s">
        <v>8740</v>
      </c>
      <c r="AN317" t="s">
        <v>8741</v>
      </c>
    </row>
    <row r="318" spans="1:40" hidden="1" x14ac:dyDescent="0.25">
      <c r="A318" s="14" t="s">
        <v>949</v>
      </c>
      <c r="B318" s="14" t="s">
        <v>950</v>
      </c>
      <c r="C318" s="15" t="s">
        <v>2074</v>
      </c>
      <c r="D318" s="15" t="s">
        <v>951</v>
      </c>
      <c r="E318" s="15" t="s">
        <v>952</v>
      </c>
      <c r="F318" s="15" t="s">
        <v>953</v>
      </c>
      <c r="G318" s="15" t="s">
        <v>954</v>
      </c>
      <c r="H318" s="14" t="s">
        <v>955</v>
      </c>
      <c r="I318" s="16" t="s">
        <v>956</v>
      </c>
      <c r="J318" s="17">
        <v>2</v>
      </c>
      <c r="K318" s="15" t="s">
        <v>200</v>
      </c>
      <c r="L318" s="17">
        <v>3</v>
      </c>
      <c r="M318" s="15" t="s">
        <v>286</v>
      </c>
      <c r="N318" s="17" t="s">
        <v>179</v>
      </c>
      <c r="O318" s="15" t="s">
        <v>287</v>
      </c>
      <c r="P318" s="17">
        <v>2</v>
      </c>
      <c r="Q318" s="15" t="s">
        <v>251</v>
      </c>
      <c r="R318" s="17" t="s">
        <v>109</v>
      </c>
      <c r="S318" s="15" t="s">
        <v>288</v>
      </c>
      <c r="T318" s="17" t="s">
        <v>179</v>
      </c>
      <c r="U318" s="15" t="s">
        <v>864</v>
      </c>
      <c r="V318" s="17" t="s">
        <v>957</v>
      </c>
      <c r="W318" s="15" t="s">
        <v>958</v>
      </c>
      <c r="X318" s="17" t="s">
        <v>292</v>
      </c>
      <c r="Y318" s="15" t="s">
        <v>293</v>
      </c>
      <c r="Z318" s="17">
        <v>15.5</v>
      </c>
      <c r="AA318" s="15" t="s">
        <v>852</v>
      </c>
      <c r="AB318" s="28">
        <v>118878907</v>
      </c>
      <c r="AC318" s="28">
        <v>97184322</v>
      </c>
      <c r="AD318" s="28">
        <v>1097000</v>
      </c>
      <c r="AE318" s="28">
        <v>20597585</v>
      </c>
      <c r="AF318" s="28">
        <v>0</v>
      </c>
      <c r="AG318" s="28">
        <v>0</v>
      </c>
      <c r="AH318" s="28">
        <v>0</v>
      </c>
      <c r="AI318" s="28">
        <v>0</v>
      </c>
      <c r="AJ318" s="28">
        <v>0</v>
      </c>
      <c r="AK318" s="28">
        <v>0</v>
      </c>
      <c r="AL318" t="b">
        <v>1</v>
      </c>
      <c r="AM318" t="s">
        <v>8742</v>
      </c>
      <c r="AN318" t="s">
        <v>8743</v>
      </c>
    </row>
    <row r="319" spans="1:40" hidden="1" x14ac:dyDescent="0.25">
      <c r="A319" s="14" t="s">
        <v>959</v>
      </c>
      <c r="B319" s="14" t="s">
        <v>950</v>
      </c>
      <c r="C319" s="15" t="s">
        <v>2074</v>
      </c>
      <c r="D319" s="15" t="s">
        <v>951</v>
      </c>
      <c r="E319" s="15" t="s">
        <v>952</v>
      </c>
      <c r="F319" s="15" t="s">
        <v>953</v>
      </c>
      <c r="G319" s="15" t="s">
        <v>954</v>
      </c>
      <c r="H319" s="14" t="s">
        <v>101</v>
      </c>
      <c r="I319" s="16" t="s">
        <v>102</v>
      </c>
      <c r="J319" s="17">
        <v>2</v>
      </c>
      <c r="K319" s="15" t="s">
        <v>200</v>
      </c>
      <c r="L319" s="17">
        <v>3</v>
      </c>
      <c r="M319" s="15" t="s">
        <v>286</v>
      </c>
      <c r="N319" s="17" t="s">
        <v>179</v>
      </c>
      <c r="O319" s="15" t="s">
        <v>287</v>
      </c>
      <c r="P319" s="17">
        <v>2</v>
      </c>
      <c r="Q319" s="15" t="s">
        <v>251</v>
      </c>
      <c r="R319" s="17" t="s">
        <v>109</v>
      </c>
      <c r="S319" s="15" t="s">
        <v>288</v>
      </c>
      <c r="T319" s="17" t="s">
        <v>179</v>
      </c>
      <c r="U319" s="15" t="s">
        <v>864</v>
      </c>
      <c r="V319" s="17" t="s">
        <v>111</v>
      </c>
      <c r="W319" s="15" t="s">
        <v>112</v>
      </c>
      <c r="X319" s="17" t="s">
        <v>292</v>
      </c>
      <c r="Y319" s="15" t="s">
        <v>293</v>
      </c>
      <c r="Z319" s="17">
        <v>15.5</v>
      </c>
      <c r="AA319" s="15" t="s">
        <v>852</v>
      </c>
      <c r="AB319" s="28">
        <v>4220004</v>
      </c>
      <c r="AC319" s="28">
        <v>0</v>
      </c>
      <c r="AD319" s="28">
        <v>32004</v>
      </c>
      <c r="AE319" s="28">
        <v>4188000</v>
      </c>
      <c r="AF319" s="28">
        <v>0</v>
      </c>
      <c r="AG319" s="28">
        <v>0</v>
      </c>
      <c r="AH319" s="28">
        <v>0</v>
      </c>
      <c r="AI319" s="28">
        <v>0</v>
      </c>
      <c r="AJ319" s="28">
        <v>0</v>
      </c>
      <c r="AK319" s="28">
        <v>0</v>
      </c>
      <c r="AL319" t="b">
        <v>1</v>
      </c>
      <c r="AM319" t="s">
        <v>8281</v>
      </c>
      <c r="AN319" t="s">
        <v>8282</v>
      </c>
    </row>
    <row r="320" spans="1:40" hidden="1" x14ac:dyDescent="0.25">
      <c r="A320" s="14" t="s">
        <v>960</v>
      </c>
      <c r="B320" s="14" t="s">
        <v>950</v>
      </c>
      <c r="C320" s="15" t="s">
        <v>2074</v>
      </c>
      <c r="D320" s="15" t="s">
        <v>951</v>
      </c>
      <c r="E320" s="15" t="s">
        <v>952</v>
      </c>
      <c r="F320" s="15" t="s">
        <v>953</v>
      </c>
      <c r="G320" s="15" t="s">
        <v>954</v>
      </c>
      <c r="H320" s="14" t="s">
        <v>117</v>
      </c>
      <c r="I320" s="16" t="s">
        <v>118</v>
      </c>
      <c r="J320" s="17">
        <v>2</v>
      </c>
      <c r="K320" s="15" t="s">
        <v>200</v>
      </c>
      <c r="L320" s="17">
        <v>3</v>
      </c>
      <c r="M320" s="15" t="s">
        <v>286</v>
      </c>
      <c r="N320" s="17" t="s">
        <v>179</v>
      </c>
      <c r="O320" s="15" t="s">
        <v>287</v>
      </c>
      <c r="P320" s="17">
        <v>2</v>
      </c>
      <c r="Q320" s="15" t="s">
        <v>251</v>
      </c>
      <c r="R320" s="17" t="s">
        <v>109</v>
      </c>
      <c r="S320" s="15" t="s">
        <v>288</v>
      </c>
      <c r="T320" s="17" t="s">
        <v>179</v>
      </c>
      <c r="U320" s="15" t="s">
        <v>864</v>
      </c>
      <c r="V320" s="17" t="s">
        <v>119</v>
      </c>
      <c r="W320" s="15" t="s">
        <v>120</v>
      </c>
      <c r="X320" s="17" t="s">
        <v>292</v>
      </c>
      <c r="Y320" s="15" t="s">
        <v>293</v>
      </c>
      <c r="Z320" s="17">
        <v>15.5</v>
      </c>
      <c r="AA320" s="15" t="s">
        <v>852</v>
      </c>
      <c r="AB320" s="28">
        <v>116170</v>
      </c>
      <c r="AC320" s="28">
        <v>116170</v>
      </c>
      <c r="AD320" s="28">
        <v>0</v>
      </c>
      <c r="AE320" s="28">
        <v>0</v>
      </c>
      <c r="AF320" s="28">
        <v>0</v>
      </c>
      <c r="AG320" s="28">
        <v>0</v>
      </c>
      <c r="AH320" s="28">
        <v>0</v>
      </c>
      <c r="AI320" s="28">
        <v>0</v>
      </c>
      <c r="AJ320" s="28">
        <v>0</v>
      </c>
      <c r="AK320" s="28">
        <v>0</v>
      </c>
      <c r="AL320" t="b">
        <v>1</v>
      </c>
      <c r="AM320" t="s">
        <v>8283</v>
      </c>
      <c r="AN320" t="s">
        <v>8284</v>
      </c>
    </row>
    <row r="321" spans="1:40" hidden="1" x14ac:dyDescent="0.25">
      <c r="A321" s="14" t="s">
        <v>961</v>
      </c>
      <c r="B321" s="14" t="s">
        <v>950</v>
      </c>
      <c r="C321" s="15" t="s">
        <v>2074</v>
      </c>
      <c r="D321" s="15" t="s">
        <v>951</v>
      </c>
      <c r="E321" s="15" t="s">
        <v>952</v>
      </c>
      <c r="F321" s="15" t="s">
        <v>953</v>
      </c>
      <c r="G321" s="15" t="s">
        <v>954</v>
      </c>
      <c r="H321" s="14" t="s">
        <v>122</v>
      </c>
      <c r="I321" s="16" t="s">
        <v>123</v>
      </c>
      <c r="J321" s="17">
        <v>5</v>
      </c>
      <c r="K321" s="15" t="s">
        <v>124</v>
      </c>
      <c r="L321" s="17">
        <v>3</v>
      </c>
      <c r="M321" s="15" t="s">
        <v>125</v>
      </c>
      <c r="N321" s="17" t="s">
        <v>107</v>
      </c>
      <c r="O321" s="15" t="s">
        <v>126</v>
      </c>
      <c r="P321" s="17">
        <v>1</v>
      </c>
      <c r="Q321" s="15" t="s">
        <v>106</v>
      </c>
      <c r="R321" s="17" t="s">
        <v>127</v>
      </c>
      <c r="S321" s="15" t="s">
        <v>128</v>
      </c>
      <c r="T321" s="17" t="s">
        <v>129</v>
      </c>
      <c r="U321" s="15" t="s">
        <v>130</v>
      </c>
      <c r="V321" s="17" t="s">
        <v>131</v>
      </c>
      <c r="W321" s="15" t="s">
        <v>132</v>
      </c>
      <c r="X321" s="17" t="s">
        <v>113</v>
      </c>
      <c r="Y321" s="15" t="s">
        <v>114</v>
      </c>
      <c r="Z321" s="17">
        <v>11.5</v>
      </c>
      <c r="AA321" s="15" t="s">
        <v>133</v>
      </c>
      <c r="AB321" s="28">
        <v>20000</v>
      </c>
      <c r="AC321" s="28">
        <v>0</v>
      </c>
      <c r="AD321" s="28">
        <v>20000</v>
      </c>
      <c r="AE321" s="28">
        <v>0</v>
      </c>
      <c r="AF321" s="28">
        <v>0</v>
      </c>
      <c r="AG321" s="28">
        <v>0</v>
      </c>
      <c r="AH321" s="28">
        <v>0</v>
      </c>
      <c r="AI321" s="28">
        <v>0</v>
      </c>
      <c r="AJ321" s="28">
        <v>0</v>
      </c>
      <c r="AK321" s="28">
        <v>0</v>
      </c>
      <c r="AL321" t="b">
        <v>1</v>
      </c>
      <c r="AM321" t="s">
        <v>8744</v>
      </c>
      <c r="AN321" t="s">
        <v>8745</v>
      </c>
    </row>
    <row r="322" spans="1:40" hidden="1" x14ac:dyDescent="0.25">
      <c r="A322" s="14" t="s">
        <v>962</v>
      </c>
      <c r="B322" s="14" t="s">
        <v>963</v>
      </c>
      <c r="C322" s="15" t="s">
        <v>964</v>
      </c>
      <c r="D322" s="15" t="s">
        <v>965</v>
      </c>
      <c r="E322" s="15" t="s">
        <v>966</v>
      </c>
      <c r="F322" s="15" t="s">
        <v>967</v>
      </c>
      <c r="G322" s="15" t="s">
        <v>968</v>
      </c>
      <c r="H322" s="14" t="s">
        <v>969</v>
      </c>
      <c r="I322" s="16" t="s">
        <v>970</v>
      </c>
      <c r="J322" s="17">
        <v>2</v>
      </c>
      <c r="K322" s="15" t="s">
        <v>200</v>
      </c>
      <c r="L322" s="17">
        <v>3</v>
      </c>
      <c r="M322" s="15" t="s">
        <v>286</v>
      </c>
      <c r="N322" s="17" t="s">
        <v>107</v>
      </c>
      <c r="O322" s="15" t="s">
        <v>971</v>
      </c>
      <c r="P322" s="17">
        <v>2</v>
      </c>
      <c r="Q322" s="15" t="s">
        <v>251</v>
      </c>
      <c r="R322" s="17" t="s">
        <v>109</v>
      </c>
      <c r="S322" s="15" t="s">
        <v>288</v>
      </c>
      <c r="T322" s="17" t="s">
        <v>109</v>
      </c>
      <c r="U322" s="15" t="s">
        <v>972</v>
      </c>
      <c r="V322" s="17" t="s">
        <v>973</v>
      </c>
      <c r="W322" s="15" t="s">
        <v>974</v>
      </c>
      <c r="X322" s="17" t="s">
        <v>159</v>
      </c>
      <c r="Y322" s="15" t="s">
        <v>160</v>
      </c>
      <c r="Z322" s="17">
        <v>9.4</v>
      </c>
      <c r="AA322" s="15" t="s">
        <v>975</v>
      </c>
      <c r="AB322" s="28">
        <v>2192210171</v>
      </c>
      <c r="AC322" s="28">
        <v>0</v>
      </c>
      <c r="AD322" s="28">
        <v>0</v>
      </c>
      <c r="AE322" s="28">
        <v>2066385222</v>
      </c>
      <c r="AF322" s="28">
        <v>0</v>
      </c>
      <c r="AG322" s="28">
        <v>0</v>
      </c>
      <c r="AH322" s="28">
        <v>125824949</v>
      </c>
      <c r="AI322" s="28">
        <v>0</v>
      </c>
      <c r="AJ322" s="28">
        <v>0</v>
      </c>
      <c r="AK322" s="28">
        <v>0</v>
      </c>
      <c r="AL322" t="b">
        <v>1</v>
      </c>
      <c r="AM322" t="s">
        <v>8746</v>
      </c>
      <c r="AN322" t="s">
        <v>8747</v>
      </c>
    </row>
    <row r="323" spans="1:40" hidden="1" x14ac:dyDescent="0.25">
      <c r="A323" s="14" t="s">
        <v>976</v>
      </c>
      <c r="B323" s="14" t="s">
        <v>963</v>
      </c>
      <c r="C323" s="15" t="s">
        <v>964</v>
      </c>
      <c r="D323" s="15" t="s">
        <v>965</v>
      </c>
      <c r="E323" s="15" t="s">
        <v>966</v>
      </c>
      <c r="F323" s="15" t="s">
        <v>967</v>
      </c>
      <c r="G323" s="15" t="s">
        <v>968</v>
      </c>
      <c r="H323" s="14" t="s">
        <v>977</v>
      </c>
      <c r="I323" s="16" t="s">
        <v>978</v>
      </c>
      <c r="J323" s="17">
        <v>2</v>
      </c>
      <c r="K323" s="15" t="s">
        <v>200</v>
      </c>
      <c r="L323" s="17">
        <v>2</v>
      </c>
      <c r="M323" s="15" t="s">
        <v>259</v>
      </c>
      <c r="N323" s="17" t="s">
        <v>129</v>
      </c>
      <c r="O323" s="15" t="s">
        <v>260</v>
      </c>
      <c r="P323" s="17">
        <v>2</v>
      </c>
      <c r="Q323" s="15" t="s">
        <v>251</v>
      </c>
      <c r="R323" s="17" t="s">
        <v>129</v>
      </c>
      <c r="S323" s="15" t="s">
        <v>252</v>
      </c>
      <c r="T323" s="17" t="s">
        <v>179</v>
      </c>
      <c r="U323" s="15" t="s">
        <v>979</v>
      </c>
      <c r="V323" s="17" t="s">
        <v>980</v>
      </c>
      <c r="W323" s="15" t="s">
        <v>981</v>
      </c>
      <c r="X323" s="17" t="s">
        <v>159</v>
      </c>
      <c r="Y323" s="15" t="s">
        <v>160</v>
      </c>
      <c r="Z323" s="17">
        <v>9.1</v>
      </c>
      <c r="AA323" s="15" t="s">
        <v>982</v>
      </c>
      <c r="AB323" s="28">
        <v>1045993024</v>
      </c>
      <c r="AC323" s="28">
        <v>0</v>
      </c>
      <c r="AD323" s="28">
        <v>42728240</v>
      </c>
      <c r="AE323" s="28">
        <v>703264784</v>
      </c>
      <c r="AF323" s="28">
        <v>0</v>
      </c>
      <c r="AG323" s="28">
        <v>0</v>
      </c>
      <c r="AH323" s="28">
        <v>300000000</v>
      </c>
      <c r="AI323" s="28">
        <v>0</v>
      </c>
      <c r="AJ323" s="28">
        <v>0</v>
      </c>
      <c r="AK323" s="28">
        <v>0</v>
      </c>
      <c r="AL323" t="b">
        <v>1</v>
      </c>
      <c r="AM323" t="s">
        <v>8748</v>
      </c>
      <c r="AN323" t="s">
        <v>8747</v>
      </c>
    </row>
    <row r="324" spans="1:40" hidden="1" x14ac:dyDescent="0.25">
      <c r="A324" s="14" t="s">
        <v>983</v>
      </c>
      <c r="B324" s="14" t="s">
        <v>963</v>
      </c>
      <c r="C324" s="15" t="s">
        <v>964</v>
      </c>
      <c r="D324" s="15" t="s">
        <v>965</v>
      </c>
      <c r="E324" s="15" t="s">
        <v>966</v>
      </c>
      <c r="F324" s="15" t="s">
        <v>967</v>
      </c>
      <c r="G324" s="15" t="s">
        <v>968</v>
      </c>
      <c r="H324" s="14" t="s">
        <v>984</v>
      </c>
      <c r="I324" s="16" t="s">
        <v>985</v>
      </c>
      <c r="J324" s="17">
        <v>2</v>
      </c>
      <c r="K324" s="15" t="s">
        <v>200</v>
      </c>
      <c r="L324" s="17">
        <v>2</v>
      </c>
      <c r="M324" s="15" t="s">
        <v>259</v>
      </c>
      <c r="N324" s="17" t="s">
        <v>129</v>
      </c>
      <c r="O324" s="15" t="s">
        <v>260</v>
      </c>
      <c r="P324" s="17">
        <v>3</v>
      </c>
      <c r="Q324" s="15" t="s">
        <v>176</v>
      </c>
      <c r="R324" s="17" t="s">
        <v>179</v>
      </c>
      <c r="S324" s="15" t="s">
        <v>986</v>
      </c>
      <c r="T324" s="17" t="s">
        <v>107</v>
      </c>
      <c r="U324" s="15" t="s">
        <v>987</v>
      </c>
      <c r="V324" s="17" t="s">
        <v>980</v>
      </c>
      <c r="W324" s="15" t="s">
        <v>981</v>
      </c>
      <c r="X324" s="17" t="s">
        <v>159</v>
      </c>
      <c r="Y324" s="15" t="s">
        <v>160</v>
      </c>
      <c r="Z324" s="17">
        <v>9.1</v>
      </c>
      <c r="AA324" s="15" t="s">
        <v>982</v>
      </c>
      <c r="AB324" s="28">
        <v>5530858729</v>
      </c>
      <c r="AC324" s="28">
        <v>1059912777</v>
      </c>
      <c r="AD324" s="28">
        <v>286309959</v>
      </c>
      <c r="AE324" s="28">
        <v>1562119613</v>
      </c>
      <c r="AF324" s="28">
        <v>0</v>
      </c>
      <c r="AG324" s="28">
        <v>0</v>
      </c>
      <c r="AH324" s="28">
        <v>2622516380</v>
      </c>
      <c r="AI324" s="28">
        <v>0</v>
      </c>
      <c r="AJ324" s="28">
        <v>0</v>
      </c>
      <c r="AK324" s="28">
        <v>0</v>
      </c>
      <c r="AL324" t="b">
        <v>1</v>
      </c>
      <c r="AM324" t="s">
        <v>8749</v>
      </c>
      <c r="AN324" t="s">
        <v>8750</v>
      </c>
    </row>
    <row r="325" spans="1:40" hidden="1" x14ac:dyDescent="0.25">
      <c r="A325" s="14" t="s">
        <v>988</v>
      </c>
      <c r="B325" s="14" t="s">
        <v>963</v>
      </c>
      <c r="C325" s="15" t="s">
        <v>964</v>
      </c>
      <c r="D325" s="15" t="s">
        <v>965</v>
      </c>
      <c r="E325" s="15" t="s">
        <v>966</v>
      </c>
      <c r="F325" s="15" t="s">
        <v>967</v>
      </c>
      <c r="G325" s="15" t="s">
        <v>968</v>
      </c>
      <c r="H325" s="14" t="s">
        <v>989</v>
      </c>
      <c r="I325" s="16" t="s">
        <v>990</v>
      </c>
      <c r="J325" s="17">
        <v>2</v>
      </c>
      <c r="K325" s="15" t="s">
        <v>200</v>
      </c>
      <c r="L325" s="17">
        <v>2</v>
      </c>
      <c r="M325" s="15" t="s">
        <v>259</v>
      </c>
      <c r="N325" s="17" t="s">
        <v>129</v>
      </c>
      <c r="O325" s="15" t="s">
        <v>260</v>
      </c>
      <c r="P325" s="17">
        <v>3</v>
      </c>
      <c r="Q325" s="15" t="s">
        <v>176</v>
      </c>
      <c r="R325" s="17" t="s">
        <v>179</v>
      </c>
      <c r="S325" s="15" t="s">
        <v>986</v>
      </c>
      <c r="T325" s="17" t="s">
        <v>107</v>
      </c>
      <c r="U325" s="15" t="s">
        <v>987</v>
      </c>
      <c r="V325" s="17" t="s">
        <v>980</v>
      </c>
      <c r="W325" s="15" t="s">
        <v>981</v>
      </c>
      <c r="X325" s="17" t="s">
        <v>159</v>
      </c>
      <c r="Y325" s="15" t="s">
        <v>160</v>
      </c>
      <c r="Z325" s="17">
        <v>9.1</v>
      </c>
      <c r="AA325" s="15" t="s">
        <v>982</v>
      </c>
      <c r="AB325" s="28">
        <v>774502214</v>
      </c>
      <c r="AC325" s="28">
        <v>201110515</v>
      </c>
      <c r="AD325" s="28">
        <v>0</v>
      </c>
      <c r="AE325" s="28">
        <v>4896268</v>
      </c>
      <c r="AF325" s="28">
        <v>0</v>
      </c>
      <c r="AG325" s="28">
        <v>0</v>
      </c>
      <c r="AH325" s="28">
        <v>568495431</v>
      </c>
      <c r="AI325" s="28">
        <v>0</v>
      </c>
      <c r="AJ325" s="28">
        <v>0</v>
      </c>
      <c r="AK325" s="28">
        <v>0</v>
      </c>
      <c r="AL325" t="b">
        <v>1</v>
      </c>
      <c r="AM325" t="s">
        <v>8751</v>
      </c>
      <c r="AN325" t="s">
        <v>8752</v>
      </c>
    </row>
    <row r="326" spans="1:40" hidden="1" x14ac:dyDescent="0.25">
      <c r="A326" s="14" t="s">
        <v>991</v>
      </c>
      <c r="B326" s="14" t="s">
        <v>963</v>
      </c>
      <c r="C326" s="15" t="s">
        <v>964</v>
      </c>
      <c r="D326" s="15" t="s">
        <v>965</v>
      </c>
      <c r="E326" s="15" t="s">
        <v>966</v>
      </c>
      <c r="F326" s="15" t="s">
        <v>967</v>
      </c>
      <c r="G326" s="15" t="s">
        <v>968</v>
      </c>
      <c r="H326" s="14" t="s">
        <v>992</v>
      </c>
      <c r="I326" s="16" t="s">
        <v>993</v>
      </c>
      <c r="J326" s="17">
        <v>2</v>
      </c>
      <c r="K326" s="15" t="s">
        <v>200</v>
      </c>
      <c r="L326" s="17">
        <v>2</v>
      </c>
      <c r="M326" s="15" t="s">
        <v>259</v>
      </c>
      <c r="N326" s="17">
        <v>1</v>
      </c>
      <c r="O326" s="15" t="s">
        <v>733</v>
      </c>
      <c r="P326" s="17">
        <v>3</v>
      </c>
      <c r="Q326" s="15" t="s">
        <v>176</v>
      </c>
      <c r="R326" s="17" t="s">
        <v>174</v>
      </c>
      <c r="S326" s="15" t="s">
        <v>994</v>
      </c>
      <c r="T326" s="17" t="s">
        <v>261</v>
      </c>
      <c r="U326" s="15" t="s">
        <v>995</v>
      </c>
      <c r="V326" s="17" t="s">
        <v>996</v>
      </c>
      <c r="W326" s="15" t="s">
        <v>997</v>
      </c>
      <c r="X326" s="17" t="s">
        <v>159</v>
      </c>
      <c r="Y326" s="15" t="s">
        <v>160</v>
      </c>
      <c r="Z326" s="17">
        <v>9.1</v>
      </c>
      <c r="AA326" s="15" t="s">
        <v>982</v>
      </c>
      <c r="AB326" s="28">
        <v>1139000000</v>
      </c>
      <c r="AC326" s="28">
        <v>0</v>
      </c>
      <c r="AD326" s="28">
        <v>0</v>
      </c>
      <c r="AE326" s="28">
        <v>0</v>
      </c>
      <c r="AF326" s="28">
        <v>0</v>
      </c>
      <c r="AG326" s="28">
        <v>0</v>
      </c>
      <c r="AH326" s="28">
        <v>1139000000</v>
      </c>
      <c r="AI326" s="28">
        <v>0</v>
      </c>
      <c r="AJ326" s="28">
        <v>0</v>
      </c>
      <c r="AK326" s="28">
        <v>0</v>
      </c>
      <c r="AL326" t="b">
        <v>1</v>
      </c>
      <c r="AM326" t="s">
        <v>8753</v>
      </c>
      <c r="AN326" t="s">
        <v>8754</v>
      </c>
    </row>
    <row r="327" spans="1:40" hidden="1" x14ac:dyDescent="0.25">
      <c r="A327" s="14" t="s">
        <v>998</v>
      </c>
      <c r="B327" s="14" t="s">
        <v>963</v>
      </c>
      <c r="C327" s="15" t="s">
        <v>964</v>
      </c>
      <c r="D327" s="15" t="s">
        <v>965</v>
      </c>
      <c r="E327" s="15" t="s">
        <v>966</v>
      </c>
      <c r="F327" s="15" t="s">
        <v>967</v>
      </c>
      <c r="G327" s="15" t="s">
        <v>968</v>
      </c>
      <c r="H327" s="14" t="s">
        <v>101</v>
      </c>
      <c r="I327" s="16" t="s">
        <v>102</v>
      </c>
      <c r="J327" s="17">
        <v>2</v>
      </c>
      <c r="K327" s="15" t="s">
        <v>200</v>
      </c>
      <c r="L327" s="17">
        <v>2</v>
      </c>
      <c r="M327" s="15" t="s">
        <v>259</v>
      </c>
      <c r="N327" s="17" t="s">
        <v>129</v>
      </c>
      <c r="O327" s="15" t="s">
        <v>260</v>
      </c>
      <c r="P327" s="17">
        <v>3</v>
      </c>
      <c r="Q327" s="15" t="s">
        <v>176</v>
      </c>
      <c r="R327" s="17" t="s">
        <v>179</v>
      </c>
      <c r="S327" s="15" t="s">
        <v>986</v>
      </c>
      <c r="T327" s="17" t="s">
        <v>107</v>
      </c>
      <c r="U327" s="15" t="s">
        <v>987</v>
      </c>
      <c r="V327" s="17" t="s">
        <v>111</v>
      </c>
      <c r="W327" s="15" t="s">
        <v>112</v>
      </c>
      <c r="X327" s="17" t="s">
        <v>159</v>
      </c>
      <c r="Y327" s="15" t="s">
        <v>160</v>
      </c>
      <c r="Z327" s="17">
        <v>9.1</v>
      </c>
      <c r="AA327" s="15" t="s">
        <v>982</v>
      </c>
      <c r="AB327" s="28">
        <v>1173648519</v>
      </c>
      <c r="AC327" s="28">
        <v>404707381</v>
      </c>
      <c r="AD327" s="28">
        <v>192440645</v>
      </c>
      <c r="AE327" s="28">
        <v>576500493</v>
      </c>
      <c r="AF327" s="28">
        <v>0</v>
      </c>
      <c r="AG327" s="28">
        <v>0</v>
      </c>
      <c r="AH327" s="28">
        <v>0</v>
      </c>
      <c r="AI327" s="28">
        <v>0</v>
      </c>
      <c r="AJ327" s="28">
        <v>0</v>
      </c>
      <c r="AK327" s="28">
        <v>0</v>
      </c>
      <c r="AL327" t="b">
        <v>1</v>
      </c>
      <c r="AM327" t="s">
        <v>8281</v>
      </c>
      <c r="AN327" t="s">
        <v>8282</v>
      </c>
    </row>
    <row r="328" spans="1:40" hidden="1" x14ac:dyDescent="0.25">
      <c r="A328" s="14" t="s">
        <v>999</v>
      </c>
      <c r="B328" s="14" t="s">
        <v>963</v>
      </c>
      <c r="C328" s="15" t="s">
        <v>964</v>
      </c>
      <c r="D328" s="15" t="s">
        <v>965</v>
      </c>
      <c r="E328" s="15" t="s">
        <v>966</v>
      </c>
      <c r="F328" s="15" t="s">
        <v>967</v>
      </c>
      <c r="G328" s="15" t="s">
        <v>968</v>
      </c>
      <c r="H328" s="14" t="s">
        <v>117</v>
      </c>
      <c r="I328" s="16" t="s">
        <v>118</v>
      </c>
      <c r="J328" s="17">
        <v>2</v>
      </c>
      <c r="K328" s="15" t="s">
        <v>200</v>
      </c>
      <c r="L328" s="17">
        <v>2</v>
      </c>
      <c r="M328" s="15" t="s">
        <v>259</v>
      </c>
      <c r="N328" s="17" t="s">
        <v>129</v>
      </c>
      <c r="O328" s="15" t="s">
        <v>260</v>
      </c>
      <c r="P328" s="17">
        <v>3</v>
      </c>
      <c r="Q328" s="15" t="s">
        <v>176</v>
      </c>
      <c r="R328" s="17" t="s">
        <v>179</v>
      </c>
      <c r="S328" s="15" t="s">
        <v>986</v>
      </c>
      <c r="T328" s="17" t="s">
        <v>107</v>
      </c>
      <c r="U328" s="15" t="s">
        <v>987</v>
      </c>
      <c r="V328" s="17" t="s">
        <v>119</v>
      </c>
      <c r="W328" s="15" t="s">
        <v>120</v>
      </c>
      <c r="X328" s="17" t="s">
        <v>159</v>
      </c>
      <c r="Y328" s="15" t="s">
        <v>160</v>
      </c>
      <c r="Z328" s="17">
        <v>9.1</v>
      </c>
      <c r="AA328" s="15" t="s">
        <v>982</v>
      </c>
      <c r="AB328" s="28">
        <v>125000000</v>
      </c>
      <c r="AC328" s="28">
        <v>0</v>
      </c>
      <c r="AD328" s="28">
        <v>0</v>
      </c>
      <c r="AE328" s="28">
        <v>0</v>
      </c>
      <c r="AF328" s="28">
        <v>0</v>
      </c>
      <c r="AG328" s="28">
        <v>0</v>
      </c>
      <c r="AH328" s="28">
        <v>0</v>
      </c>
      <c r="AI328" s="28">
        <v>125000000</v>
      </c>
      <c r="AJ328" s="28">
        <v>0</v>
      </c>
      <c r="AK328" s="28">
        <v>0</v>
      </c>
      <c r="AL328" t="b">
        <v>1</v>
      </c>
      <c r="AM328" t="s">
        <v>8283</v>
      </c>
      <c r="AN328" t="s">
        <v>8284</v>
      </c>
    </row>
    <row r="329" spans="1:40" hidden="1" x14ac:dyDescent="0.25">
      <c r="A329" s="14" t="s">
        <v>1000</v>
      </c>
      <c r="B329" s="14" t="s">
        <v>963</v>
      </c>
      <c r="C329" s="15" t="s">
        <v>964</v>
      </c>
      <c r="D329" s="15" t="s">
        <v>965</v>
      </c>
      <c r="E329" s="15" t="s">
        <v>966</v>
      </c>
      <c r="F329" s="15" t="s">
        <v>967</v>
      </c>
      <c r="G329" s="15" t="s">
        <v>968</v>
      </c>
      <c r="H329" s="14" t="s">
        <v>122</v>
      </c>
      <c r="I329" s="16" t="s">
        <v>123</v>
      </c>
      <c r="J329" s="17">
        <v>5</v>
      </c>
      <c r="K329" s="15" t="s">
        <v>124</v>
      </c>
      <c r="L329" s="17">
        <v>3</v>
      </c>
      <c r="M329" s="15" t="s">
        <v>125</v>
      </c>
      <c r="N329" s="17" t="s">
        <v>107</v>
      </c>
      <c r="O329" s="15" t="s">
        <v>126</v>
      </c>
      <c r="P329" s="17">
        <v>1</v>
      </c>
      <c r="Q329" s="15" t="s">
        <v>106</v>
      </c>
      <c r="R329" s="17" t="s">
        <v>127</v>
      </c>
      <c r="S329" s="15" t="s">
        <v>128</v>
      </c>
      <c r="T329" s="17" t="s">
        <v>129</v>
      </c>
      <c r="U329" s="15" t="s">
        <v>130</v>
      </c>
      <c r="V329" s="17" t="s">
        <v>131</v>
      </c>
      <c r="W329" s="15" t="s">
        <v>132</v>
      </c>
      <c r="X329" s="17" t="s">
        <v>113</v>
      </c>
      <c r="Y329" s="15" t="s">
        <v>114</v>
      </c>
      <c r="Z329" s="17">
        <v>11.5</v>
      </c>
      <c r="AA329" s="15" t="s">
        <v>133</v>
      </c>
      <c r="AB329" s="28">
        <v>4500000</v>
      </c>
      <c r="AC329" s="28">
        <v>0</v>
      </c>
      <c r="AD329" s="28">
        <v>2000000</v>
      </c>
      <c r="AE329" s="28">
        <v>2500000</v>
      </c>
      <c r="AF329" s="28">
        <v>0</v>
      </c>
      <c r="AG329" s="28">
        <v>0</v>
      </c>
      <c r="AH329" s="28">
        <v>0</v>
      </c>
      <c r="AI329" s="28">
        <v>0</v>
      </c>
      <c r="AJ329" s="28">
        <v>0</v>
      </c>
      <c r="AK329" s="28">
        <v>0</v>
      </c>
      <c r="AL329" t="b">
        <v>1</v>
      </c>
      <c r="AM329" t="s">
        <v>8755</v>
      </c>
      <c r="AN329" t="s">
        <v>8756</v>
      </c>
    </row>
    <row r="330" spans="1:40" hidden="1" x14ac:dyDescent="0.25">
      <c r="A330" s="14" t="s">
        <v>1001</v>
      </c>
      <c r="B330" s="14" t="s">
        <v>963</v>
      </c>
      <c r="C330" s="15" t="s">
        <v>964</v>
      </c>
      <c r="D330" s="15" t="s">
        <v>965</v>
      </c>
      <c r="E330" s="15" t="s">
        <v>966</v>
      </c>
      <c r="F330" s="15" t="s">
        <v>967</v>
      </c>
      <c r="G330" s="15" t="s">
        <v>968</v>
      </c>
      <c r="H330" s="14" t="s">
        <v>1002</v>
      </c>
      <c r="I330" s="16" t="s">
        <v>1003</v>
      </c>
      <c r="J330" s="17">
        <v>2</v>
      </c>
      <c r="K330" s="15" t="s">
        <v>200</v>
      </c>
      <c r="L330" s="17">
        <v>2</v>
      </c>
      <c r="M330" s="15" t="s">
        <v>259</v>
      </c>
      <c r="N330" s="17" t="s">
        <v>129</v>
      </c>
      <c r="O330" s="15" t="s">
        <v>260</v>
      </c>
      <c r="P330" s="17">
        <v>3</v>
      </c>
      <c r="Q330" s="15" t="s">
        <v>176</v>
      </c>
      <c r="R330" s="17" t="s">
        <v>179</v>
      </c>
      <c r="S330" s="15" t="s">
        <v>986</v>
      </c>
      <c r="T330" s="17" t="s">
        <v>107</v>
      </c>
      <c r="U330" s="15" t="s">
        <v>987</v>
      </c>
      <c r="V330" s="17" t="s">
        <v>980</v>
      </c>
      <c r="W330" s="15" t="s">
        <v>981</v>
      </c>
      <c r="X330" s="17" t="s">
        <v>159</v>
      </c>
      <c r="Y330" s="15" t="s">
        <v>160</v>
      </c>
      <c r="Z330" s="17">
        <v>9.1</v>
      </c>
      <c r="AA330" s="15" t="s">
        <v>982</v>
      </c>
      <c r="AB330" s="28">
        <v>13000000</v>
      </c>
      <c r="AC330" s="28">
        <v>0</v>
      </c>
      <c r="AD330" s="28">
        <v>0</v>
      </c>
      <c r="AE330" s="28">
        <v>0</v>
      </c>
      <c r="AF330" s="28">
        <v>13000000</v>
      </c>
      <c r="AG330" s="28">
        <v>0</v>
      </c>
      <c r="AH330" s="28">
        <v>0</v>
      </c>
      <c r="AI330" s="28">
        <v>0</v>
      </c>
      <c r="AJ330" s="28">
        <v>0</v>
      </c>
      <c r="AK330" s="28">
        <v>0</v>
      </c>
      <c r="AL330" t="b">
        <v>1</v>
      </c>
      <c r="AM330" t="s">
        <v>8757</v>
      </c>
      <c r="AN330" t="s">
        <v>8758</v>
      </c>
    </row>
    <row r="331" spans="1:40" hidden="1" x14ac:dyDescent="0.25">
      <c r="A331" s="14" t="s">
        <v>1004</v>
      </c>
      <c r="B331" s="14" t="s">
        <v>1005</v>
      </c>
      <c r="C331" s="15" t="s">
        <v>2075</v>
      </c>
      <c r="D331" s="15" t="s">
        <v>1006</v>
      </c>
      <c r="E331" s="15" t="s">
        <v>1007</v>
      </c>
      <c r="F331" s="15" t="s">
        <v>1008</v>
      </c>
      <c r="G331" s="15" t="s">
        <v>1009</v>
      </c>
      <c r="H331" s="14" t="s">
        <v>1010</v>
      </c>
      <c r="I331" s="16" t="s">
        <v>1011</v>
      </c>
      <c r="J331" s="17">
        <v>2</v>
      </c>
      <c r="K331" s="15" t="s">
        <v>200</v>
      </c>
      <c r="L331" s="17">
        <v>1</v>
      </c>
      <c r="M331" s="15" t="s">
        <v>201</v>
      </c>
      <c r="N331" s="17">
        <v>1</v>
      </c>
      <c r="O331" s="15" t="s">
        <v>202</v>
      </c>
      <c r="P331" s="17">
        <v>3</v>
      </c>
      <c r="Q331" s="15" t="s">
        <v>176</v>
      </c>
      <c r="R331" s="17" t="s">
        <v>179</v>
      </c>
      <c r="S331" s="15" t="s">
        <v>986</v>
      </c>
      <c r="T331" s="17" t="s">
        <v>129</v>
      </c>
      <c r="U331" s="15" t="s">
        <v>1012</v>
      </c>
      <c r="V331" s="17" t="s">
        <v>1013</v>
      </c>
      <c r="W331" s="15" t="s">
        <v>1014</v>
      </c>
      <c r="X331" s="17" t="s">
        <v>1015</v>
      </c>
      <c r="Y331" s="15" t="s">
        <v>1016</v>
      </c>
      <c r="Z331" s="17">
        <v>12.2</v>
      </c>
      <c r="AA331" s="15" t="s">
        <v>1017</v>
      </c>
      <c r="AB331" s="28">
        <v>1242804145</v>
      </c>
      <c r="AC331" s="28">
        <v>0</v>
      </c>
      <c r="AD331" s="28">
        <v>1103019269</v>
      </c>
      <c r="AE331" s="28">
        <v>139784876</v>
      </c>
      <c r="AF331" s="28">
        <v>0</v>
      </c>
      <c r="AG331" s="28">
        <v>0</v>
      </c>
      <c r="AH331" s="28">
        <v>0</v>
      </c>
      <c r="AI331" s="28">
        <v>0</v>
      </c>
      <c r="AJ331" s="28">
        <v>0</v>
      </c>
      <c r="AK331" s="28">
        <v>0</v>
      </c>
      <c r="AL331" t="b">
        <v>1</v>
      </c>
      <c r="AM331" t="s">
        <v>8759</v>
      </c>
      <c r="AN331" t="s">
        <v>8760</v>
      </c>
    </row>
    <row r="332" spans="1:40" hidden="1" x14ac:dyDescent="0.25">
      <c r="A332" s="14" t="s">
        <v>1018</v>
      </c>
      <c r="B332" s="14" t="s">
        <v>1005</v>
      </c>
      <c r="C332" s="15" t="s">
        <v>2075</v>
      </c>
      <c r="D332" s="15" t="s">
        <v>1006</v>
      </c>
      <c r="E332" s="15" t="s">
        <v>1007</v>
      </c>
      <c r="F332" s="15" t="s">
        <v>1008</v>
      </c>
      <c r="G332" s="15" t="s">
        <v>1009</v>
      </c>
      <c r="H332" s="14" t="s">
        <v>101</v>
      </c>
      <c r="I332" s="16" t="s">
        <v>102</v>
      </c>
      <c r="J332" s="17">
        <v>2</v>
      </c>
      <c r="K332" s="15" t="s">
        <v>200</v>
      </c>
      <c r="L332" s="17">
        <v>1</v>
      </c>
      <c r="M332" s="15" t="s">
        <v>201</v>
      </c>
      <c r="N332" s="17">
        <v>1</v>
      </c>
      <c r="O332" s="15" t="s">
        <v>202</v>
      </c>
      <c r="P332" s="17">
        <v>3</v>
      </c>
      <c r="Q332" s="15" t="s">
        <v>176</v>
      </c>
      <c r="R332" s="17" t="s">
        <v>179</v>
      </c>
      <c r="S332" s="15" t="s">
        <v>986</v>
      </c>
      <c r="T332" s="17" t="s">
        <v>129</v>
      </c>
      <c r="U332" s="15" t="s">
        <v>1012</v>
      </c>
      <c r="V332" s="17" t="s">
        <v>111</v>
      </c>
      <c r="W332" s="15" t="s">
        <v>112</v>
      </c>
      <c r="X332" s="17" t="s">
        <v>1015</v>
      </c>
      <c r="Y332" s="15" t="s">
        <v>1016</v>
      </c>
      <c r="Z332" s="17">
        <v>12.2</v>
      </c>
      <c r="AA332" s="15" t="s">
        <v>1017</v>
      </c>
      <c r="AB332" s="28">
        <v>107717034</v>
      </c>
      <c r="AC332" s="28">
        <v>104820622</v>
      </c>
      <c r="AD332" s="28">
        <v>0</v>
      </c>
      <c r="AE332" s="28">
        <v>2896412</v>
      </c>
      <c r="AF332" s="28">
        <v>0</v>
      </c>
      <c r="AG332" s="28">
        <v>0</v>
      </c>
      <c r="AH332" s="28">
        <v>0</v>
      </c>
      <c r="AI332" s="28">
        <v>0</v>
      </c>
      <c r="AJ332" s="28">
        <v>0</v>
      </c>
      <c r="AK332" s="28">
        <v>0</v>
      </c>
      <c r="AL332" t="b">
        <v>1</v>
      </c>
      <c r="AM332" t="s">
        <v>8281</v>
      </c>
      <c r="AN332" t="s">
        <v>8282</v>
      </c>
    </row>
    <row r="333" spans="1:40" hidden="1" x14ac:dyDescent="0.25">
      <c r="A333" s="14" t="s">
        <v>1019</v>
      </c>
      <c r="B333" s="14" t="s">
        <v>1005</v>
      </c>
      <c r="C333" s="15" t="s">
        <v>2075</v>
      </c>
      <c r="D333" s="15" t="s">
        <v>1006</v>
      </c>
      <c r="E333" s="15" t="s">
        <v>1007</v>
      </c>
      <c r="F333" s="15" t="s">
        <v>1008</v>
      </c>
      <c r="G333" s="15" t="s">
        <v>1009</v>
      </c>
      <c r="H333" s="14" t="s">
        <v>117</v>
      </c>
      <c r="I333" s="16" t="s">
        <v>118</v>
      </c>
      <c r="J333" s="17">
        <v>2</v>
      </c>
      <c r="K333" s="15" t="s">
        <v>200</v>
      </c>
      <c r="L333" s="17">
        <v>1</v>
      </c>
      <c r="M333" s="15" t="s">
        <v>201</v>
      </c>
      <c r="N333" s="17">
        <v>7</v>
      </c>
      <c r="O333" s="15" t="s">
        <v>278</v>
      </c>
      <c r="P333" s="17">
        <v>3</v>
      </c>
      <c r="Q333" s="15" t="s">
        <v>176</v>
      </c>
      <c r="R333" s="17" t="s">
        <v>179</v>
      </c>
      <c r="S333" s="15" t="s">
        <v>986</v>
      </c>
      <c r="T333" s="17" t="s">
        <v>129</v>
      </c>
      <c r="U333" s="15" t="s">
        <v>1012</v>
      </c>
      <c r="V333" s="17" t="s">
        <v>119</v>
      </c>
      <c r="W333" s="15" t="s">
        <v>120</v>
      </c>
      <c r="X333" s="17" t="s">
        <v>1015</v>
      </c>
      <c r="Y333" s="15" t="s">
        <v>1016</v>
      </c>
      <c r="Z333" s="17">
        <v>12.2</v>
      </c>
      <c r="AA333" s="15" t="s">
        <v>1017</v>
      </c>
      <c r="AB333" s="28">
        <v>1083018</v>
      </c>
      <c r="AC333" s="28">
        <v>0</v>
      </c>
      <c r="AD333" s="28">
        <v>0</v>
      </c>
      <c r="AE333" s="28">
        <v>0</v>
      </c>
      <c r="AF333" s="28">
        <v>0</v>
      </c>
      <c r="AG333" s="28">
        <v>0</v>
      </c>
      <c r="AH333" s="28">
        <v>0</v>
      </c>
      <c r="AI333" s="28">
        <v>1083018</v>
      </c>
      <c r="AJ333" s="28">
        <v>0</v>
      </c>
      <c r="AK333" s="28">
        <v>0</v>
      </c>
      <c r="AL333" t="b">
        <v>1</v>
      </c>
      <c r="AM333" t="s">
        <v>8283</v>
      </c>
      <c r="AN333" t="s">
        <v>8284</v>
      </c>
    </row>
    <row r="334" spans="1:40" hidden="1" x14ac:dyDescent="0.25">
      <c r="A334" s="14" t="s">
        <v>1020</v>
      </c>
      <c r="B334" s="14" t="s">
        <v>1005</v>
      </c>
      <c r="C334" s="15" t="s">
        <v>2075</v>
      </c>
      <c r="D334" s="15" t="s">
        <v>1006</v>
      </c>
      <c r="E334" s="15" t="s">
        <v>1007</v>
      </c>
      <c r="F334" s="15" t="s">
        <v>1008</v>
      </c>
      <c r="G334" s="15" t="s">
        <v>1009</v>
      </c>
      <c r="H334" s="14" t="s">
        <v>122</v>
      </c>
      <c r="I334" s="16" t="s">
        <v>123</v>
      </c>
      <c r="J334" s="17">
        <v>5</v>
      </c>
      <c r="K334" s="15" t="s">
        <v>124</v>
      </c>
      <c r="L334" s="17">
        <v>3</v>
      </c>
      <c r="M334" s="15" t="s">
        <v>125</v>
      </c>
      <c r="N334" s="17" t="s">
        <v>107</v>
      </c>
      <c r="O334" s="15" t="s">
        <v>126</v>
      </c>
      <c r="P334" s="17">
        <v>1</v>
      </c>
      <c r="Q334" s="15" t="s">
        <v>106</v>
      </c>
      <c r="R334" s="17" t="s">
        <v>127</v>
      </c>
      <c r="S334" s="15" t="s">
        <v>128</v>
      </c>
      <c r="T334" s="17" t="s">
        <v>129</v>
      </c>
      <c r="U334" s="15" t="s">
        <v>130</v>
      </c>
      <c r="V334" s="17" t="s">
        <v>131</v>
      </c>
      <c r="W334" s="15" t="s">
        <v>132</v>
      </c>
      <c r="X334" s="17" t="s">
        <v>113</v>
      </c>
      <c r="Y334" s="15" t="s">
        <v>114</v>
      </c>
      <c r="Z334" s="17">
        <v>11.5</v>
      </c>
      <c r="AA334" s="15" t="s">
        <v>133</v>
      </c>
      <c r="AB334" s="28">
        <v>100000</v>
      </c>
      <c r="AC334" s="28">
        <v>0</v>
      </c>
      <c r="AD334" s="28">
        <v>0</v>
      </c>
      <c r="AE334" s="28">
        <v>100000</v>
      </c>
      <c r="AF334" s="28">
        <v>0</v>
      </c>
      <c r="AG334" s="28">
        <v>0</v>
      </c>
      <c r="AH334" s="28">
        <v>0</v>
      </c>
      <c r="AI334" s="28">
        <v>0</v>
      </c>
      <c r="AJ334" s="28">
        <v>0</v>
      </c>
      <c r="AK334" s="28">
        <v>0</v>
      </c>
      <c r="AL334" t="b">
        <v>1</v>
      </c>
      <c r="AM334" t="s">
        <v>8761</v>
      </c>
      <c r="AN334" t="s">
        <v>8762</v>
      </c>
    </row>
    <row r="335" spans="1:40" hidden="1" x14ac:dyDescent="0.25">
      <c r="A335" s="14" t="s">
        <v>1021</v>
      </c>
      <c r="B335" s="14" t="s">
        <v>1022</v>
      </c>
      <c r="C335" s="15" t="s">
        <v>2076</v>
      </c>
      <c r="D335" s="15" t="s">
        <v>1023</v>
      </c>
      <c r="E335" s="15" t="s">
        <v>1024</v>
      </c>
      <c r="F335" s="15" t="s">
        <v>1025</v>
      </c>
      <c r="G335" s="15" t="s">
        <v>1026</v>
      </c>
      <c r="H335" s="14" t="s">
        <v>1027</v>
      </c>
      <c r="I335" s="16" t="s">
        <v>1028</v>
      </c>
      <c r="J335" s="17">
        <v>2</v>
      </c>
      <c r="K335" s="15" t="s">
        <v>200</v>
      </c>
      <c r="L335" s="17">
        <v>2</v>
      </c>
      <c r="M335" s="15" t="s">
        <v>259</v>
      </c>
      <c r="N335" s="17">
        <v>2</v>
      </c>
      <c r="O335" s="15" t="s">
        <v>260</v>
      </c>
      <c r="P335" s="17">
        <v>2</v>
      </c>
      <c r="Q335" s="15" t="s">
        <v>251</v>
      </c>
      <c r="R335" s="17" t="s">
        <v>174</v>
      </c>
      <c r="S335" s="15" t="s">
        <v>1029</v>
      </c>
      <c r="T335" s="17" t="s">
        <v>109</v>
      </c>
      <c r="U335" s="15" t="s">
        <v>1030</v>
      </c>
      <c r="V335" s="17" t="s">
        <v>1031</v>
      </c>
      <c r="W335" s="15" t="s">
        <v>1032</v>
      </c>
      <c r="X335" s="17" t="s">
        <v>113</v>
      </c>
      <c r="Y335" s="15" t="s">
        <v>114</v>
      </c>
      <c r="Z335" s="17">
        <v>11.1</v>
      </c>
      <c r="AA335" s="15" t="s">
        <v>240</v>
      </c>
      <c r="AB335" s="28">
        <v>3623269</v>
      </c>
      <c r="AC335" s="28">
        <v>0</v>
      </c>
      <c r="AD335" s="28">
        <v>1024200</v>
      </c>
      <c r="AE335" s="28">
        <v>2599069</v>
      </c>
      <c r="AF335" s="28">
        <v>0</v>
      </c>
      <c r="AG335" s="28">
        <v>0</v>
      </c>
      <c r="AH335" s="28">
        <v>0</v>
      </c>
      <c r="AI335" s="28">
        <v>0</v>
      </c>
      <c r="AJ335" s="28">
        <v>0</v>
      </c>
      <c r="AK335" s="28">
        <v>0</v>
      </c>
      <c r="AL335" t="b">
        <v>1</v>
      </c>
      <c r="AM335" t="s">
        <v>8763</v>
      </c>
      <c r="AN335" t="s">
        <v>8764</v>
      </c>
    </row>
    <row r="336" spans="1:40" hidden="1" x14ac:dyDescent="0.25">
      <c r="A336" s="14" t="s">
        <v>1033</v>
      </c>
      <c r="B336" s="14" t="s">
        <v>1022</v>
      </c>
      <c r="C336" s="15" t="s">
        <v>2076</v>
      </c>
      <c r="D336" s="15" t="s">
        <v>1023</v>
      </c>
      <c r="E336" s="15" t="s">
        <v>1024</v>
      </c>
      <c r="F336" s="15" t="s">
        <v>1025</v>
      </c>
      <c r="G336" s="15" t="s">
        <v>1026</v>
      </c>
      <c r="H336" s="14" t="s">
        <v>101</v>
      </c>
      <c r="I336" s="16" t="s">
        <v>102</v>
      </c>
      <c r="J336" s="17">
        <v>2</v>
      </c>
      <c r="K336" s="15" t="s">
        <v>200</v>
      </c>
      <c r="L336" s="17">
        <v>2</v>
      </c>
      <c r="M336" s="15" t="s">
        <v>259</v>
      </c>
      <c r="N336" s="17">
        <v>2</v>
      </c>
      <c r="O336" s="15" t="s">
        <v>260</v>
      </c>
      <c r="P336" s="17">
        <v>2</v>
      </c>
      <c r="Q336" s="15" t="s">
        <v>251</v>
      </c>
      <c r="R336" s="17" t="s">
        <v>174</v>
      </c>
      <c r="S336" s="15" t="s">
        <v>1029</v>
      </c>
      <c r="T336" s="17" t="s">
        <v>109</v>
      </c>
      <c r="U336" s="15" t="s">
        <v>1030</v>
      </c>
      <c r="V336" s="17" t="s">
        <v>111</v>
      </c>
      <c r="W336" s="15" t="s">
        <v>112</v>
      </c>
      <c r="X336" s="17" t="s">
        <v>113</v>
      </c>
      <c r="Y336" s="15" t="s">
        <v>114</v>
      </c>
      <c r="Z336" s="17">
        <v>11.1</v>
      </c>
      <c r="AA336" s="15" t="s">
        <v>240</v>
      </c>
      <c r="AB336" s="28">
        <v>19100355</v>
      </c>
      <c r="AC336" s="28">
        <v>18253441</v>
      </c>
      <c r="AD336" s="28">
        <v>0</v>
      </c>
      <c r="AE336" s="28">
        <v>846914</v>
      </c>
      <c r="AF336" s="28">
        <v>0</v>
      </c>
      <c r="AG336" s="28">
        <v>0</v>
      </c>
      <c r="AH336" s="28">
        <v>0</v>
      </c>
      <c r="AI336" s="28">
        <v>0</v>
      </c>
      <c r="AJ336" s="28">
        <v>0</v>
      </c>
      <c r="AK336" s="28">
        <v>0</v>
      </c>
      <c r="AL336" t="b">
        <v>1</v>
      </c>
      <c r="AM336" t="s">
        <v>8281</v>
      </c>
      <c r="AN336" t="s">
        <v>8282</v>
      </c>
    </row>
    <row r="337" spans="1:40" hidden="1" x14ac:dyDescent="0.25">
      <c r="A337" s="14" t="s">
        <v>1034</v>
      </c>
      <c r="B337" s="14" t="s">
        <v>1022</v>
      </c>
      <c r="C337" s="15" t="s">
        <v>2076</v>
      </c>
      <c r="D337" s="15" t="s">
        <v>1023</v>
      </c>
      <c r="E337" s="15" t="s">
        <v>1024</v>
      </c>
      <c r="F337" s="15" t="s">
        <v>1025</v>
      </c>
      <c r="G337" s="15" t="s">
        <v>1026</v>
      </c>
      <c r="H337" s="14" t="s">
        <v>117</v>
      </c>
      <c r="I337" s="16" t="s">
        <v>118</v>
      </c>
      <c r="J337" s="17">
        <v>2</v>
      </c>
      <c r="K337" s="15" t="s">
        <v>200</v>
      </c>
      <c r="L337" s="17">
        <v>1</v>
      </c>
      <c r="M337" s="15" t="s">
        <v>201</v>
      </c>
      <c r="N337" s="17">
        <v>7</v>
      </c>
      <c r="O337" s="15" t="s">
        <v>278</v>
      </c>
      <c r="P337" s="17">
        <v>2</v>
      </c>
      <c r="Q337" s="15" t="s">
        <v>251</v>
      </c>
      <c r="R337" s="17" t="s">
        <v>174</v>
      </c>
      <c r="S337" s="15" t="s">
        <v>1029</v>
      </c>
      <c r="T337" s="17" t="s">
        <v>109</v>
      </c>
      <c r="U337" s="15" t="s">
        <v>1030</v>
      </c>
      <c r="V337" s="17" t="s">
        <v>119</v>
      </c>
      <c r="W337" s="15" t="s">
        <v>120</v>
      </c>
      <c r="X337" s="17" t="s">
        <v>113</v>
      </c>
      <c r="Y337" s="15" t="s">
        <v>114</v>
      </c>
      <c r="Z337" s="17">
        <v>11.3</v>
      </c>
      <c r="AA337" s="15" t="s">
        <v>115</v>
      </c>
      <c r="AB337" s="28">
        <v>2100000</v>
      </c>
      <c r="AC337" s="28">
        <v>2100000</v>
      </c>
      <c r="AD337" s="28">
        <v>0</v>
      </c>
      <c r="AE337" s="28">
        <v>0</v>
      </c>
      <c r="AF337" s="28">
        <v>0</v>
      </c>
      <c r="AG337" s="28">
        <v>0</v>
      </c>
      <c r="AH337" s="28">
        <v>0</v>
      </c>
      <c r="AI337" s="28">
        <v>0</v>
      </c>
      <c r="AJ337" s="28">
        <v>0</v>
      </c>
      <c r="AK337" s="28">
        <v>0</v>
      </c>
      <c r="AL337" t="b">
        <v>1</v>
      </c>
      <c r="AM337" t="s">
        <v>8283</v>
      </c>
      <c r="AN337" t="s">
        <v>8284</v>
      </c>
    </row>
    <row r="338" spans="1:40" hidden="1" x14ac:dyDescent="0.25">
      <c r="A338" s="14" t="s">
        <v>1035</v>
      </c>
      <c r="B338" s="14" t="s">
        <v>1022</v>
      </c>
      <c r="C338" s="15" t="s">
        <v>2076</v>
      </c>
      <c r="D338" s="15" t="s">
        <v>1023</v>
      </c>
      <c r="E338" s="15" t="s">
        <v>1024</v>
      </c>
      <c r="F338" s="15" t="s">
        <v>1025</v>
      </c>
      <c r="G338" s="15" t="s">
        <v>1026</v>
      </c>
      <c r="H338" s="14" t="s">
        <v>122</v>
      </c>
      <c r="I338" s="16" t="s">
        <v>123</v>
      </c>
      <c r="J338" s="17">
        <v>5</v>
      </c>
      <c r="K338" s="15" t="s">
        <v>124</v>
      </c>
      <c r="L338" s="17">
        <v>3</v>
      </c>
      <c r="M338" s="15" t="s">
        <v>125</v>
      </c>
      <c r="N338" s="17" t="s">
        <v>107</v>
      </c>
      <c r="O338" s="15" t="s">
        <v>126</v>
      </c>
      <c r="P338" s="17">
        <v>1</v>
      </c>
      <c r="Q338" s="15" t="s">
        <v>106</v>
      </c>
      <c r="R338" s="17" t="s">
        <v>127</v>
      </c>
      <c r="S338" s="15" t="s">
        <v>128</v>
      </c>
      <c r="T338" s="17" t="s">
        <v>129</v>
      </c>
      <c r="U338" s="15" t="s">
        <v>130</v>
      </c>
      <c r="V338" s="17" t="s">
        <v>131</v>
      </c>
      <c r="W338" s="15" t="s">
        <v>132</v>
      </c>
      <c r="X338" s="17" t="s">
        <v>113</v>
      </c>
      <c r="Y338" s="15" t="s">
        <v>114</v>
      </c>
      <c r="Z338" s="17">
        <v>11.5</v>
      </c>
      <c r="AA338" s="15" t="s">
        <v>133</v>
      </c>
      <c r="AB338" s="28">
        <v>65000</v>
      </c>
      <c r="AC338" s="28">
        <v>0</v>
      </c>
      <c r="AD338" s="28">
        <v>65000</v>
      </c>
      <c r="AE338" s="28">
        <v>0</v>
      </c>
      <c r="AF338" s="28">
        <v>0</v>
      </c>
      <c r="AG338" s="28">
        <v>0</v>
      </c>
      <c r="AH338" s="28">
        <v>0</v>
      </c>
      <c r="AI338" s="28">
        <v>0</v>
      </c>
      <c r="AJ338" s="28">
        <v>0</v>
      </c>
      <c r="AK338" s="28">
        <v>0</v>
      </c>
      <c r="AL338" t="b">
        <v>1</v>
      </c>
      <c r="AM338" t="s">
        <v>8765</v>
      </c>
      <c r="AN338" t="s">
        <v>8766</v>
      </c>
    </row>
    <row r="339" spans="1:40" hidden="1" x14ac:dyDescent="0.25">
      <c r="A339" s="14" t="s">
        <v>1036</v>
      </c>
      <c r="B339" s="14" t="s">
        <v>1037</v>
      </c>
      <c r="C339" s="15" t="s">
        <v>1038</v>
      </c>
      <c r="D339" s="15" t="s">
        <v>1039</v>
      </c>
      <c r="E339" s="15" t="s">
        <v>1040</v>
      </c>
      <c r="F339" s="15" t="s">
        <v>1041</v>
      </c>
      <c r="G339" s="15" t="s">
        <v>1042</v>
      </c>
      <c r="H339" s="14" t="s">
        <v>1043</v>
      </c>
      <c r="I339" s="16" t="s">
        <v>1044</v>
      </c>
      <c r="J339" s="17">
        <v>5</v>
      </c>
      <c r="K339" s="15" t="s">
        <v>124</v>
      </c>
      <c r="L339" s="17">
        <v>3</v>
      </c>
      <c r="M339" s="15" t="s">
        <v>125</v>
      </c>
      <c r="N339" s="17" t="s">
        <v>107</v>
      </c>
      <c r="O339" s="15" t="s">
        <v>126</v>
      </c>
      <c r="P339" s="17">
        <v>1</v>
      </c>
      <c r="Q339" s="15" t="s">
        <v>106</v>
      </c>
      <c r="R339" s="17" t="s">
        <v>127</v>
      </c>
      <c r="S339" s="15" t="s">
        <v>128</v>
      </c>
      <c r="T339" s="17" t="s">
        <v>129</v>
      </c>
      <c r="U339" s="15" t="s">
        <v>130</v>
      </c>
      <c r="V339" s="17" t="s">
        <v>1045</v>
      </c>
      <c r="W339" s="15" t="s">
        <v>1046</v>
      </c>
      <c r="X339" s="17" t="s">
        <v>113</v>
      </c>
      <c r="Y339" s="15" t="s">
        <v>114</v>
      </c>
      <c r="Z339" s="17" t="s">
        <v>1047</v>
      </c>
      <c r="AA339" s="15" t="s">
        <v>1048</v>
      </c>
      <c r="AB339" s="28">
        <v>104342664</v>
      </c>
      <c r="AC339" s="28">
        <v>0</v>
      </c>
      <c r="AD339" s="28">
        <v>1466217</v>
      </c>
      <c r="AE339" s="28">
        <v>102876447</v>
      </c>
      <c r="AF339" s="28">
        <v>0</v>
      </c>
      <c r="AG339" s="28">
        <v>0</v>
      </c>
      <c r="AH339" s="28">
        <v>0</v>
      </c>
      <c r="AI339" s="28">
        <v>0</v>
      </c>
      <c r="AJ339" s="28">
        <v>0</v>
      </c>
      <c r="AK339" s="28">
        <v>0</v>
      </c>
      <c r="AL339" t="b">
        <v>1</v>
      </c>
      <c r="AM339" t="s">
        <v>8767</v>
      </c>
      <c r="AN339" t="s">
        <v>8768</v>
      </c>
    </row>
    <row r="340" spans="1:40" hidden="1" x14ac:dyDescent="0.25">
      <c r="A340" s="14" t="s">
        <v>1049</v>
      </c>
      <c r="B340" s="14" t="s">
        <v>1037</v>
      </c>
      <c r="C340" s="15" t="s">
        <v>1038</v>
      </c>
      <c r="D340" s="15" t="s">
        <v>1039</v>
      </c>
      <c r="E340" s="15" t="s">
        <v>1040</v>
      </c>
      <c r="F340" s="15" t="s">
        <v>1041</v>
      </c>
      <c r="G340" s="15" t="s">
        <v>1042</v>
      </c>
      <c r="H340" s="14" t="s">
        <v>101</v>
      </c>
      <c r="I340" s="16" t="s">
        <v>102</v>
      </c>
      <c r="J340" s="17">
        <v>5</v>
      </c>
      <c r="K340" s="15" t="s">
        <v>124</v>
      </c>
      <c r="L340" s="17">
        <v>3</v>
      </c>
      <c r="M340" s="15" t="s">
        <v>125</v>
      </c>
      <c r="N340" s="17" t="s">
        <v>107</v>
      </c>
      <c r="O340" s="15" t="s">
        <v>126</v>
      </c>
      <c r="P340" s="17">
        <v>1</v>
      </c>
      <c r="Q340" s="15" t="s">
        <v>106</v>
      </c>
      <c r="R340" s="17" t="s">
        <v>127</v>
      </c>
      <c r="S340" s="15" t="s">
        <v>128</v>
      </c>
      <c r="T340" s="17" t="s">
        <v>129</v>
      </c>
      <c r="U340" s="15" t="s">
        <v>130</v>
      </c>
      <c r="V340" s="17" t="s">
        <v>111</v>
      </c>
      <c r="W340" s="15" t="s">
        <v>112</v>
      </c>
      <c r="X340" s="17" t="s">
        <v>113</v>
      </c>
      <c r="Y340" s="15" t="s">
        <v>114</v>
      </c>
      <c r="Z340" s="17" t="s">
        <v>1047</v>
      </c>
      <c r="AA340" s="15" t="s">
        <v>1048</v>
      </c>
      <c r="AB340" s="28">
        <v>25797413</v>
      </c>
      <c r="AC340" s="28">
        <v>24500517</v>
      </c>
      <c r="AD340" s="28">
        <v>0</v>
      </c>
      <c r="AE340" s="28">
        <v>1296896</v>
      </c>
      <c r="AF340" s="28">
        <v>0</v>
      </c>
      <c r="AG340" s="28">
        <v>0</v>
      </c>
      <c r="AH340" s="28">
        <v>0</v>
      </c>
      <c r="AI340" s="28">
        <v>0</v>
      </c>
      <c r="AJ340" s="28">
        <v>0</v>
      </c>
      <c r="AK340" s="28">
        <v>0</v>
      </c>
      <c r="AL340" t="b">
        <v>1</v>
      </c>
      <c r="AM340" t="s">
        <v>8281</v>
      </c>
      <c r="AN340" t="s">
        <v>8282</v>
      </c>
    </row>
    <row r="341" spans="1:40" hidden="1" x14ac:dyDescent="0.25">
      <c r="A341" s="14" t="s">
        <v>1050</v>
      </c>
      <c r="B341" s="14" t="s">
        <v>1037</v>
      </c>
      <c r="C341" s="15" t="s">
        <v>1038</v>
      </c>
      <c r="D341" s="15" t="s">
        <v>1039</v>
      </c>
      <c r="E341" s="15" t="s">
        <v>1040</v>
      </c>
      <c r="F341" s="15" t="s">
        <v>1041</v>
      </c>
      <c r="G341" s="15" t="s">
        <v>1042</v>
      </c>
      <c r="H341" s="14" t="s">
        <v>117</v>
      </c>
      <c r="I341" s="16" t="s">
        <v>118</v>
      </c>
      <c r="J341" s="17">
        <v>5</v>
      </c>
      <c r="K341" s="15" t="s">
        <v>124</v>
      </c>
      <c r="L341" s="17">
        <v>3</v>
      </c>
      <c r="M341" s="15" t="s">
        <v>125</v>
      </c>
      <c r="N341" s="17" t="s">
        <v>107</v>
      </c>
      <c r="O341" s="15" t="s">
        <v>126</v>
      </c>
      <c r="P341" s="17">
        <v>1</v>
      </c>
      <c r="Q341" s="15" t="s">
        <v>106</v>
      </c>
      <c r="R341" s="17" t="s">
        <v>127</v>
      </c>
      <c r="S341" s="15" t="s">
        <v>128</v>
      </c>
      <c r="T341" s="17" t="s">
        <v>129</v>
      </c>
      <c r="U341" s="15" t="s">
        <v>130</v>
      </c>
      <c r="V341" s="17" t="s">
        <v>119</v>
      </c>
      <c r="W341" s="15" t="s">
        <v>120</v>
      </c>
      <c r="X341" s="17" t="s">
        <v>113</v>
      </c>
      <c r="Y341" s="15" t="s">
        <v>114</v>
      </c>
      <c r="Z341" s="17" t="s">
        <v>1047</v>
      </c>
      <c r="AA341" s="15" t="s">
        <v>1048</v>
      </c>
      <c r="AB341" s="28">
        <v>100000</v>
      </c>
      <c r="AC341" s="28">
        <v>0</v>
      </c>
      <c r="AD341" s="28">
        <v>0</v>
      </c>
      <c r="AE341" s="28">
        <v>0</v>
      </c>
      <c r="AF341" s="28">
        <v>0</v>
      </c>
      <c r="AG341" s="28">
        <v>0</v>
      </c>
      <c r="AH341" s="28">
        <v>0</v>
      </c>
      <c r="AI341" s="28">
        <v>100000</v>
      </c>
      <c r="AJ341" s="28">
        <v>0</v>
      </c>
      <c r="AK341" s="28">
        <v>0</v>
      </c>
      <c r="AL341" t="b">
        <v>1</v>
      </c>
      <c r="AM341" t="s">
        <v>8283</v>
      </c>
      <c r="AN341" t="s">
        <v>8284</v>
      </c>
    </row>
    <row r="342" spans="1:40" hidden="1" x14ac:dyDescent="0.25">
      <c r="A342" s="14" t="s">
        <v>1051</v>
      </c>
      <c r="B342" s="14" t="s">
        <v>1037</v>
      </c>
      <c r="C342" s="15" t="s">
        <v>1038</v>
      </c>
      <c r="D342" s="15" t="s">
        <v>1039</v>
      </c>
      <c r="E342" s="15" t="s">
        <v>1040</v>
      </c>
      <c r="F342" s="15" t="s">
        <v>1041</v>
      </c>
      <c r="G342" s="15" t="s">
        <v>1042</v>
      </c>
      <c r="H342" s="14" t="s">
        <v>122</v>
      </c>
      <c r="I342" s="16" t="s">
        <v>123</v>
      </c>
      <c r="J342" s="17">
        <v>5</v>
      </c>
      <c r="K342" s="15" t="s">
        <v>124</v>
      </c>
      <c r="L342" s="17">
        <v>3</v>
      </c>
      <c r="M342" s="15" t="s">
        <v>125</v>
      </c>
      <c r="N342" s="17" t="s">
        <v>107</v>
      </c>
      <c r="O342" s="15" t="s">
        <v>126</v>
      </c>
      <c r="P342" s="17">
        <v>1</v>
      </c>
      <c r="Q342" s="15" t="s">
        <v>106</v>
      </c>
      <c r="R342" s="17" t="s">
        <v>127</v>
      </c>
      <c r="S342" s="15" t="s">
        <v>128</v>
      </c>
      <c r="T342" s="17" t="s">
        <v>129</v>
      </c>
      <c r="U342" s="15" t="s">
        <v>130</v>
      </c>
      <c r="V342" s="17" t="s">
        <v>131</v>
      </c>
      <c r="W342" s="15" t="s">
        <v>132</v>
      </c>
      <c r="X342" s="17" t="s">
        <v>113</v>
      </c>
      <c r="Y342" s="15" t="s">
        <v>114</v>
      </c>
      <c r="Z342" s="17">
        <v>11.5</v>
      </c>
      <c r="AA342" s="15" t="s">
        <v>133</v>
      </c>
      <c r="AB342" s="28">
        <v>50000</v>
      </c>
      <c r="AC342" s="28">
        <v>0</v>
      </c>
      <c r="AD342" s="28">
        <v>30000</v>
      </c>
      <c r="AE342" s="28">
        <v>20000</v>
      </c>
      <c r="AF342" s="28">
        <v>0</v>
      </c>
      <c r="AG342" s="28">
        <v>0</v>
      </c>
      <c r="AH342" s="28">
        <v>0</v>
      </c>
      <c r="AI342" s="28">
        <v>0</v>
      </c>
      <c r="AJ342" s="28">
        <v>0</v>
      </c>
      <c r="AK342" s="28">
        <v>0</v>
      </c>
      <c r="AL342" t="b">
        <v>1</v>
      </c>
      <c r="AM342" t="s">
        <v>8769</v>
      </c>
      <c r="AN342" t="s">
        <v>8770</v>
      </c>
    </row>
    <row r="343" spans="1:40" hidden="1" x14ac:dyDescent="0.25">
      <c r="A343" s="14" t="s">
        <v>1052</v>
      </c>
      <c r="B343" s="14" t="s">
        <v>1053</v>
      </c>
      <c r="C343" s="15" t="s">
        <v>2077</v>
      </c>
      <c r="D343" s="15" t="s">
        <v>1054</v>
      </c>
      <c r="E343" s="15" t="s">
        <v>1055</v>
      </c>
      <c r="F343" s="15" t="s">
        <v>1056</v>
      </c>
      <c r="G343" s="15" t="s">
        <v>1057</v>
      </c>
      <c r="H343" s="14" t="s">
        <v>1058</v>
      </c>
      <c r="I343" s="16" t="s">
        <v>1059</v>
      </c>
      <c r="J343" s="17">
        <v>1</v>
      </c>
      <c r="K343" s="15" t="s">
        <v>743</v>
      </c>
      <c r="L343" s="17">
        <v>6</v>
      </c>
      <c r="M343" s="15" t="s">
        <v>1060</v>
      </c>
      <c r="N343" s="17" t="s">
        <v>261</v>
      </c>
      <c r="O343" s="15" t="s">
        <v>1061</v>
      </c>
      <c r="P343" s="17">
        <v>2</v>
      </c>
      <c r="Q343" s="15" t="s">
        <v>251</v>
      </c>
      <c r="R343" s="17" t="s">
        <v>261</v>
      </c>
      <c r="S343" s="15" t="s">
        <v>299</v>
      </c>
      <c r="T343" s="17" t="s">
        <v>159</v>
      </c>
      <c r="U343" s="15" t="s">
        <v>1062</v>
      </c>
      <c r="V343" s="17" t="s">
        <v>502</v>
      </c>
      <c r="W343" s="15" t="s">
        <v>503</v>
      </c>
      <c r="X343" s="17" t="s">
        <v>107</v>
      </c>
      <c r="Y343" s="15" t="s">
        <v>1063</v>
      </c>
      <c r="Z343" s="17">
        <v>3.8</v>
      </c>
      <c r="AA343" s="15" t="s">
        <v>1064</v>
      </c>
      <c r="AB343" s="28">
        <v>570093365</v>
      </c>
      <c r="AC343" s="28">
        <v>34457144</v>
      </c>
      <c r="AD343" s="28">
        <v>107171408</v>
      </c>
      <c r="AE343" s="28">
        <v>428464813</v>
      </c>
      <c r="AF343" s="28">
        <v>0</v>
      </c>
      <c r="AG343" s="28">
        <v>0</v>
      </c>
      <c r="AH343" s="28">
        <v>0</v>
      </c>
      <c r="AI343" s="28">
        <v>0</v>
      </c>
      <c r="AJ343" s="28">
        <v>0</v>
      </c>
      <c r="AK343" s="28">
        <v>0</v>
      </c>
      <c r="AL343" t="b">
        <v>1</v>
      </c>
      <c r="AM343" t="s">
        <v>8771</v>
      </c>
      <c r="AN343" t="s">
        <v>8772</v>
      </c>
    </row>
    <row r="344" spans="1:40" hidden="1" x14ac:dyDescent="0.25">
      <c r="A344" s="14" t="s">
        <v>1065</v>
      </c>
      <c r="B344" s="14" t="s">
        <v>1053</v>
      </c>
      <c r="C344" s="15" t="s">
        <v>2077</v>
      </c>
      <c r="D344" s="15" t="s">
        <v>1054</v>
      </c>
      <c r="E344" s="15" t="s">
        <v>1055</v>
      </c>
      <c r="F344" s="15" t="s">
        <v>1056</v>
      </c>
      <c r="G344" s="15" t="s">
        <v>1057</v>
      </c>
      <c r="H344" s="14" t="s">
        <v>1066</v>
      </c>
      <c r="I344" s="16" t="s">
        <v>1067</v>
      </c>
      <c r="J344" s="17">
        <v>1</v>
      </c>
      <c r="K344" s="15" t="s">
        <v>743</v>
      </c>
      <c r="L344" s="17">
        <v>6</v>
      </c>
      <c r="M344" s="15" t="s">
        <v>1060</v>
      </c>
      <c r="N344" s="17" t="s">
        <v>354</v>
      </c>
      <c r="O344" s="15" t="s">
        <v>1060</v>
      </c>
      <c r="P344" s="17">
        <v>2</v>
      </c>
      <c r="Q344" s="15" t="s">
        <v>251</v>
      </c>
      <c r="R344" s="17" t="s">
        <v>127</v>
      </c>
      <c r="S344" s="15" t="s">
        <v>338</v>
      </c>
      <c r="T344" s="17" t="s">
        <v>109</v>
      </c>
      <c r="U344" s="15" t="s">
        <v>338</v>
      </c>
      <c r="V344" s="17" t="s">
        <v>1068</v>
      </c>
      <c r="W344" s="15" t="s">
        <v>1069</v>
      </c>
      <c r="X344" s="17" t="s">
        <v>107</v>
      </c>
      <c r="Y344" s="15" t="s">
        <v>1063</v>
      </c>
      <c r="Z344" s="17">
        <v>3.4</v>
      </c>
      <c r="AA344" s="15" t="s">
        <v>1070</v>
      </c>
      <c r="AB344" s="28">
        <v>174960000</v>
      </c>
      <c r="AC344" s="28">
        <v>0</v>
      </c>
      <c r="AD344" s="28">
        <v>0</v>
      </c>
      <c r="AE344" s="28">
        <v>0</v>
      </c>
      <c r="AF344" s="28">
        <v>174960000</v>
      </c>
      <c r="AG344" s="28">
        <v>0</v>
      </c>
      <c r="AH344" s="28">
        <v>0</v>
      </c>
      <c r="AI344" s="28">
        <v>0</v>
      </c>
      <c r="AJ344" s="28">
        <v>0</v>
      </c>
      <c r="AK344" s="28">
        <v>0</v>
      </c>
      <c r="AL344" t="b">
        <v>1</v>
      </c>
      <c r="AM344" t="s">
        <v>8773</v>
      </c>
      <c r="AN344" t="s">
        <v>8774</v>
      </c>
    </row>
    <row r="345" spans="1:40" hidden="1" x14ac:dyDescent="0.25">
      <c r="A345" s="14" t="s">
        <v>1071</v>
      </c>
      <c r="B345" s="14" t="s">
        <v>1053</v>
      </c>
      <c r="C345" s="15" t="s">
        <v>2077</v>
      </c>
      <c r="D345" s="15" t="s">
        <v>1054</v>
      </c>
      <c r="E345" s="15" t="s">
        <v>1055</v>
      </c>
      <c r="F345" s="15" t="s">
        <v>1056</v>
      </c>
      <c r="G345" s="15" t="s">
        <v>1057</v>
      </c>
      <c r="H345" s="14" t="s">
        <v>1072</v>
      </c>
      <c r="I345" s="16" t="s">
        <v>1073</v>
      </c>
      <c r="J345" s="17">
        <v>1</v>
      </c>
      <c r="K345" s="15" t="s">
        <v>743</v>
      </c>
      <c r="L345" s="17">
        <v>6</v>
      </c>
      <c r="M345" s="15" t="s">
        <v>1060</v>
      </c>
      <c r="N345" s="17" t="s">
        <v>107</v>
      </c>
      <c r="O345" s="15" t="s">
        <v>1074</v>
      </c>
      <c r="P345" s="17">
        <v>2</v>
      </c>
      <c r="Q345" s="15" t="s">
        <v>251</v>
      </c>
      <c r="R345" s="17" t="s">
        <v>261</v>
      </c>
      <c r="S345" s="15" t="s">
        <v>299</v>
      </c>
      <c r="T345" s="17" t="s">
        <v>129</v>
      </c>
      <c r="U345" s="15" t="s">
        <v>640</v>
      </c>
      <c r="V345" s="17" t="s">
        <v>1075</v>
      </c>
      <c r="W345" s="15" t="s">
        <v>1076</v>
      </c>
      <c r="X345" s="17" t="s">
        <v>107</v>
      </c>
      <c r="Y345" s="15" t="s">
        <v>1063</v>
      </c>
      <c r="Z345" s="17">
        <v>3.8</v>
      </c>
      <c r="AA345" s="15" t="s">
        <v>1064</v>
      </c>
      <c r="AB345" s="28">
        <v>489845517</v>
      </c>
      <c r="AC345" s="28">
        <v>466458040</v>
      </c>
      <c r="AD345" s="28">
        <v>0</v>
      </c>
      <c r="AE345" s="28">
        <v>23387477</v>
      </c>
      <c r="AF345" s="28">
        <v>0</v>
      </c>
      <c r="AG345" s="28">
        <v>0</v>
      </c>
      <c r="AH345" s="28">
        <v>0</v>
      </c>
      <c r="AI345" s="28">
        <v>0</v>
      </c>
      <c r="AJ345" s="28">
        <v>0</v>
      </c>
      <c r="AK345" s="28">
        <v>0</v>
      </c>
      <c r="AL345" t="b">
        <v>1</v>
      </c>
      <c r="AM345" t="s">
        <v>8775</v>
      </c>
      <c r="AN345" t="s">
        <v>8776</v>
      </c>
    </row>
    <row r="346" spans="1:40" hidden="1" x14ac:dyDescent="0.25">
      <c r="A346" s="14" t="s">
        <v>1077</v>
      </c>
      <c r="B346" s="14" t="s">
        <v>1053</v>
      </c>
      <c r="C346" s="15" t="s">
        <v>2077</v>
      </c>
      <c r="D346" s="15" t="s">
        <v>1054</v>
      </c>
      <c r="E346" s="15" t="s">
        <v>1055</v>
      </c>
      <c r="F346" s="15" t="s">
        <v>1056</v>
      </c>
      <c r="G346" s="15" t="s">
        <v>1057</v>
      </c>
      <c r="H346" s="14" t="s">
        <v>101</v>
      </c>
      <c r="I346" s="16" t="s">
        <v>102</v>
      </c>
      <c r="J346" s="17">
        <v>1</v>
      </c>
      <c r="K346" s="15" t="s">
        <v>743</v>
      </c>
      <c r="L346" s="17">
        <v>6</v>
      </c>
      <c r="M346" s="15" t="s">
        <v>1060</v>
      </c>
      <c r="N346" s="17" t="s">
        <v>261</v>
      </c>
      <c r="O346" s="15" t="s">
        <v>1061</v>
      </c>
      <c r="P346" s="17">
        <v>2</v>
      </c>
      <c r="Q346" s="15" t="s">
        <v>251</v>
      </c>
      <c r="R346" s="17" t="s">
        <v>261</v>
      </c>
      <c r="S346" s="15" t="s">
        <v>299</v>
      </c>
      <c r="T346" s="17" t="s">
        <v>159</v>
      </c>
      <c r="U346" s="15" t="s">
        <v>1062</v>
      </c>
      <c r="V346" s="17" t="s">
        <v>111</v>
      </c>
      <c r="W346" s="15" t="s">
        <v>112</v>
      </c>
      <c r="X346" s="17" t="s">
        <v>107</v>
      </c>
      <c r="Y346" s="15" t="s">
        <v>1063</v>
      </c>
      <c r="Z346" s="17" t="s">
        <v>1078</v>
      </c>
      <c r="AA346" s="15" t="s">
        <v>1079</v>
      </c>
      <c r="AB346" s="28">
        <v>71833241</v>
      </c>
      <c r="AC346" s="28">
        <v>69828726</v>
      </c>
      <c r="AD346" s="28">
        <v>0</v>
      </c>
      <c r="AE346" s="28">
        <v>2004515</v>
      </c>
      <c r="AF346" s="28">
        <v>0</v>
      </c>
      <c r="AG346" s="28">
        <v>0</v>
      </c>
      <c r="AH346" s="28">
        <v>0</v>
      </c>
      <c r="AI346" s="28">
        <v>0</v>
      </c>
      <c r="AJ346" s="28">
        <v>0</v>
      </c>
      <c r="AK346" s="28">
        <v>0</v>
      </c>
      <c r="AL346" t="b">
        <v>1</v>
      </c>
      <c r="AM346" t="s">
        <v>8281</v>
      </c>
      <c r="AN346" t="s">
        <v>8282</v>
      </c>
    </row>
    <row r="347" spans="1:40" hidden="1" x14ac:dyDescent="0.25">
      <c r="A347" s="14" t="s">
        <v>1080</v>
      </c>
      <c r="B347" s="14" t="s">
        <v>1053</v>
      </c>
      <c r="C347" s="15" t="s">
        <v>2077</v>
      </c>
      <c r="D347" s="15" t="s">
        <v>1054</v>
      </c>
      <c r="E347" s="15" t="s">
        <v>1055</v>
      </c>
      <c r="F347" s="15" t="s">
        <v>1056</v>
      </c>
      <c r="G347" s="15" t="s">
        <v>1057</v>
      </c>
      <c r="H347" s="14" t="s">
        <v>117</v>
      </c>
      <c r="I347" s="16" t="s">
        <v>118</v>
      </c>
      <c r="J347" s="17">
        <v>1</v>
      </c>
      <c r="K347" s="15" t="s">
        <v>743</v>
      </c>
      <c r="L347" s="17">
        <v>6</v>
      </c>
      <c r="M347" s="15" t="s">
        <v>1060</v>
      </c>
      <c r="N347" s="17" t="s">
        <v>261</v>
      </c>
      <c r="O347" s="15" t="s">
        <v>1061</v>
      </c>
      <c r="P347" s="17">
        <v>2</v>
      </c>
      <c r="Q347" s="15" t="s">
        <v>251</v>
      </c>
      <c r="R347" s="17" t="s">
        <v>261</v>
      </c>
      <c r="S347" s="15" t="s">
        <v>299</v>
      </c>
      <c r="T347" s="17" t="s">
        <v>159</v>
      </c>
      <c r="U347" s="15" t="s">
        <v>1062</v>
      </c>
      <c r="V347" s="17" t="s">
        <v>119</v>
      </c>
      <c r="W347" s="15" t="s">
        <v>120</v>
      </c>
      <c r="X347" s="17" t="s">
        <v>107</v>
      </c>
      <c r="Y347" s="15" t="s">
        <v>1063</v>
      </c>
      <c r="Z347" s="17" t="s">
        <v>1078</v>
      </c>
      <c r="AA347" s="15" t="s">
        <v>1079</v>
      </c>
      <c r="AB347" s="28">
        <v>3600000</v>
      </c>
      <c r="AC347" s="28">
        <v>2222433</v>
      </c>
      <c r="AD347" s="28">
        <v>0</v>
      </c>
      <c r="AE347" s="28">
        <v>0</v>
      </c>
      <c r="AF347" s="28">
        <v>0</v>
      </c>
      <c r="AG347" s="28">
        <v>0</v>
      </c>
      <c r="AH347" s="28">
        <v>0</v>
      </c>
      <c r="AI347" s="28">
        <v>1377567</v>
      </c>
      <c r="AJ347" s="28">
        <v>0</v>
      </c>
      <c r="AK347" s="28">
        <v>0</v>
      </c>
      <c r="AL347" t="b">
        <v>1</v>
      </c>
      <c r="AM347" t="s">
        <v>8283</v>
      </c>
      <c r="AN347" t="s">
        <v>8284</v>
      </c>
    </row>
    <row r="348" spans="1:40" hidden="1" x14ac:dyDescent="0.25">
      <c r="A348" s="14" t="s">
        <v>1081</v>
      </c>
      <c r="B348" s="14" t="s">
        <v>1053</v>
      </c>
      <c r="C348" s="15" t="s">
        <v>2077</v>
      </c>
      <c r="D348" s="15" t="s">
        <v>1054</v>
      </c>
      <c r="E348" s="15" t="s">
        <v>1055</v>
      </c>
      <c r="F348" s="15" t="s">
        <v>1056</v>
      </c>
      <c r="G348" s="15" t="s">
        <v>1057</v>
      </c>
      <c r="H348" s="14" t="s">
        <v>122</v>
      </c>
      <c r="I348" s="16" t="s">
        <v>123</v>
      </c>
      <c r="J348" s="17">
        <v>5</v>
      </c>
      <c r="K348" s="15" t="s">
        <v>124</v>
      </c>
      <c r="L348" s="17">
        <v>3</v>
      </c>
      <c r="M348" s="15" t="s">
        <v>125</v>
      </c>
      <c r="N348" s="17" t="s">
        <v>107</v>
      </c>
      <c r="O348" s="15" t="s">
        <v>126</v>
      </c>
      <c r="P348" s="17">
        <v>1</v>
      </c>
      <c r="Q348" s="15" t="s">
        <v>106</v>
      </c>
      <c r="R348" s="17" t="s">
        <v>127</v>
      </c>
      <c r="S348" s="15" t="s">
        <v>128</v>
      </c>
      <c r="T348" s="17" t="s">
        <v>129</v>
      </c>
      <c r="U348" s="15" t="s">
        <v>130</v>
      </c>
      <c r="V348" s="17" t="s">
        <v>131</v>
      </c>
      <c r="W348" s="15" t="s">
        <v>132</v>
      </c>
      <c r="X348" s="17" t="s">
        <v>113</v>
      </c>
      <c r="Y348" s="15" t="s">
        <v>114</v>
      </c>
      <c r="Z348" s="17">
        <v>11.5</v>
      </c>
      <c r="AA348" s="15" t="s">
        <v>133</v>
      </c>
      <c r="AB348" s="28">
        <v>1000000</v>
      </c>
      <c r="AC348" s="28">
        <v>744619</v>
      </c>
      <c r="AD348" s="28">
        <v>0</v>
      </c>
      <c r="AE348" s="28">
        <v>255381</v>
      </c>
      <c r="AF348" s="28">
        <v>0</v>
      </c>
      <c r="AG348" s="28">
        <v>0</v>
      </c>
      <c r="AH348" s="28">
        <v>0</v>
      </c>
      <c r="AI348" s="28">
        <v>0</v>
      </c>
      <c r="AJ348" s="28">
        <v>0</v>
      </c>
      <c r="AK348" s="28">
        <v>0</v>
      </c>
      <c r="AL348" t="b">
        <v>1</v>
      </c>
      <c r="AM348" t="s">
        <v>8777</v>
      </c>
      <c r="AN348" t="s">
        <v>8778</v>
      </c>
    </row>
    <row r="349" spans="1:40" hidden="1" x14ac:dyDescent="0.25">
      <c r="A349" s="14" t="s">
        <v>1082</v>
      </c>
      <c r="B349" s="14" t="s">
        <v>1053</v>
      </c>
      <c r="C349" s="15" t="s">
        <v>2077</v>
      </c>
      <c r="D349" s="15" t="s">
        <v>1054</v>
      </c>
      <c r="E349" s="15" t="s">
        <v>1055</v>
      </c>
      <c r="F349" s="15" t="s">
        <v>1056</v>
      </c>
      <c r="G349" s="15" t="s">
        <v>1057</v>
      </c>
      <c r="H349" s="14" t="s">
        <v>1083</v>
      </c>
      <c r="I349" s="16" t="s">
        <v>1084</v>
      </c>
      <c r="J349" s="17">
        <v>1</v>
      </c>
      <c r="K349" s="15" t="s">
        <v>743</v>
      </c>
      <c r="L349" s="17">
        <v>4</v>
      </c>
      <c r="M349" s="15" t="s">
        <v>744</v>
      </c>
      <c r="N349" s="17">
        <v>3</v>
      </c>
      <c r="O349" s="15" t="s">
        <v>1085</v>
      </c>
      <c r="P349" s="17">
        <v>2</v>
      </c>
      <c r="Q349" s="15" t="s">
        <v>251</v>
      </c>
      <c r="R349" s="17" t="s">
        <v>129</v>
      </c>
      <c r="S349" s="15" t="s">
        <v>252</v>
      </c>
      <c r="T349" s="17" t="s">
        <v>129</v>
      </c>
      <c r="U349" s="15" t="s">
        <v>324</v>
      </c>
      <c r="V349" s="17" t="s">
        <v>1086</v>
      </c>
      <c r="W349" s="15" t="s">
        <v>1087</v>
      </c>
      <c r="X349" s="17" t="s">
        <v>107</v>
      </c>
      <c r="Y349" s="15" t="s">
        <v>1063</v>
      </c>
      <c r="Z349" s="17">
        <v>3.9</v>
      </c>
      <c r="AA349" s="15" t="s">
        <v>1088</v>
      </c>
      <c r="AB349" s="28">
        <v>680420578</v>
      </c>
      <c r="AC349" s="28">
        <v>559373163</v>
      </c>
      <c r="AD349" s="28">
        <v>0</v>
      </c>
      <c r="AE349" s="28">
        <v>21047415</v>
      </c>
      <c r="AF349" s="28">
        <v>100000000</v>
      </c>
      <c r="AG349" s="28">
        <v>0</v>
      </c>
      <c r="AH349" s="28">
        <v>0</v>
      </c>
      <c r="AI349" s="28">
        <v>0</v>
      </c>
      <c r="AJ349" s="28">
        <v>0</v>
      </c>
      <c r="AK349" s="28">
        <v>0</v>
      </c>
      <c r="AL349" t="b">
        <v>1</v>
      </c>
      <c r="AM349" t="s">
        <v>8779</v>
      </c>
      <c r="AN349" t="s">
        <v>8780</v>
      </c>
    </row>
    <row r="350" spans="1:40" hidden="1" x14ac:dyDescent="0.25">
      <c r="A350" s="14" t="s">
        <v>1089</v>
      </c>
      <c r="B350" s="14" t="s">
        <v>1053</v>
      </c>
      <c r="C350" s="15" t="s">
        <v>2077</v>
      </c>
      <c r="D350" s="15" t="s">
        <v>1054</v>
      </c>
      <c r="E350" s="15" t="s">
        <v>1055</v>
      </c>
      <c r="F350" s="15" t="s">
        <v>1056</v>
      </c>
      <c r="G350" s="15" t="s">
        <v>1057</v>
      </c>
      <c r="H350" s="14" t="s">
        <v>1090</v>
      </c>
      <c r="I350" s="16" t="s">
        <v>1091</v>
      </c>
      <c r="J350" s="17">
        <v>1</v>
      </c>
      <c r="K350" s="15" t="s">
        <v>743</v>
      </c>
      <c r="L350" s="17">
        <v>6</v>
      </c>
      <c r="M350" s="15" t="s">
        <v>1060</v>
      </c>
      <c r="N350" s="17" t="s">
        <v>354</v>
      </c>
      <c r="O350" s="15" t="s">
        <v>1060</v>
      </c>
      <c r="P350" s="17">
        <v>2</v>
      </c>
      <c r="Q350" s="15" t="s">
        <v>251</v>
      </c>
      <c r="R350" s="17" t="s">
        <v>261</v>
      </c>
      <c r="S350" s="15" t="s">
        <v>299</v>
      </c>
      <c r="T350" s="17" t="s">
        <v>177</v>
      </c>
      <c r="U350" s="15" t="s">
        <v>330</v>
      </c>
      <c r="V350" s="17" t="s">
        <v>1092</v>
      </c>
      <c r="W350" s="15" t="s">
        <v>1093</v>
      </c>
      <c r="X350" s="17" t="s">
        <v>107</v>
      </c>
      <c r="Y350" s="15" t="s">
        <v>1063</v>
      </c>
      <c r="Z350" s="17">
        <v>3.8</v>
      </c>
      <c r="AA350" s="15" t="s">
        <v>1064</v>
      </c>
      <c r="AB350" s="28">
        <v>356411409</v>
      </c>
      <c r="AC350" s="28">
        <v>315187773</v>
      </c>
      <c r="AD350" s="28">
        <v>0</v>
      </c>
      <c r="AE350" s="28">
        <v>11024836</v>
      </c>
      <c r="AF350" s="28">
        <v>30198800</v>
      </c>
      <c r="AG350" s="28">
        <v>0</v>
      </c>
      <c r="AH350" s="28">
        <v>0</v>
      </c>
      <c r="AI350" s="28">
        <v>0</v>
      </c>
      <c r="AJ350" s="28">
        <v>0</v>
      </c>
      <c r="AK350" s="28">
        <v>0</v>
      </c>
      <c r="AL350" t="b">
        <v>1</v>
      </c>
      <c r="AM350" t="s">
        <v>8781</v>
      </c>
      <c r="AN350" t="s">
        <v>8782</v>
      </c>
    </row>
    <row r="351" spans="1:40" hidden="1" x14ac:dyDescent="0.25">
      <c r="A351" s="14" t="s">
        <v>1094</v>
      </c>
      <c r="B351" s="14" t="s">
        <v>1053</v>
      </c>
      <c r="C351" s="15" t="s">
        <v>2077</v>
      </c>
      <c r="D351" s="15" t="s">
        <v>1054</v>
      </c>
      <c r="E351" s="15" t="s">
        <v>1055</v>
      </c>
      <c r="F351" s="15" t="s">
        <v>1056</v>
      </c>
      <c r="G351" s="15" t="s">
        <v>1057</v>
      </c>
      <c r="H351" s="14" t="s">
        <v>1095</v>
      </c>
      <c r="I351" s="16" t="s">
        <v>1096</v>
      </c>
      <c r="J351" s="17">
        <v>1</v>
      </c>
      <c r="K351" s="15" t="s">
        <v>743</v>
      </c>
      <c r="L351" s="17">
        <v>2</v>
      </c>
      <c r="M351" s="15" t="s">
        <v>1097</v>
      </c>
      <c r="N351" s="17" t="s">
        <v>179</v>
      </c>
      <c r="O351" s="15" t="s">
        <v>1098</v>
      </c>
      <c r="P351" s="17">
        <v>2</v>
      </c>
      <c r="Q351" s="15" t="s">
        <v>251</v>
      </c>
      <c r="R351" s="17" t="s">
        <v>261</v>
      </c>
      <c r="S351" s="15" t="s">
        <v>299</v>
      </c>
      <c r="T351" s="17" t="s">
        <v>174</v>
      </c>
      <c r="U351" s="15" t="s">
        <v>1099</v>
      </c>
      <c r="V351" s="17" t="s">
        <v>1100</v>
      </c>
      <c r="W351" s="15" t="s">
        <v>1101</v>
      </c>
      <c r="X351" s="17" t="s">
        <v>129</v>
      </c>
      <c r="Y351" s="15" t="s">
        <v>557</v>
      </c>
      <c r="Z351" s="17">
        <v>2.1</v>
      </c>
      <c r="AA351" s="15" t="s">
        <v>558</v>
      </c>
      <c r="AB351" s="28">
        <v>450000000</v>
      </c>
      <c r="AC351" s="28">
        <v>0</v>
      </c>
      <c r="AD351" s="28">
        <v>0</v>
      </c>
      <c r="AE351" s="28">
        <v>0</v>
      </c>
      <c r="AF351" s="28">
        <v>450000000</v>
      </c>
      <c r="AG351" s="28">
        <v>0</v>
      </c>
      <c r="AH351" s="28">
        <v>0</v>
      </c>
      <c r="AI351" s="28">
        <v>0</v>
      </c>
      <c r="AJ351" s="28">
        <v>0</v>
      </c>
      <c r="AK351" s="28">
        <v>0</v>
      </c>
      <c r="AL351" t="b">
        <v>1</v>
      </c>
      <c r="AM351" t="s">
        <v>8783</v>
      </c>
      <c r="AN351" t="s">
        <v>8784</v>
      </c>
    </row>
    <row r="352" spans="1:40" hidden="1" x14ac:dyDescent="0.25">
      <c r="A352" s="14" t="s">
        <v>1102</v>
      </c>
      <c r="B352" s="14" t="s">
        <v>1053</v>
      </c>
      <c r="C352" s="15" t="s">
        <v>2077</v>
      </c>
      <c r="D352" s="15" t="s">
        <v>1054</v>
      </c>
      <c r="E352" s="15" t="s">
        <v>1055</v>
      </c>
      <c r="F352" s="15" t="s">
        <v>1056</v>
      </c>
      <c r="G352" s="15" t="s">
        <v>1057</v>
      </c>
      <c r="H352" s="14" t="s">
        <v>1103</v>
      </c>
      <c r="I352" s="16" t="s">
        <v>1104</v>
      </c>
      <c r="J352" s="17">
        <v>1</v>
      </c>
      <c r="K352" s="15" t="s">
        <v>743</v>
      </c>
      <c r="L352" s="17">
        <v>6</v>
      </c>
      <c r="M352" s="15" t="s">
        <v>1060</v>
      </c>
      <c r="N352" s="17" t="s">
        <v>179</v>
      </c>
      <c r="O352" s="15" t="s">
        <v>1105</v>
      </c>
      <c r="P352" s="17">
        <v>2</v>
      </c>
      <c r="Q352" s="15" t="s">
        <v>251</v>
      </c>
      <c r="R352" s="17" t="s">
        <v>261</v>
      </c>
      <c r="S352" s="15" t="s">
        <v>299</v>
      </c>
      <c r="T352" s="17" t="s">
        <v>159</v>
      </c>
      <c r="U352" s="15" t="s">
        <v>1062</v>
      </c>
      <c r="V352" s="17" t="s">
        <v>502</v>
      </c>
      <c r="W352" s="15" t="s">
        <v>503</v>
      </c>
      <c r="X352" s="17" t="s">
        <v>107</v>
      </c>
      <c r="Y352" s="15" t="s">
        <v>1063</v>
      </c>
      <c r="Z352" s="17">
        <v>3.8</v>
      </c>
      <c r="AA352" s="15" t="s">
        <v>1064</v>
      </c>
      <c r="AB352" s="28">
        <v>50000000</v>
      </c>
      <c r="AC352" s="28">
        <v>0</v>
      </c>
      <c r="AD352" s="28">
        <v>0</v>
      </c>
      <c r="AE352" s="28">
        <v>0</v>
      </c>
      <c r="AF352" s="28">
        <v>50000000</v>
      </c>
      <c r="AG352" s="28">
        <v>0</v>
      </c>
      <c r="AH352" s="28">
        <v>0</v>
      </c>
      <c r="AI352" s="28">
        <v>0</v>
      </c>
      <c r="AJ352" s="28">
        <v>0</v>
      </c>
      <c r="AK352" s="28">
        <v>0</v>
      </c>
      <c r="AL352" t="b">
        <v>1</v>
      </c>
      <c r="AM352" t="s">
        <v>8785</v>
      </c>
      <c r="AN352" t="s">
        <v>8786</v>
      </c>
    </row>
    <row r="353" spans="1:40" hidden="1" x14ac:dyDescent="0.25">
      <c r="A353" s="14" t="s">
        <v>1106</v>
      </c>
      <c r="B353" s="14" t="s">
        <v>1107</v>
      </c>
      <c r="C353" s="15" t="s">
        <v>2078</v>
      </c>
      <c r="D353" s="15" t="s">
        <v>1108</v>
      </c>
      <c r="E353" s="15" t="s">
        <v>1109</v>
      </c>
      <c r="F353" s="15" t="s">
        <v>1110</v>
      </c>
      <c r="G353" s="15" t="s">
        <v>1111</v>
      </c>
      <c r="H353" s="14" t="s">
        <v>101</v>
      </c>
      <c r="I353" s="16" t="s">
        <v>102</v>
      </c>
      <c r="J353" s="17">
        <v>1</v>
      </c>
      <c r="K353" s="15" t="s">
        <v>743</v>
      </c>
      <c r="L353" s="17">
        <v>6</v>
      </c>
      <c r="M353" s="15" t="s">
        <v>1060</v>
      </c>
      <c r="N353" s="17" t="s">
        <v>354</v>
      </c>
      <c r="O353" s="15" t="s">
        <v>1060</v>
      </c>
      <c r="P353" s="17">
        <v>1</v>
      </c>
      <c r="Q353" s="15" t="s">
        <v>106</v>
      </c>
      <c r="R353" s="17" t="s">
        <v>129</v>
      </c>
      <c r="S353" s="15" t="s">
        <v>230</v>
      </c>
      <c r="T353" s="17" t="s">
        <v>179</v>
      </c>
      <c r="U353" s="15" t="s">
        <v>511</v>
      </c>
      <c r="V353" s="17" t="s">
        <v>111</v>
      </c>
      <c r="W353" s="15" t="s">
        <v>112</v>
      </c>
      <c r="X353" s="17" t="s">
        <v>107</v>
      </c>
      <c r="Y353" s="15" t="s">
        <v>1063</v>
      </c>
      <c r="Z353" s="17" t="s">
        <v>1078</v>
      </c>
      <c r="AA353" s="15" t="s">
        <v>1079</v>
      </c>
      <c r="AB353" s="28">
        <v>3678551</v>
      </c>
      <c r="AC353" s="28">
        <v>3569551</v>
      </c>
      <c r="AD353" s="28">
        <v>0</v>
      </c>
      <c r="AE353" s="28">
        <v>109000</v>
      </c>
      <c r="AF353" s="28">
        <v>0</v>
      </c>
      <c r="AG353" s="28">
        <v>0</v>
      </c>
      <c r="AH353" s="28">
        <v>0</v>
      </c>
      <c r="AI353" s="28">
        <v>0</v>
      </c>
      <c r="AJ353" s="28">
        <v>0</v>
      </c>
      <c r="AK353" s="28">
        <v>0</v>
      </c>
      <c r="AL353" t="b">
        <v>1</v>
      </c>
      <c r="AM353" t="s">
        <v>8281</v>
      </c>
      <c r="AN353" t="s">
        <v>8282</v>
      </c>
    </row>
    <row r="354" spans="1:40" hidden="1" x14ac:dyDescent="0.25">
      <c r="A354" s="14" t="s">
        <v>1112</v>
      </c>
      <c r="B354" s="14" t="s">
        <v>1107</v>
      </c>
      <c r="C354" s="15" t="s">
        <v>2078</v>
      </c>
      <c r="D354" s="15" t="s">
        <v>1108</v>
      </c>
      <c r="E354" s="15" t="s">
        <v>1109</v>
      </c>
      <c r="F354" s="15" t="s">
        <v>1110</v>
      </c>
      <c r="G354" s="15" t="s">
        <v>1111</v>
      </c>
      <c r="H354" s="14" t="s">
        <v>117</v>
      </c>
      <c r="I354" s="16" t="s">
        <v>118</v>
      </c>
      <c r="J354" s="17">
        <v>1</v>
      </c>
      <c r="K354" s="15" t="s">
        <v>743</v>
      </c>
      <c r="L354" s="17">
        <v>6</v>
      </c>
      <c r="M354" s="15" t="s">
        <v>1060</v>
      </c>
      <c r="N354" s="17" t="s">
        <v>354</v>
      </c>
      <c r="O354" s="15" t="s">
        <v>1060</v>
      </c>
      <c r="P354" s="17">
        <v>1</v>
      </c>
      <c r="Q354" s="15" t="s">
        <v>106</v>
      </c>
      <c r="R354" s="17" t="s">
        <v>129</v>
      </c>
      <c r="S354" s="15" t="s">
        <v>230</v>
      </c>
      <c r="T354" s="17" t="s">
        <v>179</v>
      </c>
      <c r="U354" s="15" t="s">
        <v>511</v>
      </c>
      <c r="V354" s="17" t="s">
        <v>119</v>
      </c>
      <c r="W354" s="15" t="s">
        <v>120</v>
      </c>
      <c r="X354" s="17" t="s">
        <v>107</v>
      </c>
      <c r="Y354" s="15" t="s">
        <v>1063</v>
      </c>
      <c r="Z354" s="17" t="s">
        <v>1078</v>
      </c>
      <c r="AA354" s="15" t="s">
        <v>1079</v>
      </c>
      <c r="AB354" s="28">
        <v>21000</v>
      </c>
      <c r="AC354" s="28">
        <v>0</v>
      </c>
      <c r="AD354" s="28">
        <v>0</v>
      </c>
      <c r="AE354" s="28">
        <v>0</v>
      </c>
      <c r="AF354" s="28">
        <v>0</v>
      </c>
      <c r="AG354" s="28">
        <v>0</v>
      </c>
      <c r="AH354" s="28">
        <v>0</v>
      </c>
      <c r="AI354" s="28">
        <v>21000</v>
      </c>
      <c r="AJ354" s="28">
        <v>0</v>
      </c>
      <c r="AK354" s="28">
        <v>0</v>
      </c>
      <c r="AL354" t="b">
        <v>1</v>
      </c>
      <c r="AM354" t="s">
        <v>8283</v>
      </c>
      <c r="AN354" t="s">
        <v>8284</v>
      </c>
    </row>
    <row r="355" spans="1:40" hidden="1" x14ac:dyDescent="0.25">
      <c r="A355" s="14" t="s">
        <v>1113</v>
      </c>
      <c r="B355" s="14" t="s">
        <v>1107</v>
      </c>
      <c r="C355" s="15" t="s">
        <v>2078</v>
      </c>
      <c r="D355" s="15" t="s">
        <v>1108</v>
      </c>
      <c r="E355" s="15" t="s">
        <v>1109</v>
      </c>
      <c r="F355" s="15" t="s">
        <v>1110</v>
      </c>
      <c r="G355" s="15" t="s">
        <v>1111</v>
      </c>
      <c r="H355" s="14" t="s">
        <v>122</v>
      </c>
      <c r="I355" s="16" t="s">
        <v>123</v>
      </c>
      <c r="J355" s="17">
        <v>5</v>
      </c>
      <c r="K355" s="15" t="s">
        <v>124</v>
      </c>
      <c r="L355" s="17">
        <v>3</v>
      </c>
      <c r="M355" s="15" t="s">
        <v>125</v>
      </c>
      <c r="N355" s="17" t="s">
        <v>107</v>
      </c>
      <c r="O355" s="15" t="s">
        <v>126</v>
      </c>
      <c r="P355" s="17">
        <v>1</v>
      </c>
      <c r="Q355" s="15" t="s">
        <v>106</v>
      </c>
      <c r="R355" s="17" t="s">
        <v>127</v>
      </c>
      <c r="S355" s="15" t="s">
        <v>128</v>
      </c>
      <c r="T355" s="17" t="s">
        <v>129</v>
      </c>
      <c r="U355" s="15" t="s">
        <v>130</v>
      </c>
      <c r="V355" s="17" t="s">
        <v>131</v>
      </c>
      <c r="W355" s="15" t="s">
        <v>132</v>
      </c>
      <c r="X355" s="17" t="s">
        <v>113</v>
      </c>
      <c r="Y355" s="15" t="s">
        <v>114</v>
      </c>
      <c r="Z355" s="17">
        <v>11.5</v>
      </c>
      <c r="AA355" s="15" t="s">
        <v>133</v>
      </c>
      <c r="AB355" s="28">
        <v>40000</v>
      </c>
      <c r="AC355" s="28">
        <v>0</v>
      </c>
      <c r="AD355" s="28">
        <v>40000</v>
      </c>
      <c r="AE355" s="28">
        <v>0</v>
      </c>
      <c r="AF355" s="28">
        <v>0</v>
      </c>
      <c r="AG355" s="28">
        <v>0</v>
      </c>
      <c r="AH355" s="28">
        <v>0</v>
      </c>
      <c r="AI355" s="28">
        <v>0</v>
      </c>
      <c r="AJ355" s="28">
        <v>0</v>
      </c>
      <c r="AK355" s="28">
        <v>0</v>
      </c>
      <c r="AL355" t="b">
        <v>1</v>
      </c>
      <c r="AM355" t="s">
        <v>8348</v>
      </c>
      <c r="AN355" t="s">
        <v>8787</v>
      </c>
    </row>
    <row r="356" spans="1:40" hidden="1" x14ac:dyDescent="0.25">
      <c r="A356" s="14" t="s">
        <v>1114</v>
      </c>
      <c r="B356" s="14" t="s">
        <v>1107</v>
      </c>
      <c r="C356" s="15" t="s">
        <v>2078</v>
      </c>
      <c r="D356" s="15" t="s">
        <v>1108</v>
      </c>
      <c r="E356" s="15" t="s">
        <v>1109</v>
      </c>
      <c r="F356" s="15" t="s">
        <v>1110</v>
      </c>
      <c r="G356" s="15" t="s">
        <v>1111</v>
      </c>
      <c r="H356" s="14" t="s">
        <v>1115</v>
      </c>
      <c r="I356" s="16" t="s">
        <v>1116</v>
      </c>
      <c r="J356" s="17">
        <v>1</v>
      </c>
      <c r="K356" s="15" t="s">
        <v>743</v>
      </c>
      <c r="L356" s="17">
        <v>6</v>
      </c>
      <c r="M356" s="15" t="s">
        <v>1060</v>
      </c>
      <c r="N356" s="17" t="s">
        <v>354</v>
      </c>
      <c r="O356" s="15" t="s">
        <v>1060</v>
      </c>
      <c r="P356" s="17">
        <v>1</v>
      </c>
      <c r="Q356" s="15" t="s">
        <v>106</v>
      </c>
      <c r="R356" s="17" t="s">
        <v>129</v>
      </c>
      <c r="S356" s="15" t="s">
        <v>230</v>
      </c>
      <c r="T356" s="17" t="s">
        <v>179</v>
      </c>
      <c r="U356" s="15" t="s">
        <v>511</v>
      </c>
      <c r="V356" s="17" t="s">
        <v>1117</v>
      </c>
      <c r="W356" s="15" t="s">
        <v>1118</v>
      </c>
      <c r="X356" s="17" t="s">
        <v>107</v>
      </c>
      <c r="Y356" s="15" t="s">
        <v>1063</v>
      </c>
      <c r="Z356" s="17">
        <v>3.4</v>
      </c>
      <c r="AA356" s="15" t="s">
        <v>1070</v>
      </c>
      <c r="AB356" s="28">
        <v>24062119</v>
      </c>
      <c r="AC356" s="28">
        <v>6446365</v>
      </c>
      <c r="AD356" s="28">
        <v>777500</v>
      </c>
      <c r="AE356" s="28">
        <v>16838254</v>
      </c>
      <c r="AF356" s="28">
        <v>0</v>
      </c>
      <c r="AG356" s="28">
        <v>0</v>
      </c>
      <c r="AH356" s="28">
        <v>0</v>
      </c>
      <c r="AI356" s="28">
        <v>0</v>
      </c>
      <c r="AJ356" s="28">
        <v>0</v>
      </c>
      <c r="AK356" s="28">
        <v>0</v>
      </c>
      <c r="AL356" t="b">
        <v>1</v>
      </c>
      <c r="AM356" t="s">
        <v>8788</v>
      </c>
      <c r="AN356" t="s">
        <v>8789</v>
      </c>
    </row>
    <row r="357" spans="1:40" hidden="1" x14ac:dyDescent="0.25">
      <c r="A357" s="14" t="s">
        <v>1119</v>
      </c>
      <c r="B357" s="14" t="s">
        <v>1107</v>
      </c>
      <c r="C357" s="15" t="s">
        <v>2078</v>
      </c>
      <c r="D357" s="15" t="s">
        <v>1108</v>
      </c>
      <c r="E357" s="15" t="s">
        <v>1109</v>
      </c>
      <c r="F357" s="15" t="s">
        <v>1110</v>
      </c>
      <c r="G357" s="15" t="s">
        <v>1111</v>
      </c>
      <c r="H357" s="14" t="s">
        <v>1120</v>
      </c>
      <c r="I357" s="16" t="s">
        <v>1121</v>
      </c>
      <c r="J357" s="17">
        <v>1</v>
      </c>
      <c r="K357" s="15" t="s">
        <v>743</v>
      </c>
      <c r="L357" s="17">
        <v>6</v>
      </c>
      <c r="M357" s="15" t="s">
        <v>1060</v>
      </c>
      <c r="N357" s="17" t="s">
        <v>354</v>
      </c>
      <c r="O357" s="15" t="s">
        <v>1060</v>
      </c>
      <c r="P357" s="17">
        <v>1</v>
      </c>
      <c r="Q357" s="15" t="s">
        <v>106</v>
      </c>
      <c r="R357" s="17" t="s">
        <v>129</v>
      </c>
      <c r="S357" s="15" t="s">
        <v>230</v>
      </c>
      <c r="T357" s="17" t="s">
        <v>179</v>
      </c>
      <c r="U357" s="15" t="s">
        <v>511</v>
      </c>
      <c r="V357" s="17" t="s">
        <v>1117</v>
      </c>
      <c r="W357" s="15" t="s">
        <v>1118</v>
      </c>
      <c r="X357" s="17" t="s">
        <v>107</v>
      </c>
      <c r="Y357" s="15" t="s">
        <v>1063</v>
      </c>
      <c r="Z357" s="17">
        <v>3.4</v>
      </c>
      <c r="AA357" s="15" t="s">
        <v>1070</v>
      </c>
      <c r="AB357" s="28">
        <v>838000</v>
      </c>
      <c r="AC357" s="28">
        <v>0</v>
      </c>
      <c r="AD357" s="28">
        <v>0</v>
      </c>
      <c r="AE357" s="28">
        <v>0</v>
      </c>
      <c r="AF357" s="28">
        <v>838000</v>
      </c>
      <c r="AG357" s="28">
        <v>0</v>
      </c>
      <c r="AH357" s="28">
        <v>0</v>
      </c>
      <c r="AI357" s="28">
        <v>0</v>
      </c>
      <c r="AJ357" s="28">
        <v>0</v>
      </c>
      <c r="AK357" s="28">
        <v>0</v>
      </c>
      <c r="AL357" t="b">
        <v>1</v>
      </c>
      <c r="AM357" t="s">
        <v>8790</v>
      </c>
      <c r="AN357" t="s">
        <v>8791</v>
      </c>
    </row>
    <row r="358" spans="1:40" hidden="1" x14ac:dyDescent="0.25">
      <c r="A358" s="14" t="s">
        <v>1122</v>
      </c>
      <c r="B358" s="14" t="s">
        <v>1123</v>
      </c>
      <c r="C358" s="15" t="s">
        <v>1124</v>
      </c>
      <c r="D358" s="15" t="s">
        <v>1125</v>
      </c>
      <c r="E358" s="15" t="s">
        <v>1126</v>
      </c>
      <c r="F358" s="15" t="s">
        <v>1127</v>
      </c>
      <c r="G358" s="15" t="s">
        <v>1128</v>
      </c>
      <c r="H358" s="14" t="s">
        <v>1129</v>
      </c>
      <c r="I358" s="16" t="s">
        <v>1130</v>
      </c>
      <c r="J358" s="17">
        <v>1</v>
      </c>
      <c r="K358" s="15" t="s">
        <v>743</v>
      </c>
      <c r="L358" s="17">
        <v>6</v>
      </c>
      <c r="M358" s="15" t="s">
        <v>1060</v>
      </c>
      <c r="N358" s="17" t="s">
        <v>109</v>
      </c>
      <c r="O358" s="15" t="s">
        <v>1131</v>
      </c>
      <c r="P358" s="17">
        <v>2</v>
      </c>
      <c r="Q358" s="15" t="s">
        <v>251</v>
      </c>
      <c r="R358" s="17" t="s">
        <v>261</v>
      </c>
      <c r="S358" s="15" t="s">
        <v>299</v>
      </c>
      <c r="T358" s="17" t="s">
        <v>159</v>
      </c>
      <c r="U358" s="15" t="s">
        <v>1062</v>
      </c>
      <c r="V358" s="17" t="s">
        <v>1132</v>
      </c>
      <c r="W358" s="15" t="s">
        <v>1133</v>
      </c>
      <c r="X358" s="17" t="s">
        <v>107</v>
      </c>
      <c r="Y358" s="15" t="s">
        <v>1063</v>
      </c>
      <c r="Z358" s="17">
        <v>3.2</v>
      </c>
      <c r="AA358" s="15" t="s">
        <v>1134</v>
      </c>
      <c r="AB358" s="28">
        <v>57806795</v>
      </c>
      <c r="AC358" s="28">
        <v>55797997</v>
      </c>
      <c r="AD358" s="28">
        <v>0</v>
      </c>
      <c r="AE358" s="28">
        <v>2008798</v>
      </c>
      <c r="AF358" s="28">
        <v>0</v>
      </c>
      <c r="AG358" s="28">
        <v>0</v>
      </c>
      <c r="AH358" s="28">
        <v>0</v>
      </c>
      <c r="AI358" s="28">
        <v>0</v>
      </c>
      <c r="AJ358" s="28">
        <v>0</v>
      </c>
      <c r="AK358" s="28">
        <v>0</v>
      </c>
      <c r="AL358" t="b">
        <v>1</v>
      </c>
      <c r="AM358" t="s">
        <v>8792</v>
      </c>
      <c r="AN358" t="s">
        <v>8793</v>
      </c>
    </row>
    <row r="359" spans="1:40" hidden="1" x14ac:dyDescent="0.25">
      <c r="A359" s="14" t="s">
        <v>1135</v>
      </c>
      <c r="B359" s="14" t="s">
        <v>1123</v>
      </c>
      <c r="C359" s="15" t="s">
        <v>1124</v>
      </c>
      <c r="D359" s="15" t="s">
        <v>1125</v>
      </c>
      <c r="E359" s="15" t="s">
        <v>1126</v>
      </c>
      <c r="F359" s="15" t="s">
        <v>1127</v>
      </c>
      <c r="G359" s="15" t="s">
        <v>1128</v>
      </c>
      <c r="H359" s="14" t="s">
        <v>1136</v>
      </c>
      <c r="I359" s="16" t="s">
        <v>1137</v>
      </c>
      <c r="J359" s="17">
        <v>1</v>
      </c>
      <c r="K359" s="15" t="s">
        <v>743</v>
      </c>
      <c r="L359" s="17">
        <v>6</v>
      </c>
      <c r="M359" s="15" t="s">
        <v>1060</v>
      </c>
      <c r="N359" s="17" t="s">
        <v>109</v>
      </c>
      <c r="O359" s="15" t="s">
        <v>1131</v>
      </c>
      <c r="P359" s="17">
        <v>2</v>
      </c>
      <c r="Q359" s="15" t="s">
        <v>251</v>
      </c>
      <c r="R359" s="17" t="s">
        <v>261</v>
      </c>
      <c r="S359" s="15" t="s">
        <v>299</v>
      </c>
      <c r="T359" s="17" t="s">
        <v>177</v>
      </c>
      <c r="U359" s="15" t="s">
        <v>330</v>
      </c>
      <c r="V359" s="17" t="s">
        <v>1138</v>
      </c>
      <c r="W359" s="15" t="s">
        <v>1139</v>
      </c>
      <c r="X359" s="17" t="s">
        <v>107</v>
      </c>
      <c r="Y359" s="15" t="s">
        <v>1063</v>
      </c>
      <c r="Z359" s="17">
        <v>3.2</v>
      </c>
      <c r="AA359" s="15" t="s">
        <v>1134</v>
      </c>
      <c r="AB359" s="28">
        <v>123687717</v>
      </c>
      <c r="AC359" s="28">
        <v>115170123</v>
      </c>
      <c r="AD359" s="28">
        <v>0</v>
      </c>
      <c r="AE359" s="28">
        <v>4017594</v>
      </c>
      <c r="AF359" s="28">
        <v>4500000</v>
      </c>
      <c r="AG359" s="28">
        <v>0</v>
      </c>
      <c r="AH359" s="28">
        <v>0</v>
      </c>
      <c r="AI359" s="28">
        <v>0</v>
      </c>
      <c r="AJ359" s="28">
        <v>0</v>
      </c>
      <c r="AK359" s="28">
        <v>0</v>
      </c>
      <c r="AL359" t="b">
        <v>1</v>
      </c>
      <c r="AM359" t="s">
        <v>8794</v>
      </c>
      <c r="AN359" t="s">
        <v>8795</v>
      </c>
    </row>
    <row r="360" spans="1:40" hidden="1" x14ac:dyDescent="0.25">
      <c r="A360" s="14" t="s">
        <v>1140</v>
      </c>
      <c r="B360" s="14" t="s">
        <v>1123</v>
      </c>
      <c r="C360" s="15" t="s">
        <v>1124</v>
      </c>
      <c r="D360" s="15" t="s">
        <v>1125</v>
      </c>
      <c r="E360" s="15" t="s">
        <v>1126</v>
      </c>
      <c r="F360" s="15" t="s">
        <v>1127</v>
      </c>
      <c r="G360" s="15" t="s">
        <v>1128</v>
      </c>
      <c r="H360" s="14" t="s">
        <v>1141</v>
      </c>
      <c r="I360" s="16" t="s">
        <v>1142</v>
      </c>
      <c r="J360" s="17">
        <v>1</v>
      </c>
      <c r="K360" s="15" t="s">
        <v>743</v>
      </c>
      <c r="L360" s="17">
        <v>6</v>
      </c>
      <c r="M360" s="15" t="s">
        <v>1060</v>
      </c>
      <c r="N360" s="17" t="s">
        <v>179</v>
      </c>
      <c r="O360" s="15" t="s">
        <v>1105</v>
      </c>
      <c r="P360" s="17">
        <v>2</v>
      </c>
      <c r="Q360" s="15" t="s">
        <v>251</v>
      </c>
      <c r="R360" s="17" t="s">
        <v>261</v>
      </c>
      <c r="S360" s="15" t="s">
        <v>299</v>
      </c>
      <c r="T360" s="17" t="s">
        <v>177</v>
      </c>
      <c r="U360" s="15" t="s">
        <v>330</v>
      </c>
      <c r="V360" s="17" t="s">
        <v>1143</v>
      </c>
      <c r="W360" s="15" t="s">
        <v>1144</v>
      </c>
      <c r="X360" s="17" t="s">
        <v>107</v>
      </c>
      <c r="Y360" s="15" t="s">
        <v>1063</v>
      </c>
      <c r="Z360" s="17">
        <v>3.4</v>
      </c>
      <c r="AA360" s="15" t="s">
        <v>1070</v>
      </c>
      <c r="AB360" s="28">
        <v>135702717</v>
      </c>
      <c r="AC360" s="28">
        <v>115170123</v>
      </c>
      <c r="AD360" s="28">
        <v>5015000</v>
      </c>
      <c r="AE360" s="28">
        <v>4017594</v>
      </c>
      <c r="AF360" s="28">
        <v>11500000</v>
      </c>
      <c r="AG360" s="28">
        <v>0</v>
      </c>
      <c r="AH360" s="28">
        <v>0</v>
      </c>
      <c r="AI360" s="28">
        <v>0</v>
      </c>
      <c r="AJ360" s="28">
        <v>0</v>
      </c>
      <c r="AK360" s="28">
        <v>0</v>
      </c>
      <c r="AL360" t="b">
        <v>1</v>
      </c>
      <c r="AM360" t="s">
        <v>8796</v>
      </c>
      <c r="AN360" t="s">
        <v>8797</v>
      </c>
    </row>
    <row r="361" spans="1:40" hidden="1" x14ac:dyDescent="0.25">
      <c r="A361" s="14" t="s">
        <v>1145</v>
      </c>
      <c r="B361" s="14" t="s">
        <v>1123</v>
      </c>
      <c r="C361" s="15" t="s">
        <v>1124</v>
      </c>
      <c r="D361" s="15" t="s">
        <v>1125</v>
      </c>
      <c r="E361" s="15" t="s">
        <v>1126</v>
      </c>
      <c r="F361" s="15" t="s">
        <v>1127</v>
      </c>
      <c r="G361" s="15" t="s">
        <v>1128</v>
      </c>
      <c r="H361" s="14" t="s">
        <v>1146</v>
      </c>
      <c r="I361" s="16" t="s">
        <v>1147</v>
      </c>
      <c r="J361" s="17">
        <v>1</v>
      </c>
      <c r="K361" s="15" t="s">
        <v>743</v>
      </c>
      <c r="L361" s="17">
        <v>6</v>
      </c>
      <c r="M361" s="15" t="s">
        <v>1060</v>
      </c>
      <c r="N361" s="17">
        <v>0</v>
      </c>
      <c r="O361" s="15" t="s">
        <v>1060</v>
      </c>
      <c r="P361" s="17">
        <v>2</v>
      </c>
      <c r="Q361" s="15" t="s">
        <v>251</v>
      </c>
      <c r="R361" s="17" t="s">
        <v>261</v>
      </c>
      <c r="S361" s="15" t="s">
        <v>299</v>
      </c>
      <c r="T361" s="17" t="s">
        <v>159</v>
      </c>
      <c r="U361" s="15" t="s">
        <v>1062</v>
      </c>
      <c r="V361" s="17" t="s">
        <v>502</v>
      </c>
      <c r="W361" s="15" t="s">
        <v>503</v>
      </c>
      <c r="X361" s="17" t="s">
        <v>107</v>
      </c>
      <c r="Y361" s="15" t="s">
        <v>1063</v>
      </c>
      <c r="Z361" s="17">
        <v>3.1</v>
      </c>
      <c r="AA361" s="15" t="s">
        <v>1148</v>
      </c>
      <c r="AB361" s="28">
        <v>126197717</v>
      </c>
      <c r="AC361" s="28">
        <v>115170123</v>
      </c>
      <c r="AD361" s="28">
        <v>5010000</v>
      </c>
      <c r="AE361" s="28">
        <v>4017594</v>
      </c>
      <c r="AF361" s="28">
        <v>2000000</v>
      </c>
      <c r="AG361" s="28">
        <v>0</v>
      </c>
      <c r="AH361" s="28">
        <v>0</v>
      </c>
      <c r="AI361" s="28">
        <v>0</v>
      </c>
      <c r="AJ361" s="28">
        <v>0</v>
      </c>
      <c r="AK361" s="28">
        <v>0</v>
      </c>
      <c r="AL361" t="b">
        <v>1</v>
      </c>
      <c r="AM361" t="s">
        <v>8798</v>
      </c>
      <c r="AN361" t="s">
        <v>8799</v>
      </c>
    </row>
    <row r="362" spans="1:40" hidden="1" x14ac:dyDescent="0.25">
      <c r="A362" s="14" t="s">
        <v>1149</v>
      </c>
      <c r="B362" s="14" t="s">
        <v>1123</v>
      </c>
      <c r="C362" s="15" t="s">
        <v>1124</v>
      </c>
      <c r="D362" s="15" t="s">
        <v>1125</v>
      </c>
      <c r="E362" s="15" t="s">
        <v>1126</v>
      </c>
      <c r="F362" s="15" t="s">
        <v>1127</v>
      </c>
      <c r="G362" s="15" t="s">
        <v>1128</v>
      </c>
      <c r="H362" s="14" t="s">
        <v>101</v>
      </c>
      <c r="I362" s="16" t="s">
        <v>102</v>
      </c>
      <c r="J362" s="17">
        <v>1</v>
      </c>
      <c r="K362" s="15" t="s">
        <v>743</v>
      </c>
      <c r="L362" s="17">
        <v>6</v>
      </c>
      <c r="M362" s="15" t="s">
        <v>1060</v>
      </c>
      <c r="N362" s="17" t="s">
        <v>109</v>
      </c>
      <c r="O362" s="15" t="s">
        <v>1131</v>
      </c>
      <c r="P362" s="17">
        <v>2</v>
      </c>
      <c r="Q362" s="15" t="s">
        <v>251</v>
      </c>
      <c r="R362" s="17" t="s">
        <v>261</v>
      </c>
      <c r="S362" s="15" t="s">
        <v>299</v>
      </c>
      <c r="T362" s="17" t="s">
        <v>159</v>
      </c>
      <c r="U362" s="15" t="s">
        <v>1062</v>
      </c>
      <c r="V362" s="17" t="s">
        <v>111</v>
      </c>
      <c r="W362" s="15" t="s">
        <v>112</v>
      </c>
      <c r="X362" s="17" t="s">
        <v>107</v>
      </c>
      <c r="Y362" s="15" t="s">
        <v>1063</v>
      </c>
      <c r="Z362" s="17" t="s">
        <v>1078</v>
      </c>
      <c r="AA362" s="15" t="s">
        <v>1079</v>
      </c>
      <c r="AB362" s="28">
        <v>229397886</v>
      </c>
      <c r="AC362" s="28">
        <v>115170123</v>
      </c>
      <c r="AD362" s="28">
        <v>26124308</v>
      </c>
      <c r="AE362" s="28">
        <v>88103455</v>
      </c>
      <c r="AF362" s="28">
        <v>0</v>
      </c>
      <c r="AG362" s="28">
        <v>0</v>
      </c>
      <c r="AH362" s="28">
        <v>0</v>
      </c>
      <c r="AI362" s="28">
        <v>0</v>
      </c>
      <c r="AJ362" s="28">
        <v>0</v>
      </c>
      <c r="AK362" s="28">
        <v>0</v>
      </c>
      <c r="AL362" t="b">
        <v>1</v>
      </c>
      <c r="AM362" t="s">
        <v>8281</v>
      </c>
      <c r="AN362" t="s">
        <v>8282</v>
      </c>
    </row>
    <row r="363" spans="1:40" hidden="1" x14ac:dyDescent="0.25">
      <c r="A363" s="14" t="s">
        <v>1150</v>
      </c>
      <c r="B363" s="14" t="s">
        <v>1123</v>
      </c>
      <c r="C363" s="15" t="s">
        <v>1124</v>
      </c>
      <c r="D363" s="15" t="s">
        <v>1125</v>
      </c>
      <c r="E363" s="15" t="s">
        <v>1126</v>
      </c>
      <c r="F363" s="15" t="s">
        <v>1127</v>
      </c>
      <c r="G363" s="15" t="s">
        <v>1128</v>
      </c>
      <c r="H363" s="14" t="s">
        <v>117</v>
      </c>
      <c r="I363" s="16" t="s">
        <v>118</v>
      </c>
      <c r="J363" s="17">
        <v>1</v>
      </c>
      <c r="K363" s="15" t="s">
        <v>743</v>
      </c>
      <c r="L363" s="17">
        <v>6</v>
      </c>
      <c r="M363" s="15" t="s">
        <v>1060</v>
      </c>
      <c r="N363" s="17" t="s">
        <v>109</v>
      </c>
      <c r="O363" s="15" t="s">
        <v>1131</v>
      </c>
      <c r="P363" s="17">
        <v>2</v>
      </c>
      <c r="Q363" s="15" t="s">
        <v>251</v>
      </c>
      <c r="R363" s="17" t="s">
        <v>261</v>
      </c>
      <c r="S363" s="15" t="s">
        <v>299</v>
      </c>
      <c r="T363" s="17" t="s">
        <v>159</v>
      </c>
      <c r="U363" s="15" t="s">
        <v>1062</v>
      </c>
      <c r="V363" s="17" t="s">
        <v>119</v>
      </c>
      <c r="W363" s="15" t="s">
        <v>120</v>
      </c>
      <c r="X363" s="17" t="s">
        <v>107</v>
      </c>
      <c r="Y363" s="15" t="s">
        <v>1063</v>
      </c>
      <c r="Z363" s="17" t="s">
        <v>1078</v>
      </c>
      <c r="AA363" s="15" t="s">
        <v>1079</v>
      </c>
      <c r="AB363" s="28">
        <v>37762181</v>
      </c>
      <c r="AC363" s="28">
        <v>36862181</v>
      </c>
      <c r="AD363" s="28">
        <v>0</v>
      </c>
      <c r="AE363" s="28">
        <v>0</v>
      </c>
      <c r="AF363" s="28">
        <v>0</v>
      </c>
      <c r="AG363" s="28">
        <v>0</v>
      </c>
      <c r="AH363" s="28">
        <v>0</v>
      </c>
      <c r="AI363" s="28">
        <v>900000</v>
      </c>
      <c r="AJ363" s="28">
        <v>0</v>
      </c>
      <c r="AK363" s="28">
        <v>0</v>
      </c>
      <c r="AL363" t="b">
        <v>1</v>
      </c>
      <c r="AM363" t="s">
        <v>8283</v>
      </c>
      <c r="AN363" t="s">
        <v>8284</v>
      </c>
    </row>
    <row r="364" spans="1:40" hidden="1" x14ac:dyDescent="0.25">
      <c r="A364" s="14" t="s">
        <v>1151</v>
      </c>
      <c r="B364" s="14" t="s">
        <v>1123</v>
      </c>
      <c r="C364" s="15" t="s">
        <v>1124</v>
      </c>
      <c r="D364" s="15" t="s">
        <v>1125</v>
      </c>
      <c r="E364" s="15" t="s">
        <v>1126</v>
      </c>
      <c r="F364" s="15" t="s">
        <v>1127</v>
      </c>
      <c r="G364" s="15" t="s">
        <v>1128</v>
      </c>
      <c r="H364" s="14" t="s">
        <v>122</v>
      </c>
      <c r="I364" s="16" t="s">
        <v>123</v>
      </c>
      <c r="J364" s="17">
        <v>5</v>
      </c>
      <c r="K364" s="15" t="s">
        <v>124</v>
      </c>
      <c r="L364" s="17">
        <v>3</v>
      </c>
      <c r="M364" s="15" t="s">
        <v>125</v>
      </c>
      <c r="N364" s="17" t="s">
        <v>107</v>
      </c>
      <c r="O364" s="15" t="s">
        <v>126</v>
      </c>
      <c r="P364" s="17">
        <v>1</v>
      </c>
      <c r="Q364" s="15" t="s">
        <v>106</v>
      </c>
      <c r="R364" s="17" t="s">
        <v>127</v>
      </c>
      <c r="S364" s="15" t="s">
        <v>128</v>
      </c>
      <c r="T364" s="17" t="s">
        <v>129</v>
      </c>
      <c r="U364" s="15" t="s">
        <v>130</v>
      </c>
      <c r="V364" s="17" t="s">
        <v>131</v>
      </c>
      <c r="W364" s="15" t="s">
        <v>132</v>
      </c>
      <c r="X364" s="17" t="s">
        <v>113</v>
      </c>
      <c r="Y364" s="15" t="s">
        <v>114</v>
      </c>
      <c r="Z364" s="17">
        <v>11.5</v>
      </c>
      <c r="AA364" s="15" t="s">
        <v>133</v>
      </c>
      <c r="AB364" s="28">
        <v>3653002</v>
      </c>
      <c r="AC364" s="28">
        <v>0</v>
      </c>
      <c r="AD364" s="28">
        <v>3503002</v>
      </c>
      <c r="AE364" s="28">
        <v>150000</v>
      </c>
      <c r="AF364" s="28">
        <v>0</v>
      </c>
      <c r="AG364" s="28">
        <v>0</v>
      </c>
      <c r="AH364" s="28">
        <v>0</v>
      </c>
      <c r="AI364" s="28">
        <v>0</v>
      </c>
      <c r="AJ364" s="28">
        <v>0</v>
      </c>
      <c r="AK364" s="28">
        <v>0</v>
      </c>
      <c r="AL364" t="b">
        <v>1</v>
      </c>
      <c r="AM364" t="s">
        <v>8800</v>
      </c>
      <c r="AN364" t="s">
        <v>8801</v>
      </c>
    </row>
    <row r="365" spans="1:40" hidden="1" x14ac:dyDescent="0.25">
      <c r="A365" s="14" t="s">
        <v>1152</v>
      </c>
      <c r="B365" s="14" t="s">
        <v>1123</v>
      </c>
      <c r="C365" s="15" t="s">
        <v>1124</v>
      </c>
      <c r="D365" s="15" t="s">
        <v>1125</v>
      </c>
      <c r="E365" s="15" t="s">
        <v>1126</v>
      </c>
      <c r="F365" s="15" t="s">
        <v>1127</v>
      </c>
      <c r="G365" s="15" t="s">
        <v>1128</v>
      </c>
      <c r="H365" s="14" t="s">
        <v>1153</v>
      </c>
      <c r="I365" s="16" t="s">
        <v>1154</v>
      </c>
      <c r="J365" s="17">
        <v>1</v>
      </c>
      <c r="K365" s="15" t="s">
        <v>743</v>
      </c>
      <c r="L365" s="17">
        <v>6</v>
      </c>
      <c r="M365" s="15" t="s">
        <v>1060</v>
      </c>
      <c r="N365" s="17">
        <v>1</v>
      </c>
      <c r="O365" s="15" t="s">
        <v>1131</v>
      </c>
      <c r="P365" s="17">
        <v>2</v>
      </c>
      <c r="Q365" s="15" t="s">
        <v>251</v>
      </c>
      <c r="R365" s="17" t="s">
        <v>261</v>
      </c>
      <c r="S365" s="15" t="s">
        <v>299</v>
      </c>
      <c r="T365" s="17" t="s">
        <v>159</v>
      </c>
      <c r="U365" s="15" t="s">
        <v>1062</v>
      </c>
      <c r="V365" s="17" t="s">
        <v>1138</v>
      </c>
      <c r="W365" s="15" t="s">
        <v>1139</v>
      </c>
      <c r="X365" s="17" t="s">
        <v>107</v>
      </c>
      <c r="Y365" s="15" t="s">
        <v>1063</v>
      </c>
      <c r="Z365" s="17" t="s">
        <v>1078</v>
      </c>
      <c r="AA365" s="15" t="s">
        <v>1079</v>
      </c>
      <c r="AB365" s="28">
        <v>125687717</v>
      </c>
      <c r="AC365" s="28">
        <v>115170123</v>
      </c>
      <c r="AD365" s="28">
        <v>0</v>
      </c>
      <c r="AE365" s="28">
        <v>4017594</v>
      </c>
      <c r="AF365" s="28">
        <v>6500000</v>
      </c>
      <c r="AG365" s="28">
        <v>0</v>
      </c>
      <c r="AH365" s="28">
        <v>0</v>
      </c>
      <c r="AI365" s="28">
        <v>0</v>
      </c>
      <c r="AJ365" s="28">
        <v>0</v>
      </c>
      <c r="AK365" s="28">
        <v>0</v>
      </c>
      <c r="AL365" t="b">
        <v>1</v>
      </c>
      <c r="AM365" t="s">
        <v>8802</v>
      </c>
      <c r="AN365" t="s">
        <v>8803</v>
      </c>
    </row>
    <row r="366" spans="1:40" hidden="1" x14ac:dyDescent="0.25">
      <c r="A366" s="14" t="s">
        <v>1155</v>
      </c>
      <c r="B366" s="14" t="s">
        <v>1123</v>
      </c>
      <c r="C366" s="15" t="s">
        <v>1124</v>
      </c>
      <c r="D366" s="15" t="s">
        <v>1125</v>
      </c>
      <c r="E366" s="15" t="s">
        <v>1126</v>
      </c>
      <c r="F366" s="15" t="s">
        <v>1127</v>
      </c>
      <c r="G366" s="15" t="s">
        <v>1128</v>
      </c>
      <c r="H366" s="14" t="s">
        <v>1156</v>
      </c>
      <c r="I366" s="16" t="s">
        <v>1157</v>
      </c>
      <c r="J366" s="17">
        <v>1</v>
      </c>
      <c r="K366" s="15" t="s">
        <v>743</v>
      </c>
      <c r="L366" s="17">
        <v>6</v>
      </c>
      <c r="M366" s="15" t="s">
        <v>1060</v>
      </c>
      <c r="N366" s="17" t="s">
        <v>109</v>
      </c>
      <c r="O366" s="15" t="s">
        <v>1131</v>
      </c>
      <c r="P366" s="17">
        <v>2</v>
      </c>
      <c r="Q366" s="15" t="s">
        <v>251</v>
      </c>
      <c r="R366" s="17" t="s">
        <v>261</v>
      </c>
      <c r="S366" s="15" t="s">
        <v>299</v>
      </c>
      <c r="T366" s="17" t="s">
        <v>174</v>
      </c>
      <c r="U366" s="15" t="s">
        <v>1099</v>
      </c>
      <c r="V366" s="17" t="s">
        <v>1158</v>
      </c>
      <c r="W366" s="15" t="s">
        <v>1159</v>
      </c>
      <c r="X366" s="17" t="s">
        <v>129</v>
      </c>
      <c r="Y366" s="15" t="s">
        <v>557</v>
      </c>
      <c r="Z366" s="17">
        <v>2.1</v>
      </c>
      <c r="AA366" s="15" t="s">
        <v>558</v>
      </c>
      <c r="AB366" s="28">
        <v>1274521237</v>
      </c>
      <c r="AC366" s="28">
        <v>230340249</v>
      </c>
      <c r="AD366" s="28">
        <v>907054959</v>
      </c>
      <c r="AE366" s="28">
        <v>8035189</v>
      </c>
      <c r="AF366" s="28">
        <v>129090840</v>
      </c>
      <c r="AG366" s="28">
        <v>0</v>
      </c>
      <c r="AH366" s="28">
        <v>0</v>
      </c>
      <c r="AI366" s="28">
        <v>0</v>
      </c>
      <c r="AJ366" s="28">
        <v>0</v>
      </c>
      <c r="AK366" s="28">
        <v>0</v>
      </c>
      <c r="AL366" t="b">
        <v>1</v>
      </c>
      <c r="AM366" t="s">
        <v>8804</v>
      </c>
      <c r="AN366" t="s">
        <v>8805</v>
      </c>
    </row>
    <row r="367" spans="1:40" hidden="1" x14ac:dyDescent="0.25">
      <c r="A367" s="14" t="s">
        <v>1160</v>
      </c>
      <c r="B367" s="14" t="s">
        <v>1123</v>
      </c>
      <c r="C367" s="15" t="s">
        <v>1124</v>
      </c>
      <c r="D367" s="15" t="s">
        <v>1125</v>
      </c>
      <c r="E367" s="15" t="s">
        <v>1126</v>
      </c>
      <c r="F367" s="15" t="s">
        <v>1127</v>
      </c>
      <c r="G367" s="15" t="s">
        <v>1128</v>
      </c>
      <c r="H367" s="14" t="s">
        <v>1161</v>
      </c>
      <c r="I367" s="16" t="s">
        <v>1162</v>
      </c>
      <c r="J367" s="17">
        <v>1</v>
      </c>
      <c r="K367" s="15" t="s">
        <v>743</v>
      </c>
      <c r="L367" s="17">
        <v>6</v>
      </c>
      <c r="M367" s="15" t="s">
        <v>1060</v>
      </c>
      <c r="N367" s="17" t="s">
        <v>109</v>
      </c>
      <c r="O367" s="15" t="s">
        <v>1131</v>
      </c>
      <c r="P367" s="17">
        <v>2</v>
      </c>
      <c r="Q367" s="15" t="s">
        <v>251</v>
      </c>
      <c r="R367" s="17" t="s">
        <v>261</v>
      </c>
      <c r="S367" s="15" t="s">
        <v>299</v>
      </c>
      <c r="T367" s="17" t="s">
        <v>159</v>
      </c>
      <c r="U367" s="15" t="s">
        <v>1062</v>
      </c>
      <c r="V367" s="17" t="s">
        <v>1163</v>
      </c>
      <c r="W367" s="15" t="s">
        <v>1164</v>
      </c>
      <c r="X367" s="17" t="s">
        <v>107</v>
      </c>
      <c r="Y367" s="15" t="s">
        <v>1063</v>
      </c>
      <c r="Z367" s="17">
        <v>3.2</v>
      </c>
      <c r="AA367" s="15" t="s">
        <v>1134</v>
      </c>
      <c r="AB367" s="28">
        <v>148202717</v>
      </c>
      <c r="AC367" s="28">
        <v>115170123</v>
      </c>
      <c r="AD367" s="28">
        <v>22015000</v>
      </c>
      <c r="AE367" s="28">
        <v>4017594</v>
      </c>
      <c r="AF367" s="28">
        <v>7000000</v>
      </c>
      <c r="AG367" s="28">
        <v>0</v>
      </c>
      <c r="AH367" s="28">
        <v>0</v>
      </c>
      <c r="AI367" s="28">
        <v>0</v>
      </c>
      <c r="AJ367" s="28">
        <v>0</v>
      </c>
      <c r="AK367" s="28">
        <v>0</v>
      </c>
      <c r="AL367" t="b">
        <v>1</v>
      </c>
      <c r="AM367" t="s">
        <v>8806</v>
      </c>
      <c r="AN367" t="s">
        <v>8807</v>
      </c>
    </row>
    <row r="368" spans="1:40" hidden="1" x14ac:dyDescent="0.25">
      <c r="A368" s="14" t="s">
        <v>1165</v>
      </c>
      <c r="B368" s="14" t="s">
        <v>1123</v>
      </c>
      <c r="C368" s="15" t="s">
        <v>1124</v>
      </c>
      <c r="D368" s="15" t="s">
        <v>1125</v>
      </c>
      <c r="E368" s="15" t="s">
        <v>1126</v>
      </c>
      <c r="F368" s="15" t="s">
        <v>1127</v>
      </c>
      <c r="G368" s="15" t="s">
        <v>1128</v>
      </c>
      <c r="H368" s="14" t="s">
        <v>1095</v>
      </c>
      <c r="I368" s="16" t="s">
        <v>1096</v>
      </c>
      <c r="J368" s="17">
        <v>1</v>
      </c>
      <c r="K368" s="15" t="s">
        <v>743</v>
      </c>
      <c r="L368" s="17">
        <v>2</v>
      </c>
      <c r="M368" s="15" t="s">
        <v>1097</v>
      </c>
      <c r="N368" s="17" t="s">
        <v>179</v>
      </c>
      <c r="O368" s="15" t="s">
        <v>1098</v>
      </c>
      <c r="P368" s="17">
        <v>2</v>
      </c>
      <c r="Q368" s="15" t="s">
        <v>251</v>
      </c>
      <c r="R368" s="17" t="s">
        <v>261</v>
      </c>
      <c r="S368" s="15" t="s">
        <v>299</v>
      </c>
      <c r="T368" s="17" t="s">
        <v>174</v>
      </c>
      <c r="U368" s="15" t="s">
        <v>1099</v>
      </c>
      <c r="V368" s="17" t="s">
        <v>1100</v>
      </c>
      <c r="W368" s="15" t="s">
        <v>1101</v>
      </c>
      <c r="X368" s="17" t="s">
        <v>129</v>
      </c>
      <c r="Y368" s="15" t="s">
        <v>557</v>
      </c>
      <c r="Z368" s="17">
        <v>2.1</v>
      </c>
      <c r="AA368" s="15" t="s">
        <v>558</v>
      </c>
      <c r="AB368" s="28">
        <v>85380923</v>
      </c>
      <c r="AC368" s="28">
        <v>59372125</v>
      </c>
      <c r="AD368" s="28">
        <v>0</v>
      </c>
      <c r="AE368" s="28">
        <v>2008798</v>
      </c>
      <c r="AF368" s="28">
        <v>24000000</v>
      </c>
      <c r="AG368" s="28">
        <v>0</v>
      </c>
      <c r="AH368" s="28">
        <v>0</v>
      </c>
      <c r="AI368" s="28">
        <v>0</v>
      </c>
      <c r="AJ368" s="28">
        <v>0</v>
      </c>
      <c r="AK368" s="28">
        <v>0</v>
      </c>
      <c r="AL368" t="b">
        <v>1</v>
      </c>
      <c r="AM368" t="s">
        <v>8808</v>
      </c>
      <c r="AN368" t="s">
        <v>8809</v>
      </c>
    </row>
    <row r="369" spans="1:40" hidden="1" x14ac:dyDescent="0.25">
      <c r="A369" s="14" t="s">
        <v>1166</v>
      </c>
      <c r="B369" s="14" t="s">
        <v>1123</v>
      </c>
      <c r="C369" s="15" t="s">
        <v>1124</v>
      </c>
      <c r="D369" s="15" t="s">
        <v>1125</v>
      </c>
      <c r="E369" s="15" t="s">
        <v>1126</v>
      </c>
      <c r="F369" s="15" t="s">
        <v>1127</v>
      </c>
      <c r="G369" s="15" t="s">
        <v>1128</v>
      </c>
      <c r="H369" s="14" t="s">
        <v>1167</v>
      </c>
      <c r="I369" s="16" t="s">
        <v>1168</v>
      </c>
      <c r="J369" s="17">
        <v>1</v>
      </c>
      <c r="K369" s="15" t="s">
        <v>743</v>
      </c>
      <c r="L369" s="17">
        <v>6</v>
      </c>
      <c r="M369" s="15" t="s">
        <v>1060</v>
      </c>
      <c r="N369" s="17" t="s">
        <v>177</v>
      </c>
      <c r="O369" s="15" t="s">
        <v>1169</v>
      </c>
      <c r="P369" s="17">
        <v>2</v>
      </c>
      <c r="Q369" s="15" t="s">
        <v>251</v>
      </c>
      <c r="R369" s="17" t="s">
        <v>261</v>
      </c>
      <c r="S369" s="15" t="s">
        <v>299</v>
      </c>
      <c r="T369" s="17" t="s">
        <v>159</v>
      </c>
      <c r="U369" s="15" t="s">
        <v>1062</v>
      </c>
      <c r="V369" s="17" t="s">
        <v>1170</v>
      </c>
      <c r="W369" s="15" t="s">
        <v>1171</v>
      </c>
      <c r="X369" s="17" t="s">
        <v>107</v>
      </c>
      <c r="Y369" s="15" t="s">
        <v>1063</v>
      </c>
      <c r="Z369" s="17">
        <v>3.6</v>
      </c>
      <c r="AA369" s="15" t="s">
        <v>1172</v>
      </c>
      <c r="AB369" s="28">
        <v>69080921</v>
      </c>
      <c r="AC369" s="28">
        <v>59372123</v>
      </c>
      <c r="AD369" s="28">
        <v>0</v>
      </c>
      <c r="AE369" s="28">
        <v>2008798</v>
      </c>
      <c r="AF369" s="28">
        <v>7700000</v>
      </c>
      <c r="AG369" s="28">
        <v>0</v>
      </c>
      <c r="AH369" s="28">
        <v>0</v>
      </c>
      <c r="AI369" s="28">
        <v>0</v>
      </c>
      <c r="AJ369" s="28">
        <v>0</v>
      </c>
      <c r="AK369" s="28">
        <v>0</v>
      </c>
      <c r="AL369" t="b">
        <v>1</v>
      </c>
      <c r="AM369" t="s">
        <v>8810</v>
      </c>
      <c r="AN369" t="s">
        <v>8811</v>
      </c>
    </row>
    <row r="370" spans="1:40" hidden="1" x14ac:dyDescent="0.25">
      <c r="A370" s="14" t="s">
        <v>1173</v>
      </c>
      <c r="B370" s="14" t="s">
        <v>1123</v>
      </c>
      <c r="C370" s="15" t="s">
        <v>1124</v>
      </c>
      <c r="D370" s="15" t="s">
        <v>1125</v>
      </c>
      <c r="E370" s="15" t="s">
        <v>1126</v>
      </c>
      <c r="F370" s="15" t="s">
        <v>1127</v>
      </c>
      <c r="G370" s="15" t="s">
        <v>1128</v>
      </c>
      <c r="H370" s="14" t="s">
        <v>1174</v>
      </c>
      <c r="I370" s="16" t="s">
        <v>1175</v>
      </c>
      <c r="J370" s="17">
        <v>1</v>
      </c>
      <c r="K370" s="15" t="s">
        <v>743</v>
      </c>
      <c r="L370" s="17">
        <v>6</v>
      </c>
      <c r="M370" s="15" t="s">
        <v>1060</v>
      </c>
      <c r="N370" s="17" t="s">
        <v>354</v>
      </c>
      <c r="O370" s="15" t="s">
        <v>1060</v>
      </c>
      <c r="P370" s="17">
        <v>2</v>
      </c>
      <c r="Q370" s="15" t="s">
        <v>251</v>
      </c>
      <c r="R370" s="17" t="s">
        <v>261</v>
      </c>
      <c r="S370" s="15" t="s">
        <v>299</v>
      </c>
      <c r="T370" s="17" t="s">
        <v>159</v>
      </c>
      <c r="U370" s="15" t="s">
        <v>1062</v>
      </c>
      <c r="V370" s="17" t="s">
        <v>502</v>
      </c>
      <c r="W370" s="15" t="s">
        <v>503</v>
      </c>
      <c r="X370" s="17" t="s">
        <v>107</v>
      </c>
      <c r="Y370" s="15" t="s">
        <v>1063</v>
      </c>
      <c r="Z370" s="17" t="s">
        <v>1078</v>
      </c>
      <c r="AA370" s="15" t="s">
        <v>1079</v>
      </c>
      <c r="AB370" s="28">
        <v>57806797</v>
      </c>
      <c r="AC370" s="28">
        <v>55797999</v>
      </c>
      <c r="AD370" s="28">
        <v>0</v>
      </c>
      <c r="AE370" s="28">
        <v>2008798</v>
      </c>
      <c r="AF370" s="28">
        <v>0</v>
      </c>
      <c r="AG370" s="28">
        <v>0</v>
      </c>
      <c r="AH370" s="28">
        <v>0</v>
      </c>
      <c r="AI370" s="28">
        <v>0</v>
      </c>
      <c r="AJ370" s="28">
        <v>0</v>
      </c>
      <c r="AK370" s="28">
        <v>0</v>
      </c>
      <c r="AL370" t="b">
        <v>1</v>
      </c>
      <c r="AM370" t="s">
        <v>8812</v>
      </c>
      <c r="AN370" t="s">
        <v>8813</v>
      </c>
    </row>
    <row r="371" spans="1:40" hidden="1" x14ac:dyDescent="0.25">
      <c r="A371" s="14" t="s">
        <v>1176</v>
      </c>
      <c r="B371" s="14" t="s">
        <v>1177</v>
      </c>
      <c r="C371" s="15" t="s">
        <v>1178</v>
      </c>
      <c r="D371" s="15" t="s">
        <v>1179</v>
      </c>
      <c r="E371" s="15" t="s">
        <v>1180</v>
      </c>
      <c r="F371" s="15" t="s">
        <v>1181</v>
      </c>
      <c r="G371" s="15" t="s">
        <v>1182</v>
      </c>
      <c r="H371" s="14" t="s">
        <v>1141</v>
      </c>
      <c r="I371" s="16" t="s">
        <v>1142</v>
      </c>
      <c r="J371" s="17">
        <v>1</v>
      </c>
      <c r="K371" s="15" t="s">
        <v>743</v>
      </c>
      <c r="L371" s="17">
        <v>6</v>
      </c>
      <c r="M371" s="15" t="s">
        <v>1060</v>
      </c>
      <c r="N371" s="17">
        <v>4</v>
      </c>
      <c r="O371" s="15" t="s">
        <v>1105</v>
      </c>
      <c r="P371" s="17">
        <v>2</v>
      </c>
      <c r="Q371" s="15" t="s">
        <v>251</v>
      </c>
      <c r="R371" s="17" t="s">
        <v>261</v>
      </c>
      <c r="S371" s="15" t="s">
        <v>299</v>
      </c>
      <c r="T371" s="17" t="s">
        <v>177</v>
      </c>
      <c r="U371" s="15" t="s">
        <v>330</v>
      </c>
      <c r="V371" s="17" t="s">
        <v>1143</v>
      </c>
      <c r="W371" s="15" t="s">
        <v>1144</v>
      </c>
      <c r="X371" s="17" t="s">
        <v>107</v>
      </c>
      <c r="Y371" s="15" t="s">
        <v>1063</v>
      </c>
      <c r="Z371" s="17">
        <v>3.8</v>
      </c>
      <c r="AA371" s="15" t="s">
        <v>1064</v>
      </c>
      <c r="AB371" s="28">
        <v>4599977</v>
      </c>
      <c r="AC371" s="28">
        <v>2187433</v>
      </c>
      <c r="AD371" s="28">
        <v>222050</v>
      </c>
      <c r="AE371" s="28">
        <v>2190494</v>
      </c>
      <c r="AF371" s="28">
        <v>0</v>
      </c>
      <c r="AG371" s="28">
        <v>0</v>
      </c>
      <c r="AH371" s="28">
        <v>0</v>
      </c>
      <c r="AI371" s="28">
        <v>0</v>
      </c>
      <c r="AJ371" s="28">
        <v>0</v>
      </c>
      <c r="AK371" s="28">
        <v>0</v>
      </c>
      <c r="AL371" t="b">
        <v>1</v>
      </c>
      <c r="AM371" t="s">
        <v>8814</v>
      </c>
      <c r="AN371" t="s">
        <v>8815</v>
      </c>
    </row>
    <row r="372" spans="1:40" hidden="1" x14ac:dyDescent="0.25">
      <c r="A372" s="14" t="s">
        <v>1183</v>
      </c>
      <c r="B372" s="14" t="s">
        <v>1177</v>
      </c>
      <c r="C372" s="15" t="s">
        <v>1178</v>
      </c>
      <c r="D372" s="15" t="s">
        <v>1179</v>
      </c>
      <c r="E372" s="15" t="s">
        <v>1180</v>
      </c>
      <c r="F372" s="15" t="s">
        <v>1181</v>
      </c>
      <c r="G372" s="15" t="s">
        <v>1182</v>
      </c>
      <c r="H372" s="14" t="s">
        <v>101</v>
      </c>
      <c r="I372" s="16" t="s">
        <v>102</v>
      </c>
      <c r="J372" s="17">
        <v>1</v>
      </c>
      <c r="K372" s="15" t="s">
        <v>743</v>
      </c>
      <c r="L372" s="17">
        <v>6</v>
      </c>
      <c r="M372" s="15" t="s">
        <v>1060</v>
      </c>
      <c r="N372" s="17">
        <v>4</v>
      </c>
      <c r="O372" s="15" t="s">
        <v>1105</v>
      </c>
      <c r="P372" s="17">
        <v>2</v>
      </c>
      <c r="Q372" s="15" t="s">
        <v>251</v>
      </c>
      <c r="R372" s="17" t="s">
        <v>261</v>
      </c>
      <c r="S372" s="15" t="s">
        <v>299</v>
      </c>
      <c r="T372" s="17" t="s">
        <v>177</v>
      </c>
      <c r="U372" s="15" t="s">
        <v>330</v>
      </c>
      <c r="V372" s="17" t="s">
        <v>111</v>
      </c>
      <c r="W372" s="15" t="s">
        <v>112</v>
      </c>
      <c r="X372" s="17" t="s">
        <v>107</v>
      </c>
      <c r="Y372" s="15" t="s">
        <v>1063</v>
      </c>
      <c r="Z372" s="17">
        <v>3.8</v>
      </c>
      <c r="AA372" s="15" t="s">
        <v>1064</v>
      </c>
      <c r="AB372" s="28">
        <v>1079754</v>
      </c>
      <c r="AC372" s="28">
        <v>973081</v>
      </c>
      <c r="AD372" s="28">
        <v>0</v>
      </c>
      <c r="AE372" s="28">
        <v>106673</v>
      </c>
      <c r="AF372" s="28">
        <v>0</v>
      </c>
      <c r="AG372" s="28">
        <v>0</v>
      </c>
      <c r="AH372" s="28">
        <v>0</v>
      </c>
      <c r="AI372" s="28">
        <v>0</v>
      </c>
      <c r="AJ372" s="28">
        <v>0</v>
      </c>
      <c r="AK372" s="28">
        <v>0</v>
      </c>
      <c r="AL372" t="b">
        <v>1</v>
      </c>
      <c r="AM372" t="s">
        <v>8281</v>
      </c>
      <c r="AN372" t="s">
        <v>8282</v>
      </c>
    </row>
    <row r="373" spans="1:40" hidden="1" x14ac:dyDescent="0.25">
      <c r="A373" s="14" t="s">
        <v>1184</v>
      </c>
      <c r="B373" s="14" t="s">
        <v>1177</v>
      </c>
      <c r="C373" s="15" t="s">
        <v>1178</v>
      </c>
      <c r="D373" s="15" t="s">
        <v>1179</v>
      </c>
      <c r="E373" s="15" t="s">
        <v>1180</v>
      </c>
      <c r="F373" s="15" t="s">
        <v>1181</v>
      </c>
      <c r="G373" s="15" t="s">
        <v>1182</v>
      </c>
      <c r="H373" s="14" t="s">
        <v>117</v>
      </c>
      <c r="I373" s="16" t="s">
        <v>118</v>
      </c>
      <c r="J373" s="17">
        <v>1</v>
      </c>
      <c r="K373" s="15" t="s">
        <v>743</v>
      </c>
      <c r="L373" s="17">
        <v>6</v>
      </c>
      <c r="M373" s="15" t="s">
        <v>1060</v>
      </c>
      <c r="N373" s="17">
        <v>4</v>
      </c>
      <c r="O373" s="15" t="s">
        <v>1105</v>
      </c>
      <c r="P373" s="17">
        <v>2</v>
      </c>
      <c r="Q373" s="15" t="s">
        <v>251</v>
      </c>
      <c r="R373" s="17" t="s">
        <v>261</v>
      </c>
      <c r="S373" s="15" t="s">
        <v>299</v>
      </c>
      <c r="T373" s="17" t="s">
        <v>177</v>
      </c>
      <c r="U373" s="15" t="s">
        <v>330</v>
      </c>
      <c r="V373" s="17" t="s">
        <v>119</v>
      </c>
      <c r="W373" s="15" t="s">
        <v>120</v>
      </c>
      <c r="X373" s="17" t="s">
        <v>107</v>
      </c>
      <c r="Y373" s="15" t="s">
        <v>1063</v>
      </c>
      <c r="Z373" s="17">
        <v>3.8</v>
      </c>
      <c r="AA373" s="15" t="s">
        <v>1064</v>
      </c>
      <c r="AB373" s="28">
        <v>3150</v>
      </c>
      <c r="AC373" s="28">
        <v>0</v>
      </c>
      <c r="AD373" s="28">
        <v>0</v>
      </c>
      <c r="AE373" s="28">
        <v>0</v>
      </c>
      <c r="AF373" s="28">
        <v>0</v>
      </c>
      <c r="AG373" s="28">
        <v>0</v>
      </c>
      <c r="AH373" s="28">
        <v>0</v>
      </c>
      <c r="AI373" s="28">
        <v>3150</v>
      </c>
      <c r="AJ373" s="28">
        <v>0</v>
      </c>
      <c r="AK373" s="28">
        <v>0</v>
      </c>
      <c r="AL373" t="b">
        <v>1</v>
      </c>
      <c r="AM373" t="s">
        <v>8283</v>
      </c>
      <c r="AN373" t="s">
        <v>8284</v>
      </c>
    </row>
    <row r="374" spans="1:40" hidden="1" x14ac:dyDescent="0.25">
      <c r="A374" s="14" t="s">
        <v>1185</v>
      </c>
      <c r="B374" s="14" t="s">
        <v>1177</v>
      </c>
      <c r="C374" s="15" t="s">
        <v>1178</v>
      </c>
      <c r="D374" s="15" t="s">
        <v>1179</v>
      </c>
      <c r="E374" s="15" t="s">
        <v>1180</v>
      </c>
      <c r="F374" s="15" t="s">
        <v>1181</v>
      </c>
      <c r="G374" s="15" t="s">
        <v>1182</v>
      </c>
      <c r="H374" s="14" t="s">
        <v>122</v>
      </c>
      <c r="I374" s="16" t="s">
        <v>123</v>
      </c>
      <c r="J374" s="17">
        <v>5</v>
      </c>
      <c r="K374" s="15" t="s">
        <v>124</v>
      </c>
      <c r="L374" s="17">
        <v>3</v>
      </c>
      <c r="M374" s="15" t="s">
        <v>125</v>
      </c>
      <c r="N374" s="17">
        <v>3</v>
      </c>
      <c r="O374" s="15" t="s">
        <v>126</v>
      </c>
      <c r="P374" s="17">
        <v>1</v>
      </c>
      <c r="Q374" s="15" t="s">
        <v>106</v>
      </c>
      <c r="R374" s="17" t="s">
        <v>127</v>
      </c>
      <c r="S374" s="15" t="s">
        <v>128</v>
      </c>
      <c r="T374" s="17" t="s">
        <v>129</v>
      </c>
      <c r="U374" s="15" t="s">
        <v>130</v>
      </c>
      <c r="V374" s="17" t="s">
        <v>131</v>
      </c>
      <c r="W374" s="15" t="s">
        <v>132</v>
      </c>
      <c r="X374" s="17" t="s">
        <v>113</v>
      </c>
      <c r="Y374" s="15" t="s">
        <v>114</v>
      </c>
      <c r="Z374" s="17">
        <v>11.5</v>
      </c>
      <c r="AA374" s="15" t="s">
        <v>133</v>
      </c>
      <c r="AB374" s="28">
        <v>3598003</v>
      </c>
      <c r="AC374" s="28">
        <v>1657711</v>
      </c>
      <c r="AD374" s="28">
        <v>70180</v>
      </c>
      <c r="AE374" s="28">
        <v>1870112</v>
      </c>
      <c r="AF374" s="28">
        <v>0</v>
      </c>
      <c r="AG374" s="28">
        <v>0</v>
      </c>
      <c r="AH374" s="28">
        <v>0</v>
      </c>
      <c r="AI374" s="28">
        <v>0</v>
      </c>
      <c r="AJ374" s="28">
        <v>0</v>
      </c>
      <c r="AK374" s="28">
        <v>0</v>
      </c>
      <c r="AL374" t="b">
        <v>1</v>
      </c>
      <c r="AM374" t="s">
        <v>8816</v>
      </c>
      <c r="AN374" t="s">
        <v>8817</v>
      </c>
    </row>
    <row r="375" spans="1:40" hidden="1" x14ac:dyDescent="0.25">
      <c r="A375" s="14" t="s">
        <v>1186</v>
      </c>
      <c r="B375" s="14" t="s">
        <v>1177</v>
      </c>
      <c r="C375" s="15" t="s">
        <v>1178</v>
      </c>
      <c r="D375" s="15" t="s">
        <v>1179</v>
      </c>
      <c r="E375" s="15" t="s">
        <v>1180</v>
      </c>
      <c r="F375" s="15" t="s">
        <v>1181</v>
      </c>
      <c r="G375" s="15" t="s">
        <v>1182</v>
      </c>
      <c r="H375" s="14" t="s">
        <v>1187</v>
      </c>
      <c r="I375" s="16" t="s">
        <v>1188</v>
      </c>
      <c r="J375" s="17">
        <v>1</v>
      </c>
      <c r="K375" s="15" t="s">
        <v>743</v>
      </c>
      <c r="L375" s="17">
        <v>6</v>
      </c>
      <c r="M375" s="15" t="s">
        <v>1060</v>
      </c>
      <c r="N375" s="17">
        <v>4</v>
      </c>
      <c r="O375" s="15" t="s">
        <v>1105</v>
      </c>
      <c r="P375" s="17">
        <v>2</v>
      </c>
      <c r="Q375" s="15" t="s">
        <v>251</v>
      </c>
      <c r="R375" s="17" t="s">
        <v>261</v>
      </c>
      <c r="S375" s="15" t="s">
        <v>299</v>
      </c>
      <c r="T375" s="17" t="s">
        <v>177</v>
      </c>
      <c r="U375" s="15" t="s">
        <v>330</v>
      </c>
      <c r="V375" s="17" t="s">
        <v>1189</v>
      </c>
      <c r="W375" s="15" t="s">
        <v>1190</v>
      </c>
      <c r="X375" s="17" t="s">
        <v>107</v>
      </c>
      <c r="Y375" s="15" t="s">
        <v>1063</v>
      </c>
      <c r="Z375" s="17">
        <v>3.4</v>
      </c>
      <c r="AA375" s="15" t="s">
        <v>1070</v>
      </c>
      <c r="AB375" s="28">
        <v>8968502</v>
      </c>
      <c r="AC375" s="28">
        <v>4050188</v>
      </c>
      <c r="AD375" s="28">
        <v>222050</v>
      </c>
      <c r="AE375" s="28">
        <v>4696264</v>
      </c>
      <c r="AF375" s="28">
        <v>0</v>
      </c>
      <c r="AG375" s="28">
        <v>0</v>
      </c>
      <c r="AH375" s="28">
        <v>0</v>
      </c>
      <c r="AI375" s="28">
        <v>0</v>
      </c>
      <c r="AJ375" s="28">
        <v>0</v>
      </c>
      <c r="AK375" s="28">
        <v>0</v>
      </c>
      <c r="AL375" t="b">
        <v>1</v>
      </c>
      <c r="AM375" t="s">
        <v>8818</v>
      </c>
      <c r="AN375" t="s">
        <v>8819</v>
      </c>
    </row>
    <row r="376" spans="1:40" hidden="1" x14ac:dyDescent="0.25">
      <c r="A376" s="14" t="s">
        <v>1191</v>
      </c>
      <c r="B376" s="14" t="s">
        <v>1192</v>
      </c>
      <c r="C376" s="15" t="s">
        <v>1193</v>
      </c>
      <c r="D376" s="15" t="s">
        <v>1194</v>
      </c>
      <c r="E376" s="15" t="s">
        <v>1195</v>
      </c>
      <c r="F376" s="15" t="s">
        <v>1196</v>
      </c>
      <c r="G376" s="15" t="s">
        <v>1197</v>
      </c>
      <c r="H376" s="14" t="s">
        <v>1198</v>
      </c>
      <c r="I376" s="16" t="s">
        <v>1199</v>
      </c>
      <c r="J376" s="17">
        <v>1</v>
      </c>
      <c r="K376" s="15" t="s">
        <v>743</v>
      </c>
      <c r="L376" s="17">
        <v>6</v>
      </c>
      <c r="M376" s="15" t="s">
        <v>1060</v>
      </c>
      <c r="N376" s="17" t="s">
        <v>129</v>
      </c>
      <c r="O376" s="15" t="s">
        <v>1200</v>
      </c>
      <c r="P376" s="17">
        <v>2</v>
      </c>
      <c r="Q376" s="15" t="s">
        <v>251</v>
      </c>
      <c r="R376" s="17" t="s">
        <v>179</v>
      </c>
      <c r="S376" s="15" t="s">
        <v>270</v>
      </c>
      <c r="T376" s="17" t="s">
        <v>109</v>
      </c>
      <c r="U376" s="15" t="s">
        <v>1201</v>
      </c>
      <c r="V376" s="17" t="s">
        <v>1202</v>
      </c>
      <c r="W376" s="15" t="s">
        <v>1203</v>
      </c>
      <c r="X376" s="17" t="s">
        <v>107</v>
      </c>
      <c r="Y376" s="15" t="s">
        <v>1063</v>
      </c>
      <c r="Z376" s="17">
        <v>3.7</v>
      </c>
      <c r="AA376" s="15" t="s">
        <v>1204</v>
      </c>
      <c r="AB376" s="28">
        <v>12351162</v>
      </c>
      <c r="AC376" s="28">
        <v>8804323</v>
      </c>
      <c r="AD376" s="28">
        <v>0</v>
      </c>
      <c r="AE376" s="28">
        <v>3546839</v>
      </c>
      <c r="AF376" s="28">
        <v>0</v>
      </c>
      <c r="AG376" s="28">
        <v>0</v>
      </c>
      <c r="AH376" s="28">
        <v>0</v>
      </c>
      <c r="AI376" s="28">
        <v>0</v>
      </c>
      <c r="AJ376" s="28">
        <v>0</v>
      </c>
      <c r="AK376" s="28">
        <v>0</v>
      </c>
      <c r="AL376" t="b">
        <v>1</v>
      </c>
      <c r="AM376" t="s">
        <v>8820</v>
      </c>
      <c r="AN376" t="s">
        <v>8821</v>
      </c>
    </row>
    <row r="377" spans="1:40" hidden="1" x14ac:dyDescent="0.25">
      <c r="A377" s="14" t="s">
        <v>1205</v>
      </c>
      <c r="B377" s="14" t="s">
        <v>1192</v>
      </c>
      <c r="C377" s="15" t="s">
        <v>1193</v>
      </c>
      <c r="D377" s="15" t="s">
        <v>1194</v>
      </c>
      <c r="E377" s="15" t="s">
        <v>1195</v>
      </c>
      <c r="F377" s="15" t="s">
        <v>1196</v>
      </c>
      <c r="G377" s="15" t="s">
        <v>1197</v>
      </c>
      <c r="H377" s="14" t="s">
        <v>101</v>
      </c>
      <c r="I377" s="16" t="s">
        <v>102</v>
      </c>
      <c r="J377" s="17">
        <v>1</v>
      </c>
      <c r="K377" s="15" t="s">
        <v>743</v>
      </c>
      <c r="L377" s="17">
        <v>6</v>
      </c>
      <c r="M377" s="15" t="s">
        <v>1060</v>
      </c>
      <c r="N377" s="17" t="s">
        <v>129</v>
      </c>
      <c r="O377" s="15" t="s">
        <v>1200</v>
      </c>
      <c r="P377" s="17">
        <v>2</v>
      </c>
      <c r="Q377" s="15" t="s">
        <v>251</v>
      </c>
      <c r="R377" s="17" t="s">
        <v>179</v>
      </c>
      <c r="S377" s="15" t="s">
        <v>270</v>
      </c>
      <c r="T377" s="17" t="s">
        <v>109</v>
      </c>
      <c r="U377" s="15" t="s">
        <v>1201</v>
      </c>
      <c r="V377" s="17" t="s">
        <v>111</v>
      </c>
      <c r="W377" s="15" t="s">
        <v>112</v>
      </c>
      <c r="X377" s="17" t="s">
        <v>107</v>
      </c>
      <c r="Y377" s="15" t="s">
        <v>1063</v>
      </c>
      <c r="Z377" s="17">
        <v>3.7</v>
      </c>
      <c r="AA377" s="15" t="s">
        <v>1204</v>
      </c>
      <c r="AB377" s="28">
        <v>14959125</v>
      </c>
      <c r="AC377" s="28">
        <v>7217551</v>
      </c>
      <c r="AD377" s="28">
        <v>1850000</v>
      </c>
      <c r="AE377" s="28">
        <v>5891574</v>
      </c>
      <c r="AF377" s="28">
        <v>0</v>
      </c>
      <c r="AG377" s="28">
        <v>0</v>
      </c>
      <c r="AH377" s="28">
        <v>0</v>
      </c>
      <c r="AI377" s="28">
        <v>0</v>
      </c>
      <c r="AJ377" s="28">
        <v>0</v>
      </c>
      <c r="AK377" s="28">
        <v>0</v>
      </c>
      <c r="AL377" t="b">
        <v>1</v>
      </c>
      <c r="AM377" t="s">
        <v>8281</v>
      </c>
      <c r="AN377" t="s">
        <v>8282</v>
      </c>
    </row>
    <row r="378" spans="1:40" hidden="1" x14ac:dyDescent="0.25">
      <c r="A378" s="14" t="s">
        <v>1206</v>
      </c>
      <c r="B378" s="14" t="s">
        <v>1192</v>
      </c>
      <c r="C378" s="15" t="s">
        <v>1193</v>
      </c>
      <c r="D378" s="15" t="s">
        <v>1194</v>
      </c>
      <c r="E378" s="15" t="s">
        <v>1195</v>
      </c>
      <c r="F378" s="15" t="s">
        <v>1196</v>
      </c>
      <c r="G378" s="15" t="s">
        <v>1197</v>
      </c>
      <c r="H378" s="14" t="s">
        <v>117</v>
      </c>
      <c r="I378" s="16" t="s">
        <v>118</v>
      </c>
      <c r="J378" s="17">
        <v>1</v>
      </c>
      <c r="K378" s="15" t="s">
        <v>743</v>
      </c>
      <c r="L378" s="17">
        <v>6</v>
      </c>
      <c r="M378" s="15" t="s">
        <v>1060</v>
      </c>
      <c r="N378" s="17" t="s">
        <v>129</v>
      </c>
      <c r="O378" s="15" t="s">
        <v>1200</v>
      </c>
      <c r="P378" s="17">
        <v>2</v>
      </c>
      <c r="Q378" s="15" t="s">
        <v>251</v>
      </c>
      <c r="R378" s="17" t="s">
        <v>179</v>
      </c>
      <c r="S378" s="15" t="s">
        <v>270</v>
      </c>
      <c r="T378" s="17" t="s">
        <v>109</v>
      </c>
      <c r="U378" s="15" t="s">
        <v>1201</v>
      </c>
      <c r="V378" s="17" t="s">
        <v>119</v>
      </c>
      <c r="W378" s="15" t="s">
        <v>120</v>
      </c>
      <c r="X378" s="17" t="s">
        <v>107</v>
      </c>
      <c r="Y378" s="15" t="s">
        <v>1063</v>
      </c>
      <c r="Z378" s="17">
        <v>3.7</v>
      </c>
      <c r="AA378" s="15" t="s">
        <v>1204</v>
      </c>
      <c r="AB378" s="28">
        <v>16639</v>
      </c>
      <c r="AC378" s="28">
        <v>0</v>
      </c>
      <c r="AD378" s="28">
        <v>0</v>
      </c>
      <c r="AE378" s="28">
        <v>0</v>
      </c>
      <c r="AF378" s="28">
        <v>0</v>
      </c>
      <c r="AG378" s="28">
        <v>0</v>
      </c>
      <c r="AH378" s="28">
        <v>0</v>
      </c>
      <c r="AI378" s="28">
        <v>16639</v>
      </c>
      <c r="AJ378" s="28">
        <v>0</v>
      </c>
      <c r="AK378" s="28">
        <v>0</v>
      </c>
      <c r="AL378" t="b">
        <v>1</v>
      </c>
      <c r="AM378" t="s">
        <v>8283</v>
      </c>
      <c r="AN378" t="s">
        <v>8284</v>
      </c>
    </row>
    <row r="379" spans="1:40" hidden="1" x14ac:dyDescent="0.25">
      <c r="A379" s="14" t="s">
        <v>1207</v>
      </c>
      <c r="B379" s="14" t="s">
        <v>1192</v>
      </c>
      <c r="C379" s="15" t="s">
        <v>1193</v>
      </c>
      <c r="D379" s="15" t="s">
        <v>1194</v>
      </c>
      <c r="E379" s="15" t="s">
        <v>1195</v>
      </c>
      <c r="F379" s="15" t="s">
        <v>1196</v>
      </c>
      <c r="G379" s="15" t="s">
        <v>1197</v>
      </c>
      <c r="H379" s="14" t="s">
        <v>122</v>
      </c>
      <c r="I379" s="16" t="s">
        <v>123</v>
      </c>
      <c r="J379" s="17">
        <v>5</v>
      </c>
      <c r="K379" s="15" t="s">
        <v>124</v>
      </c>
      <c r="L379" s="17">
        <v>3</v>
      </c>
      <c r="M379" s="15" t="s">
        <v>125</v>
      </c>
      <c r="N379" s="17" t="s">
        <v>107</v>
      </c>
      <c r="O379" s="15" t="s">
        <v>126</v>
      </c>
      <c r="P379" s="17">
        <v>1</v>
      </c>
      <c r="Q379" s="15" t="s">
        <v>106</v>
      </c>
      <c r="R379" s="17" t="s">
        <v>127</v>
      </c>
      <c r="S379" s="15" t="s">
        <v>128</v>
      </c>
      <c r="T379" s="17" t="s">
        <v>129</v>
      </c>
      <c r="U379" s="15" t="s">
        <v>130</v>
      </c>
      <c r="V379" s="17" t="s">
        <v>131</v>
      </c>
      <c r="W379" s="15" t="s">
        <v>132</v>
      </c>
      <c r="X379" s="17" t="s">
        <v>113</v>
      </c>
      <c r="Y379" s="15" t="s">
        <v>114</v>
      </c>
      <c r="Z379" s="17">
        <v>11.5</v>
      </c>
      <c r="AA379" s="15" t="s">
        <v>133</v>
      </c>
      <c r="AB379" s="28">
        <v>100000</v>
      </c>
      <c r="AC379" s="28">
        <v>0</v>
      </c>
      <c r="AD379" s="28">
        <v>100000</v>
      </c>
      <c r="AE379" s="28">
        <v>0</v>
      </c>
      <c r="AF379" s="28">
        <v>0</v>
      </c>
      <c r="AG379" s="28">
        <v>0</v>
      </c>
      <c r="AH379" s="28">
        <v>0</v>
      </c>
      <c r="AI379" s="28">
        <v>0</v>
      </c>
      <c r="AJ379" s="28">
        <v>0</v>
      </c>
      <c r="AK379" s="28">
        <v>0</v>
      </c>
      <c r="AL379" t="b">
        <v>1</v>
      </c>
      <c r="AM379" t="s">
        <v>8822</v>
      </c>
      <c r="AN379" t="s">
        <v>8823</v>
      </c>
    </row>
    <row r="380" spans="1:40" hidden="1" x14ac:dyDescent="0.25">
      <c r="A380" s="14" t="s">
        <v>1208</v>
      </c>
      <c r="B380" s="14" t="s">
        <v>1192</v>
      </c>
      <c r="C380" s="15" t="s">
        <v>1193</v>
      </c>
      <c r="D380" s="15" t="s">
        <v>1194</v>
      </c>
      <c r="E380" s="15" t="s">
        <v>1195</v>
      </c>
      <c r="F380" s="15" t="s">
        <v>1196</v>
      </c>
      <c r="G380" s="15" t="s">
        <v>1197</v>
      </c>
      <c r="H380" s="14" t="s">
        <v>1209</v>
      </c>
      <c r="I380" s="16" t="s">
        <v>1210</v>
      </c>
      <c r="J380" s="17">
        <v>1</v>
      </c>
      <c r="K380" s="15" t="s">
        <v>743</v>
      </c>
      <c r="L380" s="17">
        <v>6</v>
      </c>
      <c r="M380" s="15" t="s">
        <v>1060</v>
      </c>
      <c r="N380" s="17" t="s">
        <v>129</v>
      </c>
      <c r="O380" s="15" t="s">
        <v>1200</v>
      </c>
      <c r="P380" s="17">
        <v>2</v>
      </c>
      <c r="Q380" s="15" t="s">
        <v>251</v>
      </c>
      <c r="R380" s="17" t="s">
        <v>261</v>
      </c>
      <c r="S380" s="15" t="s">
        <v>299</v>
      </c>
      <c r="T380" s="17" t="s">
        <v>159</v>
      </c>
      <c r="U380" s="15" t="s">
        <v>1062</v>
      </c>
      <c r="V380" s="17" t="s">
        <v>1211</v>
      </c>
      <c r="W380" s="15" t="s">
        <v>1212</v>
      </c>
      <c r="X380" s="17" t="s">
        <v>107</v>
      </c>
      <c r="Y380" s="15" t="s">
        <v>1063</v>
      </c>
      <c r="Z380" s="17">
        <v>3.7</v>
      </c>
      <c r="AA380" s="15" t="s">
        <v>1204</v>
      </c>
      <c r="AB380" s="28">
        <v>2455148</v>
      </c>
      <c r="AC380" s="28">
        <v>300000</v>
      </c>
      <c r="AD380" s="28">
        <v>0</v>
      </c>
      <c r="AE380" s="28">
        <v>655148</v>
      </c>
      <c r="AF380" s="28">
        <v>1500000</v>
      </c>
      <c r="AG380" s="28">
        <v>0</v>
      </c>
      <c r="AH380" s="28">
        <v>0</v>
      </c>
      <c r="AI380" s="28">
        <v>0</v>
      </c>
      <c r="AJ380" s="28">
        <v>0</v>
      </c>
      <c r="AK380" s="28">
        <v>0</v>
      </c>
      <c r="AL380" t="b">
        <v>1</v>
      </c>
      <c r="AM380" t="s">
        <v>8824</v>
      </c>
      <c r="AN380" t="s">
        <v>8821</v>
      </c>
    </row>
    <row r="381" spans="1:40" hidden="1" x14ac:dyDescent="0.25">
      <c r="A381" s="14" t="s">
        <v>1213</v>
      </c>
      <c r="B381" s="14" t="s">
        <v>1192</v>
      </c>
      <c r="C381" s="15" t="s">
        <v>1193</v>
      </c>
      <c r="D381" s="15" t="s">
        <v>1194</v>
      </c>
      <c r="E381" s="15" t="s">
        <v>1195</v>
      </c>
      <c r="F381" s="15" t="s">
        <v>1196</v>
      </c>
      <c r="G381" s="15" t="s">
        <v>1197</v>
      </c>
      <c r="H381" s="14" t="s">
        <v>1214</v>
      </c>
      <c r="I381" s="16" t="s">
        <v>1215</v>
      </c>
      <c r="J381" s="17">
        <v>1</v>
      </c>
      <c r="K381" s="15" t="s">
        <v>743</v>
      </c>
      <c r="L381" s="17">
        <v>6</v>
      </c>
      <c r="M381" s="15" t="s">
        <v>1060</v>
      </c>
      <c r="N381" s="17" t="s">
        <v>129</v>
      </c>
      <c r="O381" s="15" t="s">
        <v>1200</v>
      </c>
      <c r="P381" s="17">
        <v>2</v>
      </c>
      <c r="Q381" s="15" t="s">
        <v>251</v>
      </c>
      <c r="R381" s="17" t="s">
        <v>261</v>
      </c>
      <c r="S381" s="15" t="s">
        <v>299</v>
      </c>
      <c r="T381" s="17" t="s">
        <v>159</v>
      </c>
      <c r="U381" s="15" t="s">
        <v>1062</v>
      </c>
      <c r="V381" s="17" t="s">
        <v>1211</v>
      </c>
      <c r="W381" s="15" t="s">
        <v>1212</v>
      </c>
      <c r="X381" s="17" t="s">
        <v>107</v>
      </c>
      <c r="Y381" s="15" t="s">
        <v>1063</v>
      </c>
      <c r="Z381" s="17">
        <v>3.5</v>
      </c>
      <c r="AA381" s="15" t="s">
        <v>1216</v>
      </c>
      <c r="AB381" s="28">
        <v>129456934</v>
      </c>
      <c r="AC381" s="28">
        <v>9104322</v>
      </c>
      <c r="AD381" s="28">
        <v>0</v>
      </c>
      <c r="AE381" s="28">
        <v>352612</v>
      </c>
      <c r="AF381" s="28">
        <v>120000000</v>
      </c>
      <c r="AG381" s="28">
        <v>0</v>
      </c>
      <c r="AH381" s="28">
        <v>0</v>
      </c>
      <c r="AI381" s="28">
        <v>0</v>
      </c>
      <c r="AJ381" s="28">
        <v>0</v>
      </c>
      <c r="AK381" s="28">
        <v>0</v>
      </c>
      <c r="AL381" t="b">
        <v>1</v>
      </c>
      <c r="AM381" t="s">
        <v>8825</v>
      </c>
      <c r="AN381" t="s">
        <v>8821</v>
      </c>
    </row>
    <row r="382" spans="1:40" hidden="1" x14ac:dyDescent="0.25">
      <c r="A382" s="14" t="s">
        <v>1217</v>
      </c>
      <c r="B382" s="14" t="s">
        <v>1218</v>
      </c>
      <c r="C382" s="15" t="s">
        <v>2079</v>
      </c>
      <c r="D382" s="15" t="s">
        <v>1219</v>
      </c>
      <c r="E382" s="15" t="s">
        <v>1220</v>
      </c>
      <c r="F382" s="15" t="s">
        <v>1221</v>
      </c>
      <c r="G382" s="15" t="s">
        <v>1222</v>
      </c>
      <c r="H382" s="14" t="s">
        <v>101</v>
      </c>
      <c r="I382" s="16" t="s">
        <v>102</v>
      </c>
      <c r="J382" s="17">
        <v>1</v>
      </c>
      <c r="K382" s="15" t="s">
        <v>743</v>
      </c>
      <c r="L382" s="17">
        <v>4</v>
      </c>
      <c r="M382" s="15" t="s">
        <v>744</v>
      </c>
      <c r="N382" s="17" t="s">
        <v>107</v>
      </c>
      <c r="O382" s="15" t="s">
        <v>1085</v>
      </c>
      <c r="P382" s="17">
        <v>2</v>
      </c>
      <c r="Q382" s="15" t="s">
        <v>251</v>
      </c>
      <c r="R382" s="17" t="s">
        <v>129</v>
      </c>
      <c r="S382" s="15" t="s">
        <v>252</v>
      </c>
      <c r="T382" s="17" t="s">
        <v>129</v>
      </c>
      <c r="U382" s="15" t="s">
        <v>324</v>
      </c>
      <c r="V382" s="17" t="s">
        <v>111</v>
      </c>
      <c r="W382" s="15" t="s">
        <v>112</v>
      </c>
      <c r="X382" s="17" t="s">
        <v>107</v>
      </c>
      <c r="Y382" s="15" t="s">
        <v>1063</v>
      </c>
      <c r="Z382" s="17" t="s">
        <v>1223</v>
      </c>
      <c r="AA382" s="15" t="s">
        <v>1224</v>
      </c>
      <c r="AB382" s="28">
        <v>67303298</v>
      </c>
      <c r="AC382" s="28">
        <v>39672255</v>
      </c>
      <c r="AD382" s="28">
        <v>2573775</v>
      </c>
      <c r="AE382" s="28">
        <v>25057268</v>
      </c>
      <c r="AF382" s="28">
        <v>0</v>
      </c>
      <c r="AG382" s="28">
        <v>0</v>
      </c>
      <c r="AH382" s="28">
        <v>0</v>
      </c>
      <c r="AI382" s="28">
        <v>0</v>
      </c>
      <c r="AJ382" s="28">
        <v>0</v>
      </c>
      <c r="AK382" s="28">
        <v>0</v>
      </c>
      <c r="AL382" t="b">
        <v>1</v>
      </c>
      <c r="AM382" t="s">
        <v>8281</v>
      </c>
      <c r="AN382" t="s">
        <v>8282</v>
      </c>
    </row>
    <row r="383" spans="1:40" hidden="1" x14ac:dyDescent="0.25">
      <c r="A383" s="14" t="s">
        <v>1225</v>
      </c>
      <c r="B383" s="14" t="s">
        <v>1218</v>
      </c>
      <c r="C383" s="15" t="s">
        <v>2079</v>
      </c>
      <c r="D383" s="15" t="s">
        <v>1219</v>
      </c>
      <c r="E383" s="15" t="s">
        <v>1220</v>
      </c>
      <c r="F383" s="15" t="s">
        <v>1221</v>
      </c>
      <c r="G383" s="15" t="s">
        <v>1222</v>
      </c>
      <c r="H383" s="14" t="s">
        <v>117</v>
      </c>
      <c r="I383" s="16" t="s">
        <v>118</v>
      </c>
      <c r="J383" s="17">
        <v>1</v>
      </c>
      <c r="K383" s="15" t="s">
        <v>743</v>
      </c>
      <c r="L383" s="17">
        <v>4</v>
      </c>
      <c r="M383" s="15" t="s">
        <v>744</v>
      </c>
      <c r="N383" s="17" t="s">
        <v>107</v>
      </c>
      <c r="O383" s="15" t="s">
        <v>1085</v>
      </c>
      <c r="P383" s="17">
        <v>2</v>
      </c>
      <c r="Q383" s="15" t="s">
        <v>251</v>
      </c>
      <c r="R383" s="17" t="s">
        <v>129</v>
      </c>
      <c r="S383" s="15" t="s">
        <v>252</v>
      </c>
      <c r="T383" s="17" t="s">
        <v>129</v>
      </c>
      <c r="U383" s="15" t="s">
        <v>324</v>
      </c>
      <c r="V383" s="17" t="s">
        <v>111</v>
      </c>
      <c r="W383" s="15" t="s">
        <v>112</v>
      </c>
      <c r="X383" s="17" t="s">
        <v>107</v>
      </c>
      <c r="Y383" s="15" t="s">
        <v>1063</v>
      </c>
      <c r="Z383" s="17" t="s">
        <v>1223</v>
      </c>
      <c r="AA383" s="15" t="s">
        <v>1224</v>
      </c>
      <c r="AB383" s="28">
        <v>255000</v>
      </c>
      <c r="AC383" s="28">
        <v>0</v>
      </c>
      <c r="AD383" s="28">
        <v>0</v>
      </c>
      <c r="AE383" s="28">
        <v>0</v>
      </c>
      <c r="AF383" s="28">
        <v>0</v>
      </c>
      <c r="AG383" s="28">
        <v>0</v>
      </c>
      <c r="AH383" s="28">
        <v>0</v>
      </c>
      <c r="AI383" s="28">
        <v>255000</v>
      </c>
      <c r="AJ383" s="28">
        <v>0</v>
      </c>
      <c r="AK383" s="28">
        <v>0</v>
      </c>
      <c r="AL383" t="b">
        <v>1</v>
      </c>
      <c r="AM383" t="s">
        <v>8283</v>
      </c>
      <c r="AN383" t="s">
        <v>8284</v>
      </c>
    </row>
    <row r="384" spans="1:40" hidden="1" x14ac:dyDescent="0.25">
      <c r="A384" s="14" t="s">
        <v>1226</v>
      </c>
      <c r="B384" s="14" t="s">
        <v>1218</v>
      </c>
      <c r="C384" s="15" t="s">
        <v>2079</v>
      </c>
      <c r="D384" s="15" t="s">
        <v>1219</v>
      </c>
      <c r="E384" s="15" t="s">
        <v>1220</v>
      </c>
      <c r="F384" s="15" t="s">
        <v>1221</v>
      </c>
      <c r="G384" s="15" t="s">
        <v>1222</v>
      </c>
      <c r="H384" s="14" t="s">
        <v>122</v>
      </c>
      <c r="I384" s="16" t="s">
        <v>123</v>
      </c>
      <c r="J384" s="17">
        <v>5</v>
      </c>
      <c r="K384" s="15" t="s">
        <v>124</v>
      </c>
      <c r="L384" s="17">
        <v>3</v>
      </c>
      <c r="M384" s="15" t="s">
        <v>125</v>
      </c>
      <c r="N384" s="17" t="s">
        <v>107</v>
      </c>
      <c r="O384" s="15" t="s">
        <v>126</v>
      </c>
      <c r="P384" s="17">
        <v>1</v>
      </c>
      <c r="Q384" s="15" t="s">
        <v>106</v>
      </c>
      <c r="R384" s="17" t="s">
        <v>127</v>
      </c>
      <c r="S384" s="15" t="s">
        <v>128</v>
      </c>
      <c r="T384" s="17" t="s">
        <v>129</v>
      </c>
      <c r="U384" s="15" t="s">
        <v>130</v>
      </c>
      <c r="V384" s="17" t="s">
        <v>131</v>
      </c>
      <c r="W384" s="15" t="s">
        <v>132</v>
      </c>
      <c r="X384" s="17" t="s">
        <v>113</v>
      </c>
      <c r="Y384" s="15" t="s">
        <v>114</v>
      </c>
      <c r="Z384" s="17">
        <v>11.5</v>
      </c>
      <c r="AA384" s="15" t="s">
        <v>133</v>
      </c>
      <c r="AB384" s="28">
        <v>2500</v>
      </c>
      <c r="AC384" s="28">
        <v>0</v>
      </c>
      <c r="AD384" s="28">
        <v>2500</v>
      </c>
      <c r="AE384" s="28">
        <v>0</v>
      </c>
      <c r="AF384" s="28">
        <v>0</v>
      </c>
      <c r="AG384" s="28">
        <v>0</v>
      </c>
      <c r="AH384" s="28">
        <v>0</v>
      </c>
      <c r="AI384" s="28">
        <v>0</v>
      </c>
      <c r="AJ384" s="28">
        <v>0</v>
      </c>
      <c r="AK384" s="28">
        <v>0</v>
      </c>
      <c r="AL384" t="b">
        <v>1</v>
      </c>
      <c r="AM384" t="s">
        <v>8826</v>
      </c>
      <c r="AN384" t="s">
        <v>8827</v>
      </c>
    </row>
    <row r="385" spans="1:40" hidden="1" x14ac:dyDescent="0.25">
      <c r="A385" s="14" t="s">
        <v>1227</v>
      </c>
      <c r="B385" s="14" t="s">
        <v>1218</v>
      </c>
      <c r="C385" s="15" t="s">
        <v>2079</v>
      </c>
      <c r="D385" s="15" t="s">
        <v>1219</v>
      </c>
      <c r="E385" s="15" t="s">
        <v>1220</v>
      </c>
      <c r="F385" s="15" t="s">
        <v>1221</v>
      </c>
      <c r="G385" s="15" t="s">
        <v>1222</v>
      </c>
      <c r="H385" s="14" t="s">
        <v>1228</v>
      </c>
      <c r="I385" s="16" t="s">
        <v>1229</v>
      </c>
      <c r="J385" s="17">
        <v>1</v>
      </c>
      <c r="K385" s="15" t="s">
        <v>743</v>
      </c>
      <c r="L385" s="17">
        <v>4</v>
      </c>
      <c r="M385" s="15" t="s">
        <v>744</v>
      </c>
      <c r="N385" s="17" t="s">
        <v>107</v>
      </c>
      <c r="O385" s="15" t="s">
        <v>1085</v>
      </c>
      <c r="P385" s="17">
        <v>2</v>
      </c>
      <c r="Q385" s="15" t="s">
        <v>251</v>
      </c>
      <c r="R385" s="17" t="s">
        <v>129</v>
      </c>
      <c r="S385" s="15" t="s">
        <v>252</v>
      </c>
      <c r="T385" s="17" t="s">
        <v>129</v>
      </c>
      <c r="U385" s="15" t="s">
        <v>324</v>
      </c>
      <c r="V385" s="17" t="s">
        <v>1230</v>
      </c>
      <c r="W385" s="15" t="s">
        <v>1231</v>
      </c>
      <c r="X385" s="17" t="s">
        <v>107</v>
      </c>
      <c r="Y385" s="15" t="s">
        <v>1063</v>
      </c>
      <c r="Z385" s="17" t="s">
        <v>1223</v>
      </c>
      <c r="AA385" s="15" t="s">
        <v>1224</v>
      </c>
      <c r="AB385" s="28">
        <v>338394356</v>
      </c>
      <c r="AC385" s="28">
        <v>85702701</v>
      </c>
      <c r="AD385" s="28">
        <v>0</v>
      </c>
      <c r="AE385" s="28">
        <v>2691655</v>
      </c>
      <c r="AF385" s="28">
        <v>250000000</v>
      </c>
      <c r="AG385" s="28">
        <v>0</v>
      </c>
      <c r="AH385" s="28">
        <v>0</v>
      </c>
      <c r="AI385" s="28">
        <v>0</v>
      </c>
      <c r="AJ385" s="28">
        <v>0</v>
      </c>
      <c r="AK385" s="28">
        <v>0</v>
      </c>
      <c r="AL385" t="b">
        <v>1</v>
      </c>
      <c r="AM385" t="s">
        <v>8828</v>
      </c>
      <c r="AN385" t="s">
        <v>8829</v>
      </c>
    </row>
    <row r="386" spans="1:40" hidden="1" x14ac:dyDescent="0.25">
      <c r="A386" s="14" t="s">
        <v>1232</v>
      </c>
      <c r="B386" s="14" t="s">
        <v>1233</v>
      </c>
      <c r="C386" s="15" t="s">
        <v>2080</v>
      </c>
      <c r="D386" s="15" t="s">
        <v>1234</v>
      </c>
      <c r="E386" s="15" t="s">
        <v>1235</v>
      </c>
      <c r="F386" s="15" t="s">
        <v>1236</v>
      </c>
      <c r="G386" s="15" t="s">
        <v>1237</v>
      </c>
      <c r="H386" s="14" t="s">
        <v>1238</v>
      </c>
      <c r="I386" s="16" t="s">
        <v>1239</v>
      </c>
      <c r="J386" s="14">
        <v>2</v>
      </c>
      <c r="K386" s="15" t="s">
        <v>200</v>
      </c>
      <c r="L386" s="14">
        <v>1</v>
      </c>
      <c r="M386" s="15" t="s">
        <v>201</v>
      </c>
      <c r="N386" s="14">
        <v>3</v>
      </c>
      <c r="O386" s="15" t="s">
        <v>306</v>
      </c>
      <c r="P386" s="14">
        <v>1</v>
      </c>
      <c r="Q386" s="15" t="s">
        <v>106</v>
      </c>
      <c r="R386" s="14" t="s">
        <v>129</v>
      </c>
      <c r="S386" s="15" t="s">
        <v>230</v>
      </c>
      <c r="T386" s="14" t="s">
        <v>179</v>
      </c>
      <c r="U386" s="15" t="s">
        <v>511</v>
      </c>
      <c r="V386" s="14" t="s">
        <v>1240</v>
      </c>
      <c r="W386" s="15" t="s">
        <v>1241</v>
      </c>
      <c r="X386" s="14" t="s">
        <v>341</v>
      </c>
      <c r="Y386" s="15" t="s">
        <v>342</v>
      </c>
      <c r="Z386" s="14">
        <v>10.4</v>
      </c>
      <c r="AA386" s="15" t="s">
        <v>747</v>
      </c>
      <c r="AB386" s="28">
        <v>388382528</v>
      </c>
      <c r="AC386" s="28">
        <v>91218169</v>
      </c>
      <c r="AD386" s="28">
        <v>0</v>
      </c>
      <c r="AE386" s="28">
        <v>297164359</v>
      </c>
      <c r="AF386" s="28">
        <v>0</v>
      </c>
      <c r="AG386" s="28">
        <v>0</v>
      </c>
      <c r="AH386" s="28">
        <v>0</v>
      </c>
      <c r="AI386" s="28">
        <v>0</v>
      </c>
      <c r="AJ386" s="28">
        <v>0</v>
      </c>
      <c r="AK386" s="28">
        <v>0</v>
      </c>
      <c r="AL386" t="b">
        <v>1</v>
      </c>
      <c r="AM386" t="s">
        <v>8830</v>
      </c>
      <c r="AN386" t="s">
        <v>8831</v>
      </c>
    </row>
    <row r="387" spans="1:40" hidden="1" x14ac:dyDescent="0.25">
      <c r="A387" s="14" t="s">
        <v>1242</v>
      </c>
      <c r="B387" s="14" t="s">
        <v>1233</v>
      </c>
      <c r="C387" s="15" t="s">
        <v>2080</v>
      </c>
      <c r="D387" s="15" t="s">
        <v>1234</v>
      </c>
      <c r="E387" s="15" t="s">
        <v>1235</v>
      </c>
      <c r="F387" s="15" t="s">
        <v>1236</v>
      </c>
      <c r="G387" s="15" t="s">
        <v>1237</v>
      </c>
      <c r="H387" s="14" t="s">
        <v>1243</v>
      </c>
      <c r="I387" s="16" t="s">
        <v>1244</v>
      </c>
      <c r="J387" s="14">
        <v>2</v>
      </c>
      <c r="K387" s="15" t="s">
        <v>200</v>
      </c>
      <c r="L387" s="14">
        <v>2</v>
      </c>
      <c r="M387" s="15" t="s">
        <v>259</v>
      </c>
      <c r="N387" s="14">
        <v>4</v>
      </c>
      <c r="O387" s="15" t="s">
        <v>729</v>
      </c>
      <c r="P387" s="14">
        <v>1</v>
      </c>
      <c r="Q387" s="15" t="s">
        <v>106</v>
      </c>
      <c r="R387" s="14" t="s">
        <v>177</v>
      </c>
      <c r="S387" s="15" t="s">
        <v>187</v>
      </c>
      <c r="T387" s="14" t="s">
        <v>109</v>
      </c>
      <c r="U387" s="15" t="s">
        <v>319</v>
      </c>
      <c r="V387" s="14" t="s">
        <v>1245</v>
      </c>
      <c r="W387" s="15" t="s">
        <v>1246</v>
      </c>
      <c r="X387" s="14" t="s">
        <v>113</v>
      </c>
      <c r="Y387" s="15" t="s">
        <v>114</v>
      </c>
      <c r="Z387" s="14">
        <v>11.4</v>
      </c>
      <c r="AA387" s="15" t="s">
        <v>274</v>
      </c>
      <c r="AB387" s="28">
        <v>85707280</v>
      </c>
      <c r="AC387" s="28">
        <v>56409626</v>
      </c>
      <c r="AD387" s="28">
        <v>0</v>
      </c>
      <c r="AE387" s="28">
        <v>29297654</v>
      </c>
      <c r="AF387" s="28">
        <v>0</v>
      </c>
      <c r="AG387" s="28">
        <v>0</v>
      </c>
      <c r="AH387" s="28">
        <v>0</v>
      </c>
      <c r="AI387" s="28">
        <v>0</v>
      </c>
      <c r="AJ387" s="28">
        <v>0</v>
      </c>
      <c r="AK387" s="28">
        <v>0</v>
      </c>
      <c r="AL387" t="b">
        <v>1</v>
      </c>
      <c r="AM387" t="s">
        <v>8832</v>
      </c>
      <c r="AN387" t="s">
        <v>8833</v>
      </c>
    </row>
    <row r="388" spans="1:40" hidden="1" x14ac:dyDescent="0.25">
      <c r="A388" s="14" t="s">
        <v>1247</v>
      </c>
      <c r="B388" s="14" t="s">
        <v>1233</v>
      </c>
      <c r="C388" s="15" t="s">
        <v>2080</v>
      </c>
      <c r="D388" s="15" t="s">
        <v>1234</v>
      </c>
      <c r="E388" s="15" t="s">
        <v>1235</v>
      </c>
      <c r="F388" s="15" t="s">
        <v>1236</v>
      </c>
      <c r="G388" s="15" t="s">
        <v>1237</v>
      </c>
      <c r="H388" s="14" t="s">
        <v>101</v>
      </c>
      <c r="I388" s="16" t="s">
        <v>102</v>
      </c>
      <c r="J388" s="14">
        <v>2</v>
      </c>
      <c r="K388" s="15" t="s">
        <v>200</v>
      </c>
      <c r="L388" s="14">
        <v>1</v>
      </c>
      <c r="M388" s="15" t="s">
        <v>201</v>
      </c>
      <c r="N388" s="14">
        <v>1</v>
      </c>
      <c r="O388" s="15" t="s">
        <v>202</v>
      </c>
      <c r="P388" s="14">
        <v>1</v>
      </c>
      <c r="Q388" s="15" t="s">
        <v>106</v>
      </c>
      <c r="R388" s="14" t="s">
        <v>174</v>
      </c>
      <c r="S388" s="15" t="s">
        <v>1248</v>
      </c>
      <c r="T388" s="14" t="s">
        <v>129</v>
      </c>
      <c r="U388" s="15" t="s">
        <v>1249</v>
      </c>
      <c r="V388" s="14" t="s">
        <v>111</v>
      </c>
      <c r="W388" s="15" t="s">
        <v>112</v>
      </c>
      <c r="X388" s="14" t="s">
        <v>113</v>
      </c>
      <c r="Y388" s="15" t="s">
        <v>114</v>
      </c>
      <c r="Z388" s="14">
        <v>11.3</v>
      </c>
      <c r="AA388" s="15" t="s">
        <v>115</v>
      </c>
      <c r="AB388" s="28">
        <v>1337970798</v>
      </c>
      <c r="AC388" s="28">
        <v>649736551</v>
      </c>
      <c r="AD388" s="28">
        <v>35141356</v>
      </c>
      <c r="AE388" s="28">
        <v>653092891</v>
      </c>
      <c r="AF388" s="28">
        <v>0</v>
      </c>
      <c r="AG388" s="28">
        <v>0</v>
      </c>
      <c r="AH388" s="28">
        <v>0</v>
      </c>
      <c r="AI388" s="28">
        <v>0</v>
      </c>
      <c r="AJ388" s="28">
        <v>0</v>
      </c>
      <c r="AK388" s="28">
        <v>0</v>
      </c>
      <c r="AL388" t="b">
        <v>1</v>
      </c>
      <c r="AM388" t="s">
        <v>8281</v>
      </c>
      <c r="AN388" t="s">
        <v>8282</v>
      </c>
    </row>
    <row r="389" spans="1:40" hidden="1" x14ac:dyDescent="0.25">
      <c r="A389" s="14" t="s">
        <v>1250</v>
      </c>
      <c r="B389" s="14" t="s">
        <v>1233</v>
      </c>
      <c r="C389" s="15" t="s">
        <v>2080</v>
      </c>
      <c r="D389" s="15" t="s">
        <v>1234</v>
      </c>
      <c r="E389" s="15" t="s">
        <v>1235</v>
      </c>
      <c r="F389" s="15" t="s">
        <v>1236</v>
      </c>
      <c r="G389" s="15" t="s">
        <v>1237</v>
      </c>
      <c r="H389" s="14" t="s">
        <v>117</v>
      </c>
      <c r="I389" s="16" t="s">
        <v>118</v>
      </c>
      <c r="J389" s="14">
        <v>2</v>
      </c>
      <c r="K389" s="15" t="s">
        <v>200</v>
      </c>
      <c r="L389" s="14">
        <v>1</v>
      </c>
      <c r="M389" s="15" t="s">
        <v>201</v>
      </c>
      <c r="N389" s="14">
        <v>7</v>
      </c>
      <c r="O389" s="15" t="s">
        <v>278</v>
      </c>
      <c r="P389" s="14">
        <v>1</v>
      </c>
      <c r="Q389" s="15" t="s">
        <v>106</v>
      </c>
      <c r="R389" s="14" t="s">
        <v>174</v>
      </c>
      <c r="S389" s="15" t="s">
        <v>1248</v>
      </c>
      <c r="T389" s="14" t="s">
        <v>129</v>
      </c>
      <c r="U389" s="15" t="s">
        <v>1249</v>
      </c>
      <c r="V389" s="14" t="s">
        <v>119</v>
      </c>
      <c r="W389" s="15" t="s">
        <v>120</v>
      </c>
      <c r="X389" s="14" t="s">
        <v>113</v>
      </c>
      <c r="Y389" s="15" t="s">
        <v>114</v>
      </c>
      <c r="Z389" s="14">
        <v>11.3</v>
      </c>
      <c r="AA389" s="15" t="s">
        <v>115</v>
      </c>
      <c r="AB389" s="28">
        <v>62500000</v>
      </c>
      <c r="AC389" s="28">
        <v>0</v>
      </c>
      <c r="AD389" s="28">
        <v>0</v>
      </c>
      <c r="AE389" s="28">
        <v>0</v>
      </c>
      <c r="AF389" s="28">
        <v>0</v>
      </c>
      <c r="AG389" s="28">
        <v>0</v>
      </c>
      <c r="AH389" s="28">
        <v>0</v>
      </c>
      <c r="AI389" s="28">
        <v>62500000</v>
      </c>
      <c r="AJ389" s="28">
        <v>0</v>
      </c>
      <c r="AK389" s="28">
        <v>0</v>
      </c>
      <c r="AL389" t="b">
        <v>1</v>
      </c>
      <c r="AM389" t="s">
        <v>8283</v>
      </c>
      <c r="AN389" t="s">
        <v>8284</v>
      </c>
    </row>
    <row r="390" spans="1:40" hidden="1" x14ac:dyDescent="0.25">
      <c r="A390" s="14" t="s">
        <v>1251</v>
      </c>
      <c r="B390" s="14" t="s">
        <v>1233</v>
      </c>
      <c r="C390" s="15" t="s">
        <v>2080</v>
      </c>
      <c r="D390" s="15" t="s">
        <v>1234</v>
      </c>
      <c r="E390" s="15" t="s">
        <v>1235</v>
      </c>
      <c r="F390" s="15" t="s">
        <v>1236</v>
      </c>
      <c r="G390" s="15" t="s">
        <v>1237</v>
      </c>
      <c r="H390" s="14" t="s">
        <v>122</v>
      </c>
      <c r="I390" s="16" t="s">
        <v>123</v>
      </c>
      <c r="J390" s="14">
        <v>5</v>
      </c>
      <c r="K390" s="15" t="s">
        <v>124</v>
      </c>
      <c r="L390" s="14">
        <v>3</v>
      </c>
      <c r="M390" s="15" t="s">
        <v>125</v>
      </c>
      <c r="N390" s="14" t="s">
        <v>107</v>
      </c>
      <c r="O390" s="15" t="s">
        <v>126</v>
      </c>
      <c r="P390" s="14">
        <v>1</v>
      </c>
      <c r="Q390" s="15" t="s">
        <v>106</v>
      </c>
      <c r="R390" s="14" t="s">
        <v>127</v>
      </c>
      <c r="S390" s="15" t="s">
        <v>128</v>
      </c>
      <c r="T390" s="14" t="s">
        <v>129</v>
      </c>
      <c r="U390" s="15" t="s">
        <v>130</v>
      </c>
      <c r="V390" s="14" t="s">
        <v>131</v>
      </c>
      <c r="W390" s="15" t="s">
        <v>132</v>
      </c>
      <c r="X390" s="14" t="s">
        <v>113</v>
      </c>
      <c r="Y390" s="15" t="s">
        <v>114</v>
      </c>
      <c r="Z390" s="14">
        <v>11.5</v>
      </c>
      <c r="AA390" s="15" t="s">
        <v>133</v>
      </c>
      <c r="AB390" s="28">
        <v>88550050</v>
      </c>
      <c r="AC390" s="28">
        <v>76575514</v>
      </c>
      <c r="AD390" s="28">
        <v>1065600</v>
      </c>
      <c r="AE390" s="28">
        <v>10908936</v>
      </c>
      <c r="AF390" s="28">
        <v>0</v>
      </c>
      <c r="AG390" s="28">
        <v>0</v>
      </c>
      <c r="AH390" s="28">
        <v>0</v>
      </c>
      <c r="AI390" s="28">
        <v>0</v>
      </c>
      <c r="AJ390" s="28">
        <v>0</v>
      </c>
      <c r="AK390" s="28">
        <v>0</v>
      </c>
      <c r="AL390" t="b">
        <v>1</v>
      </c>
      <c r="AM390" t="s">
        <v>8834</v>
      </c>
      <c r="AN390" t="s">
        <v>8835</v>
      </c>
    </row>
    <row r="391" spans="1:40" hidden="1" x14ac:dyDescent="0.25">
      <c r="A391" s="14" t="s">
        <v>1252</v>
      </c>
      <c r="B391" s="14" t="s">
        <v>1233</v>
      </c>
      <c r="C391" s="15" t="s">
        <v>2080</v>
      </c>
      <c r="D391" s="15" t="s">
        <v>1234</v>
      </c>
      <c r="E391" s="15" t="s">
        <v>1235</v>
      </c>
      <c r="F391" s="15" t="s">
        <v>1236</v>
      </c>
      <c r="G391" s="15" t="s">
        <v>1237</v>
      </c>
      <c r="H391" s="14" t="s">
        <v>1253</v>
      </c>
      <c r="I391" s="16" t="s">
        <v>1254</v>
      </c>
      <c r="J391" s="14">
        <v>2</v>
      </c>
      <c r="K391" s="15" t="s">
        <v>200</v>
      </c>
      <c r="L391" s="14">
        <v>1</v>
      </c>
      <c r="M391" s="15" t="s">
        <v>201</v>
      </c>
      <c r="N391" s="14">
        <v>1</v>
      </c>
      <c r="O391" s="15" t="s">
        <v>202</v>
      </c>
      <c r="P391" s="14">
        <v>1</v>
      </c>
      <c r="Q391" s="15" t="s">
        <v>106</v>
      </c>
      <c r="R391" s="14" t="s">
        <v>177</v>
      </c>
      <c r="S391" s="15" t="s">
        <v>187</v>
      </c>
      <c r="T391" s="14" t="s">
        <v>107</v>
      </c>
      <c r="U391" s="15" t="s">
        <v>1255</v>
      </c>
      <c r="V391" s="14" t="s">
        <v>181</v>
      </c>
      <c r="W391" s="15" t="s">
        <v>182</v>
      </c>
      <c r="X391" s="14" t="s">
        <v>113</v>
      </c>
      <c r="Y391" s="15" t="s">
        <v>114</v>
      </c>
      <c r="Z391" s="14">
        <v>11.3</v>
      </c>
      <c r="AA391" s="15" t="s">
        <v>115</v>
      </c>
      <c r="AB391" s="28">
        <v>196817844</v>
      </c>
      <c r="AC391" s="28">
        <v>81654103</v>
      </c>
      <c r="AD391" s="28">
        <v>24495000</v>
      </c>
      <c r="AE391" s="28">
        <v>90668741</v>
      </c>
      <c r="AF391" s="28">
        <v>0</v>
      </c>
      <c r="AG391" s="28">
        <v>0</v>
      </c>
      <c r="AH391" s="28">
        <v>0</v>
      </c>
      <c r="AI391" s="28">
        <v>0</v>
      </c>
      <c r="AJ391" s="28">
        <v>0</v>
      </c>
      <c r="AK391" s="28">
        <v>0</v>
      </c>
      <c r="AL391" t="b">
        <v>1</v>
      </c>
      <c r="AM391" t="s">
        <v>8836</v>
      </c>
      <c r="AN391" t="s">
        <v>8837</v>
      </c>
    </row>
    <row r="392" spans="1:40" hidden="1" x14ac:dyDescent="0.25">
      <c r="A392" s="14" t="s">
        <v>1256</v>
      </c>
      <c r="B392" s="14" t="s">
        <v>1233</v>
      </c>
      <c r="C392" s="15" t="s">
        <v>2080</v>
      </c>
      <c r="D392" s="15" t="s">
        <v>1234</v>
      </c>
      <c r="E392" s="15" t="s">
        <v>1235</v>
      </c>
      <c r="F392" s="15" t="s">
        <v>1236</v>
      </c>
      <c r="G392" s="15" t="s">
        <v>1237</v>
      </c>
      <c r="H392" s="14" t="s">
        <v>1257</v>
      </c>
      <c r="I392" s="16" t="s">
        <v>1258</v>
      </c>
      <c r="J392" s="14">
        <v>2</v>
      </c>
      <c r="K392" s="15" t="s">
        <v>200</v>
      </c>
      <c r="L392" s="14">
        <v>1</v>
      </c>
      <c r="M392" s="15" t="s">
        <v>201</v>
      </c>
      <c r="N392" s="14">
        <v>1</v>
      </c>
      <c r="O392" s="15" t="s">
        <v>202</v>
      </c>
      <c r="P392" s="14">
        <v>1</v>
      </c>
      <c r="Q392" s="15" t="s">
        <v>106</v>
      </c>
      <c r="R392" s="14" t="s">
        <v>107</v>
      </c>
      <c r="S392" s="15" t="s">
        <v>108</v>
      </c>
      <c r="T392" s="14" t="s">
        <v>179</v>
      </c>
      <c r="U392" s="15" t="s">
        <v>1259</v>
      </c>
      <c r="V392" s="14" t="s">
        <v>1260</v>
      </c>
      <c r="W392" s="15" t="s">
        <v>1261</v>
      </c>
      <c r="X392" s="14" t="s">
        <v>113</v>
      </c>
      <c r="Y392" s="15" t="s">
        <v>114</v>
      </c>
      <c r="Z392" s="14" t="s">
        <v>139</v>
      </c>
      <c r="AA392" s="15" t="s">
        <v>140</v>
      </c>
      <c r="AB392" s="28">
        <v>274456510</v>
      </c>
      <c r="AC392" s="28">
        <v>242634227</v>
      </c>
      <c r="AD392" s="28">
        <v>6950000</v>
      </c>
      <c r="AE392" s="28">
        <v>24872283</v>
      </c>
      <c r="AF392" s="28">
        <v>0</v>
      </c>
      <c r="AG392" s="28">
        <v>0</v>
      </c>
      <c r="AH392" s="28">
        <v>0</v>
      </c>
      <c r="AI392" s="28">
        <v>0</v>
      </c>
      <c r="AJ392" s="28">
        <v>0</v>
      </c>
      <c r="AK392" s="28">
        <v>0</v>
      </c>
      <c r="AL392" t="b">
        <v>1</v>
      </c>
      <c r="AM392" t="s">
        <v>8838</v>
      </c>
      <c r="AN392" t="s">
        <v>8839</v>
      </c>
    </row>
    <row r="393" spans="1:40" hidden="1" x14ac:dyDescent="0.25">
      <c r="A393" s="14" t="s">
        <v>1262</v>
      </c>
      <c r="B393" s="14" t="s">
        <v>1233</v>
      </c>
      <c r="C393" s="15" t="s">
        <v>2080</v>
      </c>
      <c r="D393" s="15" t="s">
        <v>1234</v>
      </c>
      <c r="E393" s="15" t="s">
        <v>1235</v>
      </c>
      <c r="F393" s="15" t="s">
        <v>1236</v>
      </c>
      <c r="G393" s="15" t="s">
        <v>1237</v>
      </c>
      <c r="H393" s="14" t="s">
        <v>1263</v>
      </c>
      <c r="I393" s="16" t="s">
        <v>1264</v>
      </c>
      <c r="J393" s="14">
        <v>2</v>
      </c>
      <c r="K393" s="15" t="s">
        <v>200</v>
      </c>
      <c r="L393" s="14">
        <v>1</v>
      </c>
      <c r="M393" s="15" t="s">
        <v>201</v>
      </c>
      <c r="N393" s="14">
        <v>1</v>
      </c>
      <c r="O393" s="15" t="s">
        <v>202</v>
      </c>
      <c r="P393" s="14">
        <v>1</v>
      </c>
      <c r="Q393" s="15" t="s">
        <v>106</v>
      </c>
      <c r="R393" s="14" t="s">
        <v>174</v>
      </c>
      <c r="S393" s="15" t="s">
        <v>1248</v>
      </c>
      <c r="T393" s="14" t="s">
        <v>129</v>
      </c>
      <c r="U393" s="15" t="s">
        <v>1249</v>
      </c>
      <c r="V393" s="14" t="s">
        <v>1265</v>
      </c>
      <c r="W393" s="15" t="s">
        <v>1266</v>
      </c>
      <c r="X393" s="14" t="s">
        <v>113</v>
      </c>
      <c r="Y393" s="15" t="s">
        <v>114</v>
      </c>
      <c r="Z393" s="14" t="s">
        <v>139</v>
      </c>
      <c r="AA393" s="15" t="s">
        <v>140</v>
      </c>
      <c r="AB393" s="28">
        <v>128545523</v>
      </c>
      <c r="AC393" s="28">
        <v>122682502</v>
      </c>
      <c r="AD393" s="28">
        <v>0</v>
      </c>
      <c r="AE393" s="28">
        <v>5863021</v>
      </c>
      <c r="AF393" s="28">
        <v>0</v>
      </c>
      <c r="AG393" s="28">
        <v>0</v>
      </c>
      <c r="AH393" s="28">
        <v>0</v>
      </c>
      <c r="AI393" s="28">
        <v>0</v>
      </c>
      <c r="AJ393" s="28">
        <v>0</v>
      </c>
      <c r="AK393" s="28">
        <v>0</v>
      </c>
      <c r="AL393" t="b">
        <v>1</v>
      </c>
      <c r="AM393" t="s">
        <v>8840</v>
      </c>
      <c r="AN393" t="s">
        <v>8841</v>
      </c>
    </row>
    <row r="394" spans="1:40" hidden="1" x14ac:dyDescent="0.25">
      <c r="A394" s="14" t="s">
        <v>1267</v>
      </c>
      <c r="B394" s="14" t="s">
        <v>1233</v>
      </c>
      <c r="C394" s="15" t="s">
        <v>2080</v>
      </c>
      <c r="D394" s="15" t="s">
        <v>1234</v>
      </c>
      <c r="E394" s="15" t="s">
        <v>1235</v>
      </c>
      <c r="F394" s="15" t="s">
        <v>1236</v>
      </c>
      <c r="G394" s="15" t="s">
        <v>1237</v>
      </c>
      <c r="H394" s="14" t="s">
        <v>1268</v>
      </c>
      <c r="I394" s="16" t="s">
        <v>1269</v>
      </c>
      <c r="J394" s="14">
        <v>2</v>
      </c>
      <c r="K394" s="15" t="s">
        <v>200</v>
      </c>
      <c r="L394" s="14">
        <v>1</v>
      </c>
      <c r="M394" s="15" t="s">
        <v>201</v>
      </c>
      <c r="N394" s="14">
        <v>1</v>
      </c>
      <c r="O394" s="15" t="s">
        <v>202</v>
      </c>
      <c r="P394" s="14">
        <v>1</v>
      </c>
      <c r="Q394" s="15" t="s">
        <v>106</v>
      </c>
      <c r="R394" s="14" t="s">
        <v>174</v>
      </c>
      <c r="S394" s="15" t="s">
        <v>1248</v>
      </c>
      <c r="T394" s="14" t="s">
        <v>129</v>
      </c>
      <c r="U394" s="15" t="s">
        <v>1249</v>
      </c>
      <c r="V394" s="14" t="s">
        <v>1270</v>
      </c>
      <c r="W394" s="15" t="s">
        <v>1271</v>
      </c>
      <c r="X394" s="14" t="s">
        <v>113</v>
      </c>
      <c r="Y394" s="15" t="s">
        <v>114</v>
      </c>
      <c r="Z394" s="14" t="s">
        <v>139</v>
      </c>
      <c r="AA394" s="15" t="s">
        <v>140</v>
      </c>
      <c r="AB394" s="28">
        <v>1867974516</v>
      </c>
      <c r="AC394" s="28">
        <v>1296340770</v>
      </c>
      <c r="AD394" s="28">
        <v>543000</v>
      </c>
      <c r="AE394" s="28">
        <v>571090746</v>
      </c>
      <c r="AF394" s="28">
        <v>0</v>
      </c>
      <c r="AG394" s="28">
        <v>0</v>
      </c>
      <c r="AH394" s="28">
        <v>0</v>
      </c>
      <c r="AI394" s="28">
        <v>0</v>
      </c>
      <c r="AJ394" s="28">
        <v>0</v>
      </c>
      <c r="AK394" s="28">
        <v>0</v>
      </c>
      <c r="AL394" t="b">
        <v>1</v>
      </c>
      <c r="AM394" t="s">
        <v>8842</v>
      </c>
      <c r="AN394" t="s">
        <v>8843</v>
      </c>
    </row>
    <row r="395" spans="1:40" hidden="1" x14ac:dyDescent="0.25">
      <c r="A395" s="14" t="s">
        <v>1272</v>
      </c>
      <c r="B395" s="14" t="s">
        <v>1273</v>
      </c>
      <c r="C395" s="15" t="s">
        <v>2081</v>
      </c>
      <c r="D395" s="15" t="s">
        <v>1274</v>
      </c>
      <c r="E395" s="15" t="s">
        <v>1275</v>
      </c>
      <c r="F395" s="15" t="s">
        <v>1276</v>
      </c>
      <c r="G395" s="15" t="s">
        <v>1277</v>
      </c>
      <c r="H395" s="14" t="s">
        <v>1278</v>
      </c>
      <c r="I395" s="16" t="s">
        <v>1279</v>
      </c>
      <c r="J395" s="14">
        <v>2</v>
      </c>
      <c r="K395" s="15" t="s">
        <v>200</v>
      </c>
      <c r="L395" s="14">
        <v>1</v>
      </c>
      <c r="M395" s="15" t="s">
        <v>201</v>
      </c>
      <c r="N395" s="14">
        <v>6</v>
      </c>
      <c r="O395" s="15" t="s">
        <v>371</v>
      </c>
      <c r="P395" s="14">
        <v>2</v>
      </c>
      <c r="Q395" s="15" t="s">
        <v>251</v>
      </c>
      <c r="R395" s="14" t="s">
        <v>261</v>
      </c>
      <c r="S395" s="15" t="s">
        <v>299</v>
      </c>
      <c r="T395" s="14" t="s">
        <v>159</v>
      </c>
      <c r="U395" s="15" t="s">
        <v>1062</v>
      </c>
      <c r="V395" s="14" t="s">
        <v>1280</v>
      </c>
      <c r="W395" s="15" t="s">
        <v>1281</v>
      </c>
      <c r="X395" s="14" t="s">
        <v>341</v>
      </c>
      <c r="Y395" s="15" t="s">
        <v>342</v>
      </c>
      <c r="Z395" s="14">
        <v>10.4</v>
      </c>
      <c r="AA395" s="15" t="s">
        <v>747</v>
      </c>
      <c r="AB395" s="28">
        <v>158426735</v>
      </c>
      <c r="AC395" s="28">
        <v>16691034</v>
      </c>
      <c r="AD395" s="28">
        <v>180000</v>
      </c>
      <c r="AE395" s="28">
        <v>11555701</v>
      </c>
      <c r="AF395" s="28">
        <v>0</v>
      </c>
      <c r="AG395" s="28">
        <v>0</v>
      </c>
      <c r="AH395" s="28">
        <v>0</v>
      </c>
      <c r="AI395" s="28">
        <v>130000000</v>
      </c>
      <c r="AJ395" s="28">
        <v>0</v>
      </c>
      <c r="AK395" s="28">
        <v>0</v>
      </c>
      <c r="AL395" t="b">
        <v>1</v>
      </c>
      <c r="AM395" t="s">
        <v>8844</v>
      </c>
      <c r="AN395" t="s">
        <v>8845</v>
      </c>
    </row>
    <row r="396" spans="1:40" hidden="1" x14ac:dyDescent="0.25">
      <c r="A396" s="14" t="s">
        <v>1282</v>
      </c>
      <c r="B396" s="14" t="s">
        <v>1273</v>
      </c>
      <c r="C396" s="15" t="s">
        <v>2081</v>
      </c>
      <c r="D396" s="15" t="s">
        <v>1274</v>
      </c>
      <c r="E396" s="15" t="s">
        <v>1275</v>
      </c>
      <c r="F396" s="15" t="s">
        <v>1276</v>
      </c>
      <c r="G396" s="15" t="s">
        <v>1277</v>
      </c>
      <c r="H396" s="14" t="s">
        <v>1283</v>
      </c>
      <c r="I396" s="16" t="s">
        <v>1284</v>
      </c>
      <c r="J396" s="14">
        <v>2</v>
      </c>
      <c r="K396" s="15" t="s">
        <v>200</v>
      </c>
      <c r="L396" s="14">
        <v>1</v>
      </c>
      <c r="M396" s="15" t="s">
        <v>201</v>
      </c>
      <c r="N396" s="14">
        <v>6</v>
      </c>
      <c r="O396" s="15" t="s">
        <v>371</v>
      </c>
      <c r="P396" s="14">
        <v>2</v>
      </c>
      <c r="Q396" s="15" t="s">
        <v>251</v>
      </c>
      <c r="R396" s="14" t="s">
        <v>261</v>
      </c>
      <c r="S396" s="15" t="s">
        <v>299</v>
      </c>
      <c r="T396" s="14" t="s">
        <v>159</v>
      </c>
      <c r="U396" s="15" t="s">
        <v>1062</v>
      </c>
      <c r="V396" s="14" t="s">
        <v>1285</v>
      </c>
      <c r="W396" s="15" t="s">
        <v>1286</v>
      </c>
      <c r="X396" s="14" t="s">
        <v>341</v>
      </c>
      <c r="Y396" s="15" t="s">
        <v>342</v>
      </c>
      <c r="Z396" s="14">
        <v>10.4</v>
      </c>
      <c r="AA396" s="15" t="s">
        <v>747</v>
      </c>
      <c r="AB396" s="28">
        <v>4200000000</v>
      </c>
      <c r="AC396" s="28">
        <v>0</v>
      </c>
      <c r="AD396" s="28">
        <v>0</v>
      </c>
      <c r="AE396" s="28">
        <v>0</v>
      </c>
      <c r="AF396" s="28">
        <v>4200000000</v>
      </c>
      <c r="AG396" s="28">
        <v>0</v>
      </c>
      <c r="AH396" s="28">
        <v>0</v>
      </c>
      <c r="AI396" s="28">
        <v>0</v>
      </c>
      <c r="AJ396" s="28">
        <v>0</v>
      </c>
      <c r="AK396" s="28">
        <v>0</v>
      </c>
      <c r="AL396" t="b">
        <v>1</v>
      </c>
      <c r="AM396" t="s">
        <v>8846</v>
      </c>
      <c r="AN396" t="s">
        <v>8847</v>
      </c>
    </row>
    <row r="397" spans="1:40" hidden="1" x14ac:dyDescent="0.25">
      <c r="A397" s="14" t="s">
        <v>1287</v>
      </c>
      <c r="B397" s="14" t="s">
        <v>1273</v>
      </c>
      <c r="C397" s="15" t="s">
        <v>2081</v>
      </c>
      <c r="D397" s="15" t="s">
        <v>1274</v>
      </c>
      <c r="E397" s="15" t="s">
        <v>1275</v>
      </c>
      <c r="F397" s="15" t="s">
        <v>1276</v>
      </c>
      <c r="G397" s="15" t="s">
        <v>1277</v>
      </c>
      <c r="H397" s="14" t="s">
        <v>101</v>
      </c>
      <c r="I397" s="16" t="s">
        <v>102</v>
      </c>
      <c r="J397" s="14">
        <v>2</v>
      </c>
      <c r="K397" s="15" t="s">
        <v>200</v>
      </c>
      <c r="L397" s="14">
        <v>1</v>
      </c>
      <c r="M397" s="15" t="s">
        <v>201</v>
      </c>
      <c r="N397" s="14">
        <v>7</v>
      </c>
      <c r="O397" s="15" t="s">
        <v>278</v>
      </c>
      <c r="P397" s="14">
        <v>2</v>
      </c>
      <c r="Q397" s="15" t="s">
        <v>251</v>
      </c>
      <c r="R397" s="14" t="s">
        <v>261</v>
      </c>
      <c r="S397" s="15" t="s">
        <v>299</v>
      </c>
      <c r="T397" s="14" t="s">
        <v>159</v>
      </c>
      <c r="U397" s="15" t="s">
        <v>1062</v>
      </c>
      <c r="V397" s="14" t="s">
        <v>111</v>
      </c>
      <c r="W397" s="15" t="s">
        <v>112</v>
      </c>
      <c r="X397" s="14" t="s">
        <v>113</v>
      </c>
      <c r="Y397" s="15" t="s">
        <v>114</v>
      </c>
      <c r="Z397" s="14">
        <v>11.3</v>
      </c>
      <c r="AA397" s="15" t="s">
        <v>115</v>
      </c>
      <c r="AB397" s="28">
        <v>53603107</v>
      </c>
      <c r="AC397" s="28">
        <v>28269825</v>
      </c>
      <c r="AD397" s="28">
        <v>3000000</v>
      </c>
      <c r="AE397" s="28">
        <v>22333282</v>
      </c>
      <c r="AF397" s="28">
        <v>0</v>
      </c>
      <c r="AG397" s="28">
        <v>0</v>
      </c>
      <c r="AH397" s="28">
        <v>0</v>
      </c>
      <c r="AI397" s="28">
        <v>0</v>
      </c>
      <c r="AJ397" s="28">
        <v>0</v>
      </c>
      <c r="AK397" s="28">
        <v>0</v>
      </c>
      <c r="AL397" t="b">
        <v>1</v>
      </c>
      <c r="AM397" t="s">
        <v>8281</v>
      </c>
      <c r="AN397" t="s">
        <v>8282</v>
      </c>
    </row>
    <row r="398" spans="1:40" hidden="1" x14ac:dyDescent="0.25">
      <c r="A398" s="14" t="s">
        <v>1288</v>
      </c>
      <c r="B398" s="14" t="s">
        <v>1273</v>
      </c>
      <c r="C398" s="15" t="s">
        <v>2081</v>
      </c>
      <c r="D398" s="15" t="s">
        <v>1274</v>
      </c>
      <c r="E398" s="15" t="s">
        <v>1275</v>
      </c>
      <c r="F398" s="15" t="s">
        <v>1276</v>
      </c>
      <c r="G398" s="15" t="s">
        <v>1277</v>
      </c>
      <c r="H398" s="14" t="s">
        <v>117</v>
      </c>
      <c r="I398" s="16" t="s">
        <v>118</v>
      </c>
      <c r="J398" s="14">
        <v>2</v>
      </c>
      <c r="K398" s="15" t="s">
        <v>200</v>
      </c>
      <c r="L398" s="14">
        <v>1</v>
      </c>
      <c r="M398" s="15" t="s">
        <v>201</v>
      </c>
      <c r="N398" s="14">
        <v>7</v>
      </c>
      <c r="O398" s="15" t="s">
        <v>278</v>
      </c>
      <c r="P398" s="14">
        <v>2</v>
      </c>
      <c r="Q398" s="15" t="s">
        <v>251</v>
      </c>
      <c r="R398" s="14" t="s">
        <v>261</v>
      </c>
      <c r="S398" s="15" t="s">
        <v>299</v>
      </c>
      <c r="T398" s="14" t="s">
        <v>159</v>
      </c>
      <c r="U398" s="15" t="s">
        <v>1062</v>
      </c>
      <c r="V398" s="14" t="s">
        <v>119</v>
      </c>
      <c r="W398" s="15" t="s">
        <v>120</v>
      </c>
      <c r="X398" s="14" t="s">
        <v>113</v>
      </c>
      <c r="Y398" s="15" t="s">
        <v>114</v>
      </c>
      <c r="Z398" s="14">
        <v>11.3</v>
      </c>
      <c r="AA398" s="15" t="s">
        <v>115</v>
      </c>
      <c r="AB398" s="28">
        <v>90000</v>
      </c>
      <c r="AC398" s="28">
        <v>0</v>
      </c>
      <c r="AD398" s="28">
        <v>0</v>
      </c>
      <c r="AE398" s="28">
        <v>0</v>
      </c>
      <c r="AF398" s="28">
        <v>0</v>
      </c>
      <c r="AG398" s="28">
        <v>0</v>
      </c>
      <c r="AH398" s="28">
        <v>0</v>
      </c>
      <c r="AI398" s="28">
        <v>90000</v>
      </c>
      <c r="AJ398" s="28">
        <v>0</v>
      </c>
      <c r="AK398" s="28">
        <v>0</v>
      </c>
      <c r="AL398" t="b">
        <v>1</v>
      </c>
      <c r="AM398" t="s">
        <v>8283</v>
      </c>
      <c r="AN398" t="s">
        <v>8284</v>
      </c>
    </row>
    <row r="399" spans="1:40" hidden="1" x14ac:dyDescent="0.25">
      <c r="A399" s="14" t="s">
        <v>1289</v>
      </c>
      <c r="B399" s="14" t="s">
        <v>1273</v>
      </c>
      <c r="C399" s="15" t="s">
        <v>2081</v>
      </c>
      <c r="D399" s="15" t="s">
        <v>1274</v>
      </c>
      <c r="E399" s="15" t="s">
        <v>1275</v>
      </c>
      <c r="F399" s="15" t="s">
        <v>1276</v>
      </c>
      <c r="G399" s="15" t="s">
        <v>1277</v>
      </c>
      <c r="H399" s="14" t="s">
        <v>122</v>
      </c>
      <c r="I399" s="16" t="s">
        <v>123</v>
      </c>
      <c r="J399" s="14">
        <v>5</v>
      </c>
      <c r="K399" s="15" t="s">
        <v>124</v>
      </c>
      <c r="L399" s="14">
        <v>3</v>
      </c>
      <c r="M399" s="15" t="s">
        <v>125</v>
      </c>
      <c r="N399" s="14" t="s">
        <v>107</v>
      </c>
      <c r="O399" s="15" t="s">
        <v>126</v>
      </c>
      <c r="P399" s="14">
        <v>1</v>
      </c>
      <c r="Q399" s="15" t="s">
        <v>106</v>
      </c>
      <c r="R399" s="14" t="s">
        <v>127</v>
      </c>
      <c r="S399" s="15" t="s">
        <v>128</v>
      </c>
      <c r="T399" s="14" t="s">
        <v>129</v>
      </c>
      <c r="U399" s="15" t="s">
        <v>130</v>
      </c>
      <c r="V399" s="14" t="s">
        <v>131</v>
      </c>
      <c r="W399" s="15" t="s">
        <v>132</v>
      </c>
      <c r="X399" s="14" t="s">
        <v>113</v>
      </c>
      <c r="Y399" s="15" t="s">
        <v>114</v>
      </c>
      <c r="Z399" s="14">
        <v>11.5</v>
      </c>
      <c r="AA399" s="15" t="s">
        <v>133</v>
      </c>
      <c r="AB399" s="28">
        <v>100000</v>
      </c>
      <c r="AC399" s="28">
        <v>0</v>
      </c>
      <c r="AD399" s="28">
        <v>0</v>
      </c>
      <c r="AE399" s="28">
        <v>100000</v>
      </c>
      <c r="AF399" s="28">
        <v>0</v>
      </c>
      <c r="AG399" s="28">
        <v>0</v>
      </c>
      <c r="AH399" s="28">
        <v>0</v>
      </c>
      <c r="AI399" s="28">
        <v>0</v>
      </c>
      <c r="AJ399" s="28">
        <v>0</v>
      </c>
      <c r="AK399" s="28">
        <v>0</v>
      </c>
      <c r="AL399" t="b">
        <v>1</v>
      </c>
      <c r="AM399" t="s">
        <v>8848</v>
      </c>
      <c r="AN399" t="s">
        <v>8849</v>
      </c>
    </row>
    <row r="400" spans="1:40" hidden="1" x14ac:dyDescent="0.25">
      <c r="A400" s="14" t="s">
        <v>1290</v>
      </c>
      <c r="B400" s="14" t="s">
        <v>1291</v>
      </c>
      <c r="C400" s="15" t="s">
        <v>2082</v>
      </c>
      <c r="D400" s="15" t="s">
        <v>1292</v>
      </c>
      <c r="E400" s="15" t="s">
        <v>1293</v>
      </c>
      <c r="F400" s="15" t="s">
        <v>1294</v>
      </c>
      <c r="G400" s="15" t="s">
        <v>1295</v>
      </c>
      <c r="H400" s="14" t="s">
        <v>1278</v>
      </c>
      <c r="I400" s="16" t="s">
        <v>1279</v>
      </c>
      <c r="J400" s="14">
        <v>2</v>
      </c>
      <c r="K400" s="15" t="s">
        <v>200</v>
      </c>
      <c r="L400" s="14">
        <v>1</v>
      </c>
      <c r="M400" s="15" t="s">
        <v>201</v>
      </c>
      <c r="N400" s="14">
        <v>6</v>
      </c>
      <c r="O400" s="15" t="s">
        <v>371</v>
      </c>
      <c r="P400" s="14">
        <v>2</v>
      </c>
      <c r="Q400" s="15" t="s">
        <v>251</v>
      </c>
      <c r="R400" s="14" t="s">
        <v>261</v>
      </c>
      <c r="S400" s="15" t="s">
        <v>299</v>
      </c>
      <c r="T400" s="14" t="s">
        <v>159</v>
      </c>
      <c r="U400" s="15" t="s">
        <v>1062</v>
      </c>
      <c r="V400" s="14" t="s">
        <v>1280</v>
      </c>
      <c r="W400" s="15" t="s">
        <v>1281</v>
      </c>
      <c r="X400" s="14" t="s">
        <v>341</v>
      </c>
      <c r="Y400" s="15" t="s">
        <v>342</v>
      </c>
      <c r="Z400" s="14">
        <v>10.4</v>
      </c>
      <c r="AA400" s="15" t="s">
        <v>747</v>
      </c>
      <c r="AB400" s="28">
        <v>437184954</v>
      </c>
      <c r="AC400" s="28">
        <v>0</v>
      </c>
      <c r="AD400" s="28">
        <v>0</v>
      </c>
      <c r="AE400" s="28">
        <v>437184954</v>
      </c>
      <c r="AF400" s="28">
        <v>0</v>
      </c>
      <c r="AG400" s="28">
        <v>0</v>
      </c>
      <c r="AH400" s="28">
        <v>0</v>
      </c>
      <c r="AI400" s="28">
        <v>0</v>
      </c>
      <c r="AJ400" s="28">
        <v>0</v>
      </c>
      <c r="AK400" s="28">
        <v>0</v>
      </c>
      <c r="AL400" t="b">
        <v>1</v>
      </c>
      <c r="AM400" t="s">
        <v>8850</v>
      </c>
      <c r="AN400" t="s">
        <v>8851</v>
      </c>
    </row>
    <row r="401" spans="1:40" hidden="1" x14ac:dyDescent="0.25">
      <c r="A401" s="14" t="s">
        <v>1296</v>
      </c>
      <c r="B401" s="14" t="s">
        <v>1291</v>
      </c>
      <c r="C401" s="15" t="s">
        <v>2082</v>
      </c>
      <c r="D401" s="15" t="s">
        <v>1292</v>
      </c>
      <c r="E401" s="15" t="s">
        <v>1293</v>
      </c>
      <c r="F401" s="15" t="s">
        <v>1294</v>
      </c>
      <c r="G401" s="15" t="s">
        <v>1295</v>
      </c>
      <c r="H401" s="14" t="s">
        <v>1283</v>
      </c>
      <c r="I401" s="16" t="s">
        <v>1284</v>
      </c>
      <c r="J401" s="14">
        <v>2</v>
      </c>
      <c r="K401" s="15" t="s">
        <v>200</v>
      </c>
      <c r="L401" s="14">
        <v>1</v>
      </c>
      <c r="M401" s="15" t="s">
        <v>201</v>
      </c>
      <c r="N401" s="14">
        <v>6</v>
      </c>
      <c r="O401" s="15" t="s">
        <v>371</v>
      </c>
      <c r="P401" s="14">
        <v>2</v>
      </c>
      <c r="Q401" s="15" t="s">
        <v>251</v>
      </c>
      <c r="R401" s="14" t="s">
        <v>261</v>
      </c>
      <c r="S401" s="15" t="s">
        <v>299</v>
      </c>
      <c r="T401" s="14" t="s">
        <v>159</v>
      </c>
      <c r="U401" s="15" t="s">
        <v>1062</v>
      </c>
      <c r="V401" s="14" t="s">
        <v>1285</v>
      </c>
      <c r="W401" s="15" t="s">
        <v>1286</v>
      </c>
      <c r="X401" s="14" t="s">
        <v>341</v>
      </c>
      <c r="Y401" s="15" t="s">
        <v>342</v>
      </c>
      <c r="Z401" s="14">
        <v>10.4</v>
      </c>
      <c r="AA401" s="15" t="s">
        <v>747</v>
      </c>
      <c r="AB401" s="28">
        <v>1250271158</v>
      </c>
      <c r="AC401" s="28">
        <v>0</v>
      </c>
      <c r="AD401" s="28">
        <v>0</v>
      </c>
      <c r="AE401" s="28">
        <v>0</v>
      </c>
      <c r="AF401" s="28">
        <v>1250271158</v>
      </c>
      <c r="AG401" s="28">
        <v>0</v>
      </c>
      <c r="AH401" s="28">
        <v>0</v>
      </c>
      <c r="AI401" s="28">
        <v>0</v>
      </c>
      <c r="AJ401" s="28">
        <v>0</v>
      </c>
      <c r="AK401" s="28">
        <v>0</v>
      </c>
      <c r="AL401" t="b">
        <v>1</v>
      </c>
      <c r="AM401" t="s">
        <v>8852</v>
      </c>
      <c r="AN401" t="s">
        <v>8853</v>
      </c>
    </row>
    <row r="402" spans="1:40" hidden="1" x14ac:dyDescent="0.25">
      <c r="A402" s="14" t="s">
        <v>1297</v>
      </c>
      <c r="B402" s="14" t="s">
        <v>1291</v>
      </c>
      <c r="C402" s="15" t="s">
        <v>2082</v>
      </c>
      <c r="D402" s="15" t="s">
        <v>1292</v>
      </c>
      <c r="E402" s="15" t="s">
        <v>1293</v>
      </c>
      <c r="F402" s="15" t="s">
        <v>1294</v>
      </c>
      <c r="G402" s="15" t="s">
        <v>1295</v>
      </c>
      <c r="H402" s="14" t="s">
        <v>101</v>
      </c>
      <c r="I402" s="16" t="s">
        <v>102</v>
      </c>
      <c r="J402" s="14">
        <v>2</v>
      </c>
      <c r="K402" s="15" t="s">
        <v>200</v>
      </c>
      <c r="L402" s="14">
        <v>1</v>
      </c>
      <c r="M402" s="15" t="s">
        <v>201</v>
      </c>
      <c r="N402" s="14">
        <v>7</v>
      </c>
      <c r="O402" s="15" t="s">
        <v>278</v>
      </c>
      <c r="P402" s="14">
        <v>2</v>
      </c>
      <c r="Q402" s="15" t="s">
        <v>251</v>
      </c>
      <c r="R402" s="14" t="s">
        <v>261</v>
      </c>
      <c r="S402" s="15" t="s">
        <v>299</v>
      </c>
      <c r="T402" s="14" t="s">
        <v>159</v>
      </c>
      <c r="U402" s="15" t="s">
        <v>1062</v>
      </c>
      <c r="V402" s="14" t="s">
        <v>111</v>
      </c>
      <c r="W402" s="15" t="s">
        <v>112</v>
      </c>
      <c r="X402" s="14" t="s">
        <v>113</v>
      </c>
      <c r="Y402" s="15" t="s">
        <v>114</v>
      </c>
      <c r="Z402" s="14">
        <v>11.3</v>
      </c>
      <c r="AA402" s="15" t="s">
        <v>115</v>
      </c>
      <c r="AB402" s="28">
        <v>61798334</v>
      </c>
      <c r="AC402" s="28">
        <v>32212544</v>
      </c>
      <c r="AD402" s="28">
        <v>5569470</v>
      </c>
      <c r="AE402" s="28">
        <v>24016320</v>
      </c>
      <c r="AF402" s="28">
        <v>0</v>
      </c>
      <c r="AG402" s="28">
        <v>0</v>
      </c>
      <c r="AH402" s="28">
        <v>0</v>
      </c>
      <c r="AI402" s="28">
        <v>0</v>
      </c>
      <c r="AJ402" s="28">
        <v>0</v>
      </c>
      <c r="AK402" s="28">
        <v>0</v>
      </c>
      <c r="AL402" t="b">
        <v>1</v>
      </c>
      <c r="AM402" t="s">
        <v>8281</v>
      </c>
      <c r="AN402" t="s">
        <v>8282</v>
      </c>
    </row>
    <row r="403" spans="1:40" hidden="1" x14ac:dyDescent="0.25">
      <c r="A403" s="14" t="s">
        <v>1298</v>
      </c>
      <c r="B403" s="14" t="s">
        <v>1291</v>
      </c>
      <c r="C403" s="15" t="s">
        <v>2082</v>
      </c>
      <c r="D403" s="15" t="s">
        <v>1292</v>
      </c>
      <c r="E403" s="15" t="s">
        <v>1293</v>
      </c>
      <c r="F403" s="15" t="s">
        <v>1294</v>
      </c>
      <c r="G403" s="15" t="s">
        <v>1295</v>
      </c>
      <c r="H403" s="14" t="s">
        <v>117</v>
      </c>
      <c r="I403" s="16" t="s">
        <v>118</v>
      </c>
      <c r="J403" s="14">
        <v>2</v>
      </c>
      <c r="K403" s="15" t="s">
        <v>200</v>
      </c>
      <c r="L403" s="14">
        <v>1</v>
      </c>
      <c r="M403" s="15" t="s">
        <v>201</v>
      </c>
      <c r="N403" s="14">
        <v>7</v>
      </c>
      <c r="O403" s="15" t="s">
        <v>278</v>
      </c>
      <c r="P403" s="14">
        <v>2</v>
      </c>
      <c r="Q403" s="15" t="s">
        <v>251</v>
      </c>
      <c r="R403" s="14" t="s">
        <v>261</v>
      </c>
      <c r="S403" s="15" t="s">
        <v>299</v>
      </c>
      <c r="T403" s="14" t="s">
        <v>159</v>
      </c>
      <c r="U403" s="15" t="s">
        <v>1062</v>
      </c>
      <c r="V403" s="14" t="s">
        <v>119</v>
      </c>
      <c r="W403" s="15" t="s">
        <v>120</v>
      </c>
      <c r="X403" s="14" t="s">
        <v>113</v>
      </c>
      <c r="Y403" s="15" t="s">
        <v>114</v>
      </c>
      <c r="Z403" s="14">
        <v>11.3</v>
      </c>
      <c r="AA403" s="15" t="s">
        <v>115</v>
      </c>
      <c r="AB403" s="28">
        <v>3500000</v>
      </c>
      <c r="AC403" s="28">
        <v>0</v>
      </c>
      <c r="AD403" s="28">
        <v>0</v>
      </c>
      <c r="AE403" s="28">
        <v>0</v>
      </c>
      <c r="AF403" s="28">
        <v>0</v>
      </c>
      <c r="AG403" s="28">
        <v>0</v>
      </c>
      <c r="AH403" s="28">
        <v>0</v>
      </c>
      <c r="AI403" s="28">
        <v>3500000</v>
      </c>
      <c r="AJ403" s="28">
        <v>0</v>
      </c>
      <c r="AK403" s="28">
        <v>0</v>
      </c>
      <c r="AL403" t="b">
        <v>1</v>
      </c>
      <c r="AM403" t="s">
        <v>8283</v>
      </c>
      <c r="AN403" t="s">
        <v>8284</v>
      </c>
    </row>
    <row r="404" spans="1:40" hidden="1" x14ac:dyDescent="0.25">
      <c r="A404" s="14" t="s">
        <v>1299</v>
      </c>
      <c r="B404" s="14" t="s">
        <v>1291</v>
      </c>
      <c r="C404" s="15" t="s">
        <v>2082</v>
      </c>
      <c r="D404" s="15" t="s">
        <v>1292</v>
      </c>
      <c r="E404" s="15" t="s">
        <v>1293</v>
      </c>
      <c r="F404" s="15" t="s">
        <v>1294</v>
      </c>
      <c r="G404" s="15" t="s">
        <v>1295</v>
      </c>
      <c r="H404" s="14" t="s">
        <v>122</v>
      </c>
      <c r="I404" s="16" t="s">
        <v>123</v>
      </c>
      <c r="J404" s="14">
        <v>5</v>
      </c>
      <c r="K404" s="15" t="s">
        <v>124</v>
      </c>
      <c r="L404" s="14">
        <v>3</v>
      </c>
      <c r="M404" s="15" t="s">
        <v>125</v>
      </c>
      <c r="N404" s="14" t="s">
        <v>107</v>
      </c>
      <c r="O404" s="15" t="s">
        <v>126</v>
      </c>
      <c r="P404" s="14">
        <v>1</v>
      </c>
      <c r="Q404" s="15" t="s">
        <v>106</v>
      </c>
      <c r="R404" s="14" t="s">
        <v>127</v>
      </c>
      <c r="S404" s="15" t="s">
        <v>128</v>
      </c>
      <c r="T404" s="14" t="s">
        <v>129</v>
      </c>
      <c r="U404" s="15" t="s">
        <v>130</v>
      </c>
      <c r="V404" s="14" t="s">
        <v>131</v>
      </c>
      <c r="W404" s="15" t="s">
        <v>132</v>
      </c>
      <c r="X404" s="14" t="s">
        <v>113</v>
      </c>
      <c r="Y404" s="15" t="s">
        <v>114</v>
      </c>
      <c r="Z404" s="14">
        <v>11.5</v>
      </c>
      <c r="AA404" s="15" t="s">
        <v>133</v>
      </c>
      <c r="AB404" s="28">
        <v>60000</v>
      </c>
      <c r="AC404" s="28">
        <v>0</v>
      </c>
      <c r="AD404" s="28">
        <v>0</v>
      </c>
      <c r="AE404" s="28">
        <v>60000</v>
      </c>
      <c r="AF404" s="28">
        <v>0</v>
      </c>
      <c r="AG404" s="28">
        <v>0</v>
      </c>
      <c r="AH404" s="28">
        <v>0</v>
      </c>
      <c r="AI404" s="28">
        <v>0</v>
      </c>
      <c r="AJ404" s="28">
        <v>0</v>
      </c>
      <c r="AK404" s="28">
        <v>0</v>
      </c>
      <c r="AL404" t="b">
        <v>1</v>
      </c>
      <c r="AM404" t="s">
        <v>8854</v>
      </c>
      <c r="AN404" t="s">
        <v>8855</v>
      </c>
    </row>
    <row r="405" spans="1:40" hidden="1" x14ac:dyDescent="0.25">
      <c r="A405" s="14" t="s">
        <v>1300</v>
      </c>
      <c r="B405" s="14" t="s">
        <v>1301</v>
      </c>
      <c r="C405" s="15" t="s">
        <v>2083</v>
      </c>
      <c r="D405" s="15" t="s">
        <v>1302</v>
      </c>
      <c r="E405" s="15" t="s">
        <v>1303</v>
      </c>
      <c r="F405" s="15" t="s">
        <v>1294</v>
      </c>
      <c r="G405" s="15" t="s">
        <v>1304</v>
      </c>
      <c r="H405" s="14" t="s">
        <v>1278</v>
      </c>
      <c r="I405" s="16" t="s">
        <v>1279</v>
      </c>
      <c r="J405" s="14">
        <v>2</v>
      </c>
      <c r="K405" s="15" t="s">
        <v>200</v>
      </c>
      <c r="L405" s="14">
        <v>1</v>
      </c>
      <c r="M405" s="15" t="s">
        <v>201</v>
      </c>
      <c r="N405" s="14">
        <v>6</v>
      </c>
      <c r="O405" s="15" t="s">
        <v>371</v>
      </c>
      <c r="P405" s="14">
        <v>2</v>
      </c>
      <c r="Q405" s="15" t="s">
        <v>251</v>
      </c>
      <c r="R405" s="14" t="s">
        <v>261</v>
      </c>
      <c r="S405" s="15" t="s">
        <v>299</v>
      </c>
      <c r="T405" s="14" t="s">
        <v>159</v>
      </c>
      <c r="U405" s="15" t="s">
        <v>1062</v>
      </c>
      <c r="V405" s="14" t="s">
        <v>1280</v>
      </c>
      <c r="W405" s="15" t="s">
        <v>1281</v>
      </c>
      <c r="X405" s="14" t="s">
        <v>341</v>
      </c>
      <c r="Y405" s="15" t="s">
        <v>342</v>
      </c>
      <c r="Z405" s="14">
        <v>10.4</v>
      </c>
      <c r="AA405" s="15" t="s">
        <v>747</v>
      </c>
      <c r="AB405" s="28">
        <v>626940878</v>
      </c>
      <c r="AC405" s="28">
        <v>0</v>
      </c>
      <c r="AD405" s="28">
        <v>0</v>
      </c>
      <c r="AE405" s="28">
        <v>1820000</v>
      </c>
      <c r="AF405" s="28">
        <v>625120878</v>
      </c>
      <c r="AG405" s="28">
        <v>0</v>
      </c>
      <c r="AH405" s="28">
        <v>0</v>
      </c>
      <c r="AI405" s="28">
        <v>0</v>
      </c>
      <c r="AJ405" s="28">
        <v>0</v>
      </c>
      <c r="AK405" s="28">
        <v>0</v>
      </c>
      <c r="AL405" t="b">
        <v>1</v>
      </c>
      <c r="AM405" t="s">
        <v>8856</v>
      </c>
      <c r="AN405" t="s">
        <v>8857</v>
      </c>
    </row>
    <row r="406" spans="1:40" hidden="1" x14ac:dyDescent="0.25">
      <c r="A406" s="14" t="s">
        <v>1305</v>
      </c>
      <c r="B406" s="14" t="s">
        <v>1301</v>
      </c>
      <c r="C406" s="15" t="s">
        <v>2083</v>
      </c>
      <c r="D406" s="15" t="s">
        <v>1302</v>
      </c>
      <c r="E406" s="15" t="s">
        <v>1303</v>
      </c>
      <c r="F406" s="15" t="s">
        <v>1294</v>
      </c>
      <c r="G406" s="15" t="s">
        <v>1304</v>
      </c>
      <c r="H406" s="14" t="s">
        <v>1283</v>
      </c>
      <c r="I406" s="16" t="s">
        <v>1284</v>
      </c>
      <c r="J406" s="14">
        <v>2</v>
      </c>
      <c r="K406" s="15" t="s">
        <v>200</v>
      </c>
      <c r="L406" s="14">
        <v>1</v>
      </c>
      <c r="M406" s="15" t="s">
        <v>201</v>
      </c>
      <c r="N406" s="14">
        <v>6</v>
      </c>
      <c r="O406" s="15" t="s">
        <v>371</v>
      </c>
      <c r="P406" s="14">
        <v>2</v>
      </c>
      <c r="Q406" s="15" t="s">
        <v>251</v>
      </c>
      <c r="R406" s="14" t="s">
        <v>261</v>
      </c>
      <c r="S406" s="15" t="s">
        <v>299</v>
      </c>
      <c r="T406" s="14" t="s">
        <v>159</v>
      </c>
      <c r="U406" s="15" t="s">
        <v>1062</v>
      </c>
      <c r="V406" s="14" t="s">
        <v>1285</v>
      </c>
      <c r="W406" s="15" t="s">
        <v>1286</v>
      </c>
      <c r="X406" s="14" t="s">
        <v>341</v>
      </c>
      <c r="Y406" s="15" t="s">
        <v>342</v>
      </c>
      <c r="Z406" s="14">
        <v>10.4</v>
      </c>
      <c r="AA406" s="15" t="s">
        <v>747</v>
      </c>
      <c r="AB406" s="28">
        <v>5779879122</v>
      </c>
      <c r="AC406" s="28">
        <v>0</v>
      </c>
      <c r="AD406" s="28">
        <v>0</v>
      </c>
      <c r="AE406" s="28">
        <v>0</v>
      </c>
      <c r="AF406" s="28">
        <v>5479879122</v>
      </c>
      <c r="AG406" s="28">
        <v>0</v>
      </c>
      <c r="AH406" s="28">
        <v>0</v>
      </c>
      <c r="AI406" s="28">
        <v>300000000</v>
      </c>
      <c r="AJ406" s="28">
        <v>0</v>
      </c>
      <c r="AK406" s="28">
        <v>0</v>
      </c>
      <c r="AL406" t="b">
        <v>1</v>
      </c>
      <c r="AM406" t="s">
        <v>8858</v>
      </c>
      <c r="AN406" t="s">
        <v>8859</v>
      </c>
    </row>
    <row r="407" spans="1:40" hidden="1" x14ac:dyDescent="0.25">
      <c r="A407" s="14" t="s">
        <v>1306</v>
      </c>
      <c r="B407" s="14" t="s">
        <v>1301</v>
      </c>
      <c r="C407" s="15" t="s">
        <v>2083</v>
      </c>
      <c r="D407" s="15" t="s">
        <v>1302</v>
      </c>
      <c r="E407" s="15" t="s">
        <v>1303</v>
      </c>
      <c r="F407" s="15" t="s">
        <v>1294</v>
      </c>
      <c r="G407" s="15" t="s">
        <v>1304</v>
      </c>
      <c r="H407" s="14" t="s">
        <v>101</v>
      </c>
      <c r="I407" s="16" t="s">
        <v>102</v>
      </c>
      <c r="J407" s="14">
        <v>2</v>
      </c>
      <c r="K407" s="15" t="s">
        <v>200</v>
      </c>
      <c r="L407" s="14">
        <v>1</v>
      </c>
      <c r="M407" s="15" t="s">
        <v>201</v>
      </c>
      <c r="N407" s="14">
        <v>7</v>
      </c>
      <c r="O407" s="15" t="s">
        <v>278</v>
      </c>
      <c r="P407" s="14">
        <v>2</v>
      </c>
      <c r="Q407" s="15" t="s">
        <v>251</v>
      </c>
      <c r="R407" s="14" t="s">
        <v>261</v>
      </c>
      <c r="S407" s="15" t="s">
        <v>299</v>
      </c>
      <c r="T407" s="14" t="s">
        <v>159</v>
      </c>
      <c r="U407" s="15" t="s">
        <v>1062</v>
      </c>
      <c r="V407" s="14" t="s">
        <v>111</v>
      </c>
      <c r="W407" s="15" t="s">
        <v>112</v>
      </c>
      <c r="X407" s="14" t="s">
        <v>113</v>
      </c>
      <c r="Y407" s="15" t="s">
        <v>114</v>
      </c>
      <c r="Z407" s="14">
        <v>11.3</v>
      </c>
      <c r="AA407" s="15" t="s">
        <v>115</v>
      </c>
      <c r="AB407" s="28">
        <v>104525373</v>
      </c>
      <c r="AC407" s="28">
        <v>69282982</v>
      </c>
      <c r="AD407" s="28">
        <v>4215520</v>
      </c>
      <c r="AE407" s="28">
        <v>31026871</v>
      </c>
      <c r="AF407" s="28">
        <v>0</v>
      </c>
      <c r="AG407" s="28">
        <v>0</v>
      </c>
      <c r="AH407" s="28">
        <v>0</v>
      </c>
      <c r="AI407" s="28">
        <v>0</v>
      </c>
      <c r="AJ407" s="28">
        <v>0</v>
      </c>
      <c r="AK407" s="28">
        <v>0</v>
      </c>
      <c r="AL407" t="b">
        <v>1</v>
      </c>
      <c r="AM407" t="s">
        <v>8281</v>
      </c>
      <c r="AN407" t="s">
        <v>8282</v>
      </c>
    </row>
    <row r="408" spans="1:40" hidden="1" x14ac:dyDescent="0.25">
      <c r="A408" s="14" t="s">
        <v>1307</v>
      </c>
      <c r="B408" s="14" t="s">
        <v>1301</v>
      </c>
      <c r="C408" s="15" t="s">
        <v>2083</v>
      </c>
      <c r="D408" s="15" t="s">
        <v>1302</v>
      </c>
      <c r="E408" s="15" t="s">
        <v>1303</v>
      </c>
      <c r="F408" s="15" t="s">
        <v>1294</v>
      </c>
      <c r="G408" s="15" t="s">
        <v>1304</v>
      </c>
      <c r="H408" s="14" t="s">
        <v>117</v>
      </c>
      <c r="I408" s="16" t="s">
        <v>118</v>
      </c>
      <c r="J408" s="14">
        <v>2</v>
      </c>
      <c r="K408" s="15" t="s">
        <v>200</v>
      </c>
      <c r="L408" s="14">
        <v>1</v>
      </c>
      <c r="M408" s="15" t="s">
        <v>201</v>
      </c>
      <c r="N408" s="14">
        <v>7</v>
      </c>
      <c r="O408" s="15" t="s">
        <v>278</v>
      </c>
      <c r="P408" s="14">
        <v>2</v>
      </c>
      <c r="Q408" s="15" t="s">
        <v>251</v>
      </c>
      <c r="R408" s="14" t="s">
        <v>261</v>
      </c>
      <c r="S408" s="15" t="s">
        <v>299</v>
      </c>
      <c r="T408" s="14" t="s">
        <v>159</v>
      </c>
      <c r="U408" s="15" t="s">
        <v>1062</v>
      </c>
      <c r="V408" s="14" t="s">
        <v>119</v>
      </c>
      <c r="W408" s="15" t="s">
        <v>120</v>
      </c>
      <c r="X408" s="14" t="s">
        <v>113</v>
      </c>
      <c r="Y408" s="15" t="s">
        <v>114</v>
      </c>
      <c r="Z408" s="14">
        <v>11.3</v>
      </c>
      <c r="AA408" s="15" t="s">
        <v>115</v>
      </c>
      <c r="AB408" s="28">
        <v>8761378</v>
      </c>
      <c r="AC408" s="28">
        <v>0</v>
      </c>
      <c r="AD408" s="28">
        <v>0</v>
      </c>
      <c r="AE408" s="28">
        <v>0</v>
      </c>
      <c r="AF408" s="28">
        <v>0</v>
      </c>
      <c r="AG408" s="28">
        <v>0</v>
      </c>
      <c r="AH408" s="28">
        <v>0</v>
      </c>
      <c r="AI408" s="28">
        <v>8761378</v>
      </c>
      <c r="AJ408" s="28">
        <v>0</v>
      </c>
      <c r="AK408" s="28">
        <v>0</v>
      </c>
      <c r="AL408" t="b">
        <v>1</v>
      </c>
      <c r="AM408" t="s">
        <v>8283</v>
      </c>
      <c r="AN408" t="s">
        <v>8284</v>
      </c>
    </row>
    <row r="409" spans="1:40" hidden="1" x14ac:dyDescent="0.25">
      <c r="A409" s="14" t="s">
        <v>1308</v>
      </c>
      <c r="B409" s="14" t="s">
        <v>1301</v>
      </c>
      <c r="C409" s="15" t="s">
        <v>2083</v>
      </c>
      <c r="D409" s="15" t="s">
        <v>1302</v>
      </c>
      <c r="E409" s="15" t="s">
        <v>1303</v>
      </c>
      <c r="F409" s="15" t="s">
        <v>1294</v>
      </c>
      <c r="G409" s="15" t="s">
        <v>1304</v>
      </c>
      <c r="H409" s="14" t="s">
        <v>122</v>
      </c>
      <c r="I409" s="16" t="s">
        <v>123</v>
      </c>
      <c r="J409" s="14">
        <v>5</v>
      </c>
      <c r="K409" s="15" t="s">
        <v>124</v>
      </c>
      <c r="L409" s="14">
        <v>3</v>
      </c>
      <c r="M409" s="15" t="s">
        <v>125</v>
      </c>
      <c r="N409" s="14" t="s">
        <v>107</v>
      </c>
      <c r="O409" s="15" t="s">
        <v>126</v>
      </c>
      <c r="P409" s="14">
        <v>1</v>
      </c>
      <c r="Q409" s="15" t="s">
        <v>106</v>
      </c>
      <c r="R409" s="14" t="s">
        <v>127</v>
      </c>
      <c r="S409" s="15" t="s">
        <v>128</v>
      </c>
      <c r="T409" s="14" t="s">
        <v>129</v>
      </c>
      <c r="U409" s="15" t="s">
        <v>130</v>
      </c>
      <c r="V409" s="14" t="s">
        <v>131</v>
      </c>
      <c r="W409" s="15" t="s">
        <v>132</v>
      </c>
      <c r="X409" s="14" t="s">
        <v>113</v>
      </c>
      <c r="Y409" s="15" t="s">
        <v>114</v>
      </c>
      <c r="Z409" s="14">
        <v>11.5</v>
      </c>
      <c r="AA409" s="15" t="s">
        <v>133</v>
      </c>
      <c r="AB409" s="28">
        <v>100000</v>
      </c>
      <c r="AC409" s="28">
        <v>0</v>
      </c>
      <c r="AD409" s="28">
        <v>0</v>
      </c>
      <c r="AE409" s="28">
        <v>100000</v>
      </c>
      <c r="AF409" s="28">
        <v>0</v>
      </c>
      <c r="AG409" s="28">
        <v>0</v>
      </c>
      <c r="AH409" s="28">
        <v>0</v>
      </c>
      <c r="AI409" s="28">
        <v>0</v>
      </c>
      <c r="AJ409" s="28">
        <v>0</v>
      </c>
      <c r="AK409" s="28">
        <v>0</v>
      </c>
      <c r="AL409" t="b">
        <v>1</v>
      </c>
      <c r="AM409" t="s">
        <v>8860</v>
      </c>
      <c r="AN409" t="s">
        <v>8861</v>
      </c>
    </row>
    <row r="410" spans="1:40" hidden="1" x14ac:dyDescent="0.25">
      <c r="A410" s="14" t="s">
        <v>1309</v>
      </c>
      <c r="B410" s="14" t="s">
        <v>1310</v>
      </c>
      <c r="C410" s="15" t="s">
        <v>2084</v>
      </c>
      <c r="D410" s="15" t="s">
        <v>1311</v>
      </c>
      <c r="E410" s="15" t="s">
        <v>1312</v>
      </c>
      <c r="F410" s="15" t="s">
        <v>1313</v>
      </c>
      <c r="G410" s="15" t="s">
        <v>1314</v>
      </c>
      <c r="H410" s="14" t="s">
        <v>1315</v>
      </c>
      <c r="I410" s="16" t="s">
        <v>1316</v>
      </c>
      <c r="J410" s="14">
        <v>6</v>
      </c>
      <c r="K410" s="15" t="s">
        <v>103</v>
      </c>
      <c r="L410" s="14">
        <v>1</v>
      </c>
      <c r="M410" s="15" t="s">
        <v>173</v>
      </c>
      <c r="N410" s="14" t="s">
        <v>107</v>
      </c>
      <c r="O410" s="15" t="s">
        <v>1317</v>
      </c>
      <c r="P410" s="14">
        <v>3</v>
      </c>
      <c r="Q410" s="15" t="s">
        <v>176</v>
      </c>
      <c r="R410" s="14" t="s">
        <v>159</v>
      </c>
      <c r="S410" s="15" t="s">
        <v>1318</v>
      </c>
      <c r="T410" s="14" t="s">
        <v>129</v>
      </c>
      <c r="U410" s="15" t="s">
        <v>1319</v>
      </c>
      <c r="V410" s="14" t="s">
        <v>1320</v>
      </c>
      <c r="W410" s="15" t="s">
        <v>1321</v>
      </c>
      <c r="X410" s="14" t="s">
        <v>1015</v>
      </c>
      <c r="Y410" s="15" t="s">
        <v>1016</v>
      </c>
      <c r="Z410" s="14">
        <v>12.7</v>
      </c>
      <c r="AA410" s="15" t="s">
        <v>1322</v>
      </c>
      <c r="AB410" s="28">
        <v>499181904</v>
      </c>
      <c r="AC410" s="28">
        <v>62817318</v>
      </c>
      <c r="AD410" s="28">
        <v>409703918</v>
      </c>
      <c r="AE410" s="28">
        <v>26660668</v>
      </c>
      <c r="AF410" s="28">
        <v>0</v>
      </c>
      <c r="AG410" s="28">
        <v>0</v>
      </c>
      <c r="AH410" s="28">
        <v>0</v>
      </c>
      <c r="AI410" s="28">
        <v>0</v>
      </c>
      <c r="AJ410" s="28">
        <v>0</v>
      </c>
      <c r="AK410" s="28">
        <v>0</v>
      </c>
      <c r="AL410" t="b">
        <v>1</v>
      </c>
      <c r="AM410" t="s">
        <v>8862</v>
      </c>
      <c r="AN410" t="s">
        <v>8863</v>
      </c>
    </row>
    <row r="411" spans="1:40" hidden="1" x14ac:dyDescent="0.25">
      <c r="A411" s="14" t="s">
        <v>1323</v>
      </c>
      <c r="B411" s="14" t="s">
        <v>1310</v>
      </c>
      <c r="C411" s="15" t="s">
        <v>2084</v>
      </c>
      <c r="D411" s="15" t="s">
        <v>1311</v>
      </c>
      <c r="E411" s="15" t="s">
        <v>1312</v>
      </c>
      <c r="F411" s="15" t="s">
        <v>1313</v>
      </c>
      <c r="G411" s="15" t="s">
        <v>1314</v>
      </c>
      <c r="H411" s="14" t="s">
        <v>101</v>
      </c>
      <c r="I411" s="16" t="s">
        <v>102</v>
      </c>
      <c r="J411" s="14">
        <v>6</v>
      </c>
      <c r="K411" s="15" t="s">
        <v>103</v>
      </c>
      <c r="L411" s="14">
        <v>1</v>
      </c>
      <c r="M411" s="15" t="s">
        <v>173</v>
      </c>
      <c r="N411" s="14" t="s">
        <v>107</v>
      </c>
      <c r="O411" s="15" t="s">
        <v>1317</v>
      </c>
      <c r="P411" s="14">
        <v>3</v>
      </c>
      <c r="Q411" s="15" t="s">
        <v>176</v>
      </c>
      <c r="R411" s="14" t="s">
        <v>159</v>
      </c>
      <c r="S411" s="15" t="s">
        <v>1318</v>
      </c>
      <c r="T411" s="14" t="s">
        <v>129</v>
      </c>
      <c r="U411" s="15" t="s">
        <v>1319</v>
      </c>
      <c r="V411" s="14" t="s">
        <v>111</v>
      </c>
      <c r="W411" s="15" t="s">
        <v>112</v>
      </c>
      <c r="X411" s="14" t="s">
        <v>1015</v>
      </c>
      <c r="Y411" s="15" t="s">
        <v>1016</v>
      </c>
      <c r="Z411" s="14">
        <v>12.7</v>
      </c>
      <c r="AA411" s="15" t="s">
        <v>1322</v>
      </c>
      <c r="AB411" s="28">
        <v>84005015</v>
      </c>
      <c r="AC411" s="28">
        <v>0</v>
      </c>
      <c r="AD411" s="28">
        <v>4628277</v>
      </c>
      <c r="AE411" s="28">
        <v>79376738</v>
      </c>
      <c r="AF411" s="28">
        <v>0</v>
      </c>
      <c r="AG411" s="28">
        <v>0</v>
      </c>
      <c r="AH411" s="28">
        <v>0</v>
      </c>
      <c r="AI411" s="28">
        <v>0</v>
      </c>
      <c r="AJ411" s="28">
        <v>0</v>
      </c>
      <c r="AK411" s="28">
        <v>0</v>
      </c>
      <c r="AL411" t="b">
        <v>1</v>
      </c>
      <c r="AM411" t="s">
        <v>8281</v>
      </c>
      <c r="AN411" t="s">
        <v>8282</v>
      </c>
    </row>
    <row r="412" spans="1:40" hidden="1" x14ac:dyDescent="0.25">
      <c r="A412" s="14" t="s">
        <v>1324</v>
      </c>
      <c r="B412" s="14" t="s">
        <v>1310</v>
      </c>
      <c r="C412" s="15" t="s">
        <v>2084</v>
      </c>
      <c r="D412" s="15" t="s">
        <v>1311</v>
      </c>
      <c r="E412" s="15" t="s">
        <v>1312</v>
      </c>
      <c r="F412" s="15" t="s">
        <v>1313</v>
      </c>
      <c r="G412" s="15" t="s">
        <v>1314</v>
      </c>
      <c r="H412" s="14" t="s">
        <v>117</v>
      </c>
      <c r="I412" s="16" t="s">
        <v>118</v>
      </c>
      <c r="J412" s="14">
        <v>6</v>
      </c>
      <c r="K412" s="15" t="s">
        <v>103</v>
      </c>
      <c r="L412" s="14">
        <v>1</v>
      </c>
      <c r="M412" s="15" t="s">
        <v>173</v>
      </c>
      <c r="N412" s="14" t="s">
        <v>107</v>
      </c>
      <c r="O412" s="15" t="s">
        <v>1317</v>
      </c>
      <c r="P412" s="14">
        <v>3</v>
      </c>
      <c r="Q412" s="15" t="s">
        <v>176</v>
      </c>
      <c r="R412" s="14" t="s">
        <v>159</v>
      </c>
      <c r="S412" s="15" t="s">
        <v>1318</v>
      </c>
      <c r="T412" s="14" t="s">
        <v>129</v>
      </c>
      <c r="U412" s="15" t="s">
        <v>1319</v>
      </c>
      <c r="V412" s="14" t="s">
        <v>119</v>
      </c>
      <c r="W412" s="15" t="s">
        <v>120</v>
      </c>
      <c r="X412" s="14" t="s">
        <v>1015</v>
      </c>
      <c r="Y412" s="15" t="s">
        <v>1016</v>
      </c>
      <c r="Z412" s="14">
        <v>12.7</v>
      </c>
      <c r="AA412" s="15" t="s">
        <v>1322</v>
      </c>
      <c r="AB412" s="28">
        <v>1547000</v>
      </c>
      <c r="AC412" s="28">
        <v>0</v>
      </c>
      <c r="AD412" s="28">
        <v>0</v>
      </c>
      <c r="AE412" s="28">
        <v>0</v>
      </c>
      <c r="AF412" s="28">
        <v>0</v>
      </c>
      <c r="AG412" s="28">
        <v>0</v>
      </c>
      <c r="AH412" s="28">
        <v>0</v>
      </c>
      <c r="AI412" s="28">
        <v>1547000</v>
      </c>
      <c r="AJ412" s="28">
        <v>0</v>
      </c>
      <c r="AK412" s="28">
        <v>0</v>
      </c>
      <c r="AL412" t="b">
        <v>1</v>
      </c>
      <c r="AM412" t="s">
        <v>8283</v>
      </c>
      <c r="AN412" t="s">
        <v>8284</v>
      </c>
    </row>
    <row r="413" spans="1:40" hidden="1" x14ac:dyDescent="0.25">
      <c r="A413" s="14" t="s">
        <v>1325</v>
      </c>
      <c r="B413" s="14" t="s">
        <v>1310</v>
      </c>
      <c r="C413" s="15" t="s">
        <v>2084</v>
      </c>
      <c r="D413" s="15" t="s">
        <v>1311</v>
      </c>
      <c r="E413" s="15" t="s">
        <v>1312</v>
      </c>
      <c r="F413" s="15" t="s">
        <v>1313</v>
      </c>
      <c r="G413" s="15" t="s">
        <v>1314</v>
      </c>
      <c r="H413" s="14" t="s">
        <v>122</v>
      </c>
      <c r="I413" s="16" t="s">
        <v>123</v>
      </c>
      <c r="J413" s="14">
        <v>5</v>
      </c>
      <c r="K413" s="15" t="s">
        <v>124</v>
      </c>
      <c r="L413" s="14">
        <v>3</v>
      </c>
      <c r="M413" s="15" t="s">
        <v>125</v>
      </c>
      <c r="N413" s="14" t="s">
        <v>107</v>
      </c>
      <c r="O413" s="15" t="s">
        <v>126</v>
      </c>
      <c r="P413" s="14">
        <v>1</v>
      </c>
      <c r="Q413" s="15" t="s">
        <v>106</v>
      </c>
      <c r="R413" s="14" t="s">
        <v>127</v>
      </c>
      <c r="S413" s="15" t="s">
        <v>128</v>
      </c>
      <c r="T413" s="14" t="s">
        <v>129</v>
      </c>
      <c r="U413" s="15" t="s">
        <v>130</v>
      </c>
      <c r="V413" s="14" t="s">
        <v>131</v>
      </c>
      <c r="W413" s="15" t="s">
        <v>132</v>
      </c>
      <c r="X413" s="14" t="s">
        <v>113</v>
      </c>
      <c r="Y413" s="15" t="s">
        <v>114</v>
      </c>
      <c r="Z413" s="14">
        <v>11.5</v>
      </c>
      <c r="AA413" s="15" t="s">
        <v>133</v>
      </c>
      <c r="AB413" s="28">
        <v>1960000</v>
      </c>
      <c r="AC413" s="28">
        <v>0</v>
      </c>
      <c r="AD413" s="28">
        <v>110000</v>
      </c>
      <c r="AE413" s="28">
        <v>1850000</v>
      </c>
      <c r="AF413" s="28">
        <v>0</v>
      </c>
      <c r="AG413" s="28">
        <v>0</v>
      </c>
      <c r="AH413" s="28">
        <v>0</v>
      </c>
      <c r="AI413" s="28">
        <v>0</v>
      </c>
      <c r="AJ413" s="28">
        <v>0</v>
      </c>
      <c r="AK413" s="28">
        <v>0</v>
      </c>
      <c r="AL413" t="b">
        <v>1</v>
      </c>
      <c r="AM413" t="s">
        <v>8864</v>
      </c>
      <c r="AN413" t="s">
        <v>8865</v>
      </c>
    </row>
    <row r="414" spans="1:40" hidden="1" x14ac:dyDescent="0.25">
      <c r="A414" s="14" t="s">
        <v>1326</v>
      </c>
      <c r="B414" s="14" t="s">
        <v>1327</v>
      </c>
      <c r="C414" s="15" t="s">
        <v>1328</v>
      </c>
      <c r="D414" s="15" t="s">
        <v>1329</v>
      </c>
      <c r="E414" s="15" t="s">
        <v>1330</v>
      </c>
      <c r="F414" s="15" t="s">
        <v>1331</v>
      </c>
      <c r="G414" s="15" t="s">
        <v>1332</v>
      </c>
      <c r="H414" s="14" t="s">
        <v>1333</v>
      </c>
      <c r="I414" s="16" t="s">
        <v>1334</v>
      </c>
      <c r="J414" s="14">
        <v>2</v>
      </c>
      <c r="K414" s="15" t="s">
        <v>200</v>
      </c>
      <c r="L414" s="14">
        <v>2</v>
      </c>
      <c r="M414" s="15" t="s">
        <v>259</v>
      </c>
      <c r="N414" s="14">
        <v>1</v>
      </c>
      <c r="O414" s="15" t="s">
        <v>733</v>
      </c>
      <c r="P414" s="14">
        <v>3</v>
      </c>
      <c r="Q414" s="15" t="s">
        <v>176</v>
      </c>
      <c r="R414" s="14" t="s">
        <v>109</v>
      </c>
      <c r="S414" s="15" t="s">
        <v>203</v>
      </c>
      <c r="T414" s="14" t="s">
        <v>109</v>
      </c>
      <c r="U414" s="15" t="s">
        <v>204</v>
      </c>
      <c r="V414" s="14" t="s">
        <v>1335</v>
      </c>
      <c r="W414" s="15" t="s">
        <v>1336</v>
      </c>
      <c r="X414" s="14" t="s">
        <v>113</v>
      </c>
      <c r="Y414" s="15" t="s">
        <v>114</v>
      </c>
      <c r="Z414" s="14">
        <v>11.3</v>
      </c>
      <c r="AA414" s="15" t="s">
        <v>115</v>
      </c>
      <c r="AB414" s="28">
        <v>68078450</v>
      </c>
      <c r="AC414" s="28">
        <v>0</v>
      </c>
      <c r="AD414" s="28">
        <v>0</v>
      </c>
      <c r="AE414" s="28">
        <v>68078450</v>
      </c>
      <c r="AF414" s="28">
        <v>0</v>
      </c>
      <c r="AG414" s="28">
        <v>0</v>
      </c>
      <c r="AH414" s="28">
        <v>0</v>
      </c>
      <c r="AI414" s="28">
        <v>0</v>
      </c>
      <c r="AJ414" s="28">
        <v>0</v>
      </c>
      <c r="AK414" s="28">
        <v>0</v>
      </c>
      <c r="AL414" t="b">
        <v>1</v>
      </c>
      <c r="AM414" t="s">
        <v>8866</v>
      </c>
      <c r="AN414" t="s">
        <v>8867</v>
      </c>
    </row>
    <row r="415" spans="1:40" hidden="1" x14ac:dyDescent="0.25">
      <c r="A415" s="14" t="s">
        <v>1337</v>
      </c>
      <c r="B415" s="14" t="s">
        <v>1327</v>
      </c>
      <c r="C415" s="15" t="s">
        <v>1328</v>
      </c>
      <c r="D415" s="15" t="s">
        <v>1329</v>
      </c>
      <c r="E415" s="15" t="s">
        <v>1330</v>
      </c>
      <c r="F415" s="15" t="s">
        <v>1331</v>
      </c>
      <c r="G415" s="15" t="s">
        <v>1332</v>
      </c>
      <c r="H415" s="14" t="s">
        <v>101</v>
      </c>
      <c r="I415" s="16" t="s">
        <v>102</v>
      </c>
      <c r="J415" s="14">
        <v>2</v>
      </c>
      <c r="K415" s="15" t="s">
        <v>200</v>
      </c>
      <c r="L415" s="14">
        <v>2</v>
      </c>
      <c r="M415" s="15" t="s">
        <v>259</v>
      </c>
      <c r="N415" s="14">
        <v>1</v>
      </c>
      <c r="O415" s="15" t="s">
        <v>733</v>
      </c>
      <c r="P415" s="14">
        <v>3</v>
      </c>
      <c r="Q415" s="15" t="s">
        <v>176</v>
      </c>
      <c r="R415" s="14" t="s">
        <v>109</v>
      </c>
      <c r="S415" s="15" t="s">
        <v>203</v>
      </c>
      <c r="T415" s="14" t="s">
        <v>109</v>
      </c>
      <c r="U415" s="15" t="s">
        <v>204</v>
      </c>
      <c r="V415" s="14" t="s">
        <v>111</v>
      </c>
      <c r="W415" s="15" t="s">
        <v>112</v>
      </c>
      <c r="X415" s="14" t="s">
        <v>113</v>
      </c>
      <c r="Y415" s="15" t="s">
        <v>114</v>
      </c>
      <c r="Z415" s="14">
        <v>11.3</v>
      </c>
      <c r="AA415" s="15" t="s">
        <v>115</v>
      </c>
      <c r="AB415" s="28">
        <v>46196869</v>
      </c>
      <c r="AC415" s="28">
        <v>21001576</v>
      </c>
      <c r="AD415" s="28">
        <v>1153500</v>
      </c>
      <c r="AE415" s="28">
        <v>24041793</v>
      </c>
      <c r="AF415" s="28">
        <v>0</v>
      </c>
      <c r="AG415" s="28">
        <v>0</v>
      </c>
      <c r="AH415" s="28">
        <v>0</v>
      </c>
      <c r="AI415" s="28">
        <v>0</v>
      </c>
      <c r="AJ415" s="28">
        <v>0</v>
      </c>
      <c r="AK415" s="28">
        <v>0</v>
      </c>
      <c r="AL415" t="b">
        <v>1</v>
      </c>
      <c r="AM415" t="s">
        <v>8281</v>
      </c>
      <c r="AN415" t="s">
        <v>8282</v>
      </c>
    </row>
    <row r="416" spans="1:40" hidden="1" x14ac:dyDescent="0.25">
      <c r="A416" s="14" t="s">
        <v>1338</v>
      </c>
      <c r="B416" s="14" t="s">
        <v>1327</v>
      </c>
      <c r="C416" s="15" t="s">
        <v>1328</v>
      </c>
      <c r="D416" s="15" t="s">
        <v>1329</v>
      </c>
      <c r="E416" s="15" t="s">
        <v>1330</v>
      </c>
      <c r="F416" s="15" t="s">
        <v>1331</v>
      </c>
      <c r="G416" s="15" t="s">
        <v>1332</v>
      </c>
      <c r="H416" s="14" t="s">
        <v>117</v>
      </c>
      <c r="I416" s="16" t="s">
        <v>118</v>
      </c>
      <c r="J416" s="14">
        <v>2</v>
      </c>
      <c r="K416" s="15" t="s">
        <v>200</v>
      </c>
      <c r="L416" s="14">
        <v>2</v>
      </c>
      <c r="M416" s="15" t="s">
        <v>259</v>
      </c>
      <c r="N416" s="14">
        <v>1</v>
      </c>
      <c r="O416" s="15" t="s">
        <v>733</v>
      </c>
      <c r="P416" s="14">
        <v>3</v>
      </c>
      <c r="Q416" s="15" t="s">
        <v>176</v>
      </c>
      <c r="R416" s="14" t="s">
        <v>109</v>
      </c>
      <c r="S416" s="15" t="s">
        <v>203</v>
      </c>
      <c r="T416" s="14" t="s">
        <v>109</v>
      </c>
      <c r="U416" s="15" t="s">
        <v>204</v>
      </c>
      <c r="V416" s="14" t="s">
        <v>119</v>
      </c>
      <c r="W416" s="15" t="s">
        <v>120</v>
      </c>
      <c r="X416" s="14" t="s">
        <v>113</v>
      </c>
      <c r="Y416" s="15" t="s">
        <v>114</v>
      </c>
      <c r="Z416" s="14">
        <v>11.3</v>
      </c>
      <c r="AA416" s="15" t="s">
        <v>115</v>
      </c>
      <c r="AB416" s="28">
        <v>3200000</v>
      </c>
      <c r="AC416" s="28">
        <v>0</v>
      </c>
      <c r="AD416" s="28">
        <v>0</v>
      </c>
      <c r="AE416" s="28">
        <v>0</v>
      </c>
      <c r="AF416" s="28">
        <v>0</v>
      </c>
      <c r="AG416" s="28">
        <v>0</v>
      </c>
      <c r="AH416" s="28">
        <v>0</v>
      </c>
      <c r="AI416" s="28">
        <v>3200000</v>
      </c>
      <c r="AJ416" s="28">
        <v>0</v>
      </c>
      <c r="AK416" s="28">
        <v>0</v>
      </c>
      <c r="AL416" t="b">
        <v>1</v>
      </c>
      <c r="AM416" t="s">
        <v>8283</v>
      </c>
      <c r="AN416" t="s">
        <v>8284</v>
      </c>
    </row>
    <row r="417" spans="1:40" hidden="1" x14ac:dyDescent="0.25">
      <c r="A417" s="14" t="s">
        <v>1339</v>
      </c>
      <c r="B417" s="14" t="s">
        <v>1327</v>
      </c>
      <c r="C417" s="15" t="s">
        <v>1328</v>
      </c>
      <c r="D417" s="15" t="s">
        <v>1329</v>
      </c>
      <c r="E417" s="15" t="s">
        <v>1330</v>
      </c>
      <c r="F417" s="15" t="s">
        <v>1331</v>
      </c>
      <c r="G417" s="15" t="s">
        <v>1332</v>
      </c>
      <c r="H417" s="14" t="s">
        <v>122</v>
      </c>
      <c r="I417" s="16" t="s">
        <v>123</v>
      </c>
      <c r="J417" s="14">
        <v>5</v>
      </c>
      <c r="K417" s="15" t="s">
        <v>124</v>
      </c>
      <c r="L417" s="14">
        <v>3</v>
      </c>
      <c r="M417" s="15" t="s">
        <v>125</v>
      </c>
      <c r="N417" s="14" t="s">
        <v>107</v>
      </c>
      <c r="O417" s="15" t="s">
        <v>126</v>
      </c>
      <c r="P417" s="14">
        <v>1</v>
      </c>
      <c r="Q417" s="15" t="s">
        <v>106</v>
      </c>
      <c r="R417" s="14" t="s">
        <v>127</v>
      </c>
      <c r="S417" s="15" t="s">
        <v>128</v>
      </c>
      <c r="T417" s="14" t="s">
        <v>129</v>
      </c>
      <c r="U417" s="15" t="s">
        <v>130</v>
      </c>
      <c r="V417" s="14" t="s">
        <v>131</v>
      </c>
      <c r="W417" s="15" t="s">
        <v>132</v>
      </c>
      <c r="X417" s="14" t="s">
        <v>113</v>
      </c>
      <c r="Y417" s="15" t="s">
        <v>114</v>
      </c>
      <c r="Z417" s="14">
        <v>11.5</v>
      </c>
      <c r="AA417" s="15" t="s">
        <v>133</v>
      </c>
      <c r="AB417" s="28">
        <v>30000</v>
      </c>
      <c r="AC417" s="28">
        <v>0</v>
      </c>
      <c r="AD417" s="28">
        <v>30000</v>
      </c>
      <c r="AE417" s="28">
        <v>0</v>
      </c>
      <c r="AF417" s="28">
        <v>0</v>
      </c>
      <c r="AG417" s="28">
        <v>0</v>
      </c>
      <c r="AH417" s="28">
        <v>0</v>
      </c>
      <c r="AI417" s="28">
        <v>0</v>
      </c>
      <c r="AJ417" s="28">
        <v>0</v>
      </c>
      <c r="AK417" s="28">
        <v>0</v>
      </c>
      <c r="AL417" t="b">
        <v>1</v>
      </c>
      <c r="AM417" t="s">
        <v>8868</v>
      </c>
      <c r="AN417" t="s">
        <v>8869</v>
      </c>
    </row>
    <row r="418" spans="1:40" hidden="1" x14ac:dyDescent="0.25">
      <c r="A418" s="14" t="s">
        <v>1340</v>
      </c>
      <c r="B418" s="14" t="s">
        <v>1341</v>
      </c>
      <c r="C418" s="15" t="s">
        <v>2085</v>
      </c>
      <c r="D418" s="15" t="s">
        <v>1342</v>
      </c>
      <c r="E418" s="15" t="s">
        <v>1343</v>
      </c>
      <c r="F418" s="15" t="s">
        <v>666</v>
      </c>
      <c r="G418" s="15" t="s">
        <v>667</v>
      </c>
      <c r="H418" s="14" t="s">
        <v>668</v>
      </c>
      <c r="I418" s="16" t="s">
        <v>669</v>
      </c>
      <c r="J418" s="14">
        <v>2</v>
      </c>
      <c r="K418" s="15" t="s">
        <v>200</v>
      </c>
      <c r="L418" s="14">
        <v>2</v>
      </c>
      <c r="M418" s="15" t="s">
        <v>259</v>
      </c>
      <c r="N418" s="14">
        <v>2</v>
      </c>
      <c r="O418" s="15" t="s">
        <v>260</v>
      </c>
      <c r="P418" s="14">
        <v>1</v>
      </c>
      <c r="Q418" s="15" t="s">
        <v>106</v>
      </c>
      <c r="R418" s="14" t="s">
        <v>107</v>
      </c>
      <c r="S418" s="15" t="s">
        <v>108</v>
      </c>
      <c r="T418" s="14" t="s">
        <v>107</v>
      </c>
      <c r="U418" s="15" t="s">
        <v>670</v>
      </c>
      <c r="V418" s="14" t="s">
        <v>671</v>
      </c>
      <c r="W418" s="15" t="s">
        <v>672</v>
      </c>
      <c r="X418" s="14" t="s">
        <v>113</v>
      </c>
      <c r="Y418" s="15" t="s">
        <v>114</v>
      </c>
      <c r="Z418" s="14">
        <v>11.4</v>
      </c>
      <c r="AA418" s="15" t="s">
        <v>274</v>
      </c>
      <c r="AB418" s="28">
        <v>23957536</v>
      </c>
      <c r="AC418" s="28">
        <v>8484050</v>
      </c>
      <c r="AD418" s="28">
        <v>74000</v>
      </c>
      <c r="AE418" s="28">
        <v>13649486</v>
      </c>
      <c r="AF418" s="28">
        <v>1750000</v>
      </c>
      <c r="AG418" s="28">
        <v>0</v>
      </c>
      <c r="AH418" s="28">
        <v>0</v>
      </c>
      <c r="AI418" s="28">
        <v>0</v>
      </c>
      <c r="AJ418" s="28">
        <v>0</v>
      </c>
      <c r="AK418" s="28">
        <v>0</v>
      </c>
      <c r="AL418" t="b">
        <v>1</v>
      </c>
      <c r="AM418" t="s">
        <v>8870</v>
      </c>
      <c r="AN418" t="s">
        <v>8871</v>
      </c>
    </row>
    <row r="419" spans="1:40" hidden="1" x14ac:dyDescent="0.25">
      <c r="A419" s="14" t="s">
        <v>1344</v>
      </c>
      <c r="B419" s="14" t="s">
        <v>1341</v>
      </c>
      <c r="C419" s="15" t="s">
        <v>2085</v>
      </c>
      <c r="D419" s="15" t="s">
        <v>1342</v>
      </c>
      <c r="E419" s="15" t="s">
        <v>1343</v>
      </c>
      <c r="F419" s="15" t="s">
        <v>666</v>
      </c>
      <c r="G419" s="15" t="s">
        <v>667</v>
      </c>
      <c r="H419" s="14" t="s">
        <v>101</v>
      </c>
      <c r="I419" s="16" t="s">
        <v>102</v>
      </c>
      <c r="J419" s="14">
        <v>2</v>
      </c>
      <c r="K419" s="15" t="s">
        <v>200</v>
      </c>
      <c r="L419" s="14">
        <v>2</v>
      </c>
      <c r="M419" s="15" t="s">
        <v>259</v>
      </c>
      <c r="N419" s="14">
        <v>2</v>
      </c>
      <c r="O419" s="15" t="s">
        <v>260</v>
      </c>
      <c r="P419" s="14">
        <v>1</v>
      </c>
      <c r="Q419" s="15" t="s">
        <v>106</v>
      </c>
      <c r="R419" s="14" t="s">
        <v>107</v>
      </c>
      <c r="S419" s="15" t="s">
        <v>108</v>
      </c>
      <c r="T419" s="14" t="s">
        <v>107</v>
      </c>
      <c r="U419" s="15" t="s">
        <v>670</v>
      </c>
      <c r="V419" s="14" t="s">
        <v>111</v>
      </c>
      <c r="W419" s="15" t="s">
        <v>112</v>
      </c>
      <c r="X419" s="14" t="s">
        <v>113</v>
      </c>
      <c r="Y419" s="15" t="s">
        <v>114</v>
      </c>
      <c r="Z419" s="14">
        <v>11.4</v>
      </c>
      <c r="AA419" s="15" t="s">
        <v>274</v>
      </c>
      <c r="AB419" s="28">
        <v>19007137</v>
      </c>
      <c r="AC419" s="28">
        <v>8640544</v>
      </c>
      <c r="AD419" s="28">
        <v>583208</v>
      </c>
      <c r="AE419" s="28">
        <v>9783385</v>
      </c>
      <c r="AF419" s="28">
        <v>0</v>
      </c>
      <c r="AG419" s="28">
        <v>0</v>
      </c>
      <c r="AH419" s="28">
        <v>0</v>
      </c>
      <c r="AI419" s="28">
        <v>0</v>
      </c>
      <c r="AJ419" s="28">
        <v>0</v>
      </c>
      <c r="AK419" s="28">
        <v>0</v>
      </c>
      <c r="AL419" t="b">
        <v>1</v>
      </c>
      <c r="AM419" t="s">
        <v>8281</v>
      </c>
      <c r="AN419" t="s">
        <v>8282</v>
      </c>
    </row>
    <row r="420" spans="1:40" hidden="1" x14ac:dyDescent="0.25">
      <c r="A420" s="14" t="s">
        <v>1345</v>
      </c>
      <c r="B420" s="14" t="s">
        <v>1341</v>
      </c>
      <c r="C420" s="15" t="s">
        <v>2085</v>
      </c>
      <c r="D420" s="15" t="s">
        <v>1342</v>
      </c>
      <c r="E420" s="15" t="s">
        <v>1343</v>
      </c>
      <c r="F420" s="15" t="s">
        <v>666</v>
      </c>
      <c r="G420" s="15" t="s">
        <v>667</v>
      </c>
      <c r="H420" s="14" t="s">
        <v>117</v>
      </c>
      <c r="I420" s="16" t="s">
        <v>118</v>
      </c>
      <c r="J420" s="14">
        <v>2</v>
      </c>
      <c r="K420" s="15" t="s">
        <v>200</v>
      </c>
      <c r="L420" s="14">
        <v>2</v>
      </c>
      <c r="M420" s="15" t="s">
        <v>259</v>
      </c>
      <c r="N420" s="14">
        <v>2</v>
      </c>
      <c r="O420" s="15" t="s">
        <v>260</v>
      </c>
      <c r="P420" s="14">
        <v>1</v>
      </c>
      <c r="Q420" s="15" t="s">
        <v>106</v>
      </c>
      <c r="R420" s="14" t="s">
        <v>107</v>
      </c>
      <c r="S420" s="15" t="s">
        <v>108</v>
      </c>
      <c r="T420" s="14" t="s">
        <v>107</v>
      </c>
      <c r="U420" s="15" t="s">
        <v>670</v>
      </c>
      <c r="V420" s="14" t="s">
        <v>119</v>
      </c>
      <c r="W420" s="15" t="s">
        <v>120</v>
      </c>
      <c r="X420" s="14" t="s">
        <v>113</v>
      </c>
      <c r="Y420" s="15" t="s">
        <v>114</v>
      </c>
      <c r="Z420" s="14">
        <v>11.4</v>
      </c>
      <c r="AA420" s="15" t="s">
        <v>274</v>
      </c>
      <c r="AB420" s="28">
        <v>147016</v>
      </c>
      <c r="AC420" s="28">
        <v>0</v>
      </c>
      <c r="AD420" s="28">
        <v>0</v>
      </c>
      <c r="AE420" s="28">
        <v>0</v>
      </c>
      <c r="AF420" s="28">
        <v>0</v>
      </c>
      <c r="AG420" s="28">
        <v>0</v>
      </c>
      <c r="AH420" s="28">
        <v>0</v>
      </c>
      <c r="AI420" s="28">
        <v>147016</v>
      </c>
      <c r="AJ420" s="28">
        <v>0</v>
      </c>
      <c r="AK420" s="28">
        <v>0</v>
      </c>
      <c r="AL420" t="b">
        <v>1</v>
      </c>
      <c r="AM420" t="s">
        <v>8283</v>
      </c>
      <c r="AN420" t="s">
        <v>8284</v>
      </c>
    </row>
    <row r="421" spans="1:40" hidden="1" x14ac:dyDescent="0.25">
      <c r="A421" s="14" t="s">
        <v>1346</v>
      </c>
      <c r="B421" s="14" t="s">
        <v>1341</v>
      </c>
      <c r="C421" s="15" t="s">
        <v>2085</v>
      </c>
      <c r="D421" s="15" t="s">
        <v>1342</v>
      </c>
      <c r="E421" s="15" t="s">
        <v>1343</v>
      </c>
      <c r="F421" s="15" t="s">
        <v>666</v>
      </c>
      <c r="G421" s="15" t="s">
        <v>667</v>
      </c>
      <c r="H421" s="14" t="s">
        <v>122</v>
      </c>
      <c r="I421" s="16" t="s">
        <v>123</v>
      </c>
      <c r="J421" s="14">
        <v>5</v>
      </c>
      <c r="K421" s="15" t="s">
        <v>124</v>
      </c>
      <c r="L421" s="14">
        <v>3</v>
      </c>
      <c r="M421" s="15" t="s">
        <v>125</v>
      </c>
      <c r="N421" s="14">
        <v>3</v>
      </c>
      <c r="O421" s="15" t="s">
        <v>126</v>
      </c>
      <c r="P421" s="14">
        <v>1</v>
      </c>
      <c r="Q421" s="15" t="s">
        <v>106</v>
      </c>
      <c r="R421" s="14" t="s">
        <v>127</v>
      </c>
      <c r="S421" s="15" t="s">
        <v>128</v>
      </c>
      <c r="T421" s="14" t="s">
        <v>129</v>
      </c>
      <c r="U421" s="15" t="s">
        <v>130</v>
      </c>
      <c r="V421" s="14" t="s">
        <v>131</v>
      </c>
      <c r="W421" s="15" t="s">
        <v>132</v>
      </c>
      <c r="X421" s="14" t="s">
        <v>113</v>
      </c>
      <c r="Y421" s="15" t="s">
        <v>114</v>
      </c>
      <c r="Z421" s="14">
        <v>11.5</v>
      </c>
      <c r="AA421" s="15" t="s">
        <v>133</v>
      </c>
      <c r="AB421" s="28">
        <v>216840</v>
      </c>
      <c r="AC421" s="28">
        <v>0</v>
      </c>
      <c r="AD421" s="28">
        <v>15100</v>
      </c>
      <c r="AE421" s="28">
        <v>201740</v>
      </c>
      <c r="AF421" s="28">
        <v>0</v>
      </c>
      <c r="AG421" s="28">
        <v>0</v>
      </c>
      <c r="AH421" s="28">
        <v>0</v>
      </c>
      <c r="AI421" s="28">
        <v>0</v>
      </c>
      <c r="AJ421" s="28">
        <v>0</v>
      </c>
      <c r="AK421" s="28">
        <v>0</v>
      </c>
      <c r="AL421" t="b">
        <v>1</v>
      </c>
      <c r="AM421" t="s">
        <v>8872</v>
      </c>
      <c r="AN421" t="s">
        <v>8873</v>
      </c>
    </row>
    <row r="422" spans="1:40" hidden="1" x14ac:dyDescent="0.25">
      <c r="A422" s="14" t="s">
        <v>1347</v>
      </c>
      <c r="B422" s="14" t="s">
        <v>1348</v>
      </c>
      <c r="C422" s="15" t="s">
        <v>2086</v>
      </c>
      <c r="D422" s="15" t="s">
        <v>1349</v>
      </c>
      <c r="E422" s="15" t="s">
        <v>1350</v>
      </c>
      <c r="F422" s="15" t="s">
        <v>1351</v>
      </c>
      <c r="G422" s="15" t="s">
        <v>1352</v>
      </c>
      <c r="H422" s="14" t="s">
        <v>1353</v>
      </c>
      <c r="I422" s="16" t="s">
        <v>1354</v>
      </c>
      <c r="J422" s="14">
        <v>2</v>
      </c>
      <c r="K422" s="15" t="s">
        <v>200</v>
      </c>
      <c r="L422" s="14">
        <v>1</v>
      </c>
      <c r="M422" s="15" t="s">
        <v>201</v>
      </c>
      <c r="N422" s="14">
        <v>6</v>
      </c>
      <c r="O422" s="15" t="s">
        <v>371</v>
      </c>
      <c r="P422" s="14">
        <v>2</v>
      </c>
      <c r="Q422" s="15" t="s">
        <v>251</v>
      </c>
      <c r="R422" s="14" t="s">
        <v>129</v>
      </c>
      <c r="S422" s="15" t="s">
        <v>252</v>
      </c>
      <c r="T422" s="14" t="s">
        <v>174</v>
      </c>
      <c r="U422" s="15" t="s">
        <v>746</v>
      </c>
      <c r="V422" s="14" t="s">
        <v>1355</v>
      </c>
      <c r="W422" s="15" t="s">
        <v>1356</v>
      </c>
      <c r="X422" s="14" t="s">
        <v>177</v>
      </c>
      <c r="Y422" s="15" t="s">
        <v>309</v>
      </c>
      <c r="Z422" s="14">
        <v>8.3000000000000007</v>
      </c>
      <c r="AA422" s="15" t="s">
        <v>310</v>
      </c>
      <c r="AB422" s="28">
        <v>74693667</v>
      </c>
      <c r="AC422" s="28">
        <v>55700430</v>
      </c>
      <c r="AD422" s="28">
        <v>1895000</v>
      </c>
      <c r="AE422" s="28">
        <v>17098237</v>
      </c>
      <c r="AF422" s="28">
        <v>0</v>
      </c>
      <c r="AG422" s="28">
        <v>0</v>
      </c>
      <c r="AH422" s="28">
        <v>0</v>
      </c>
      <c r="AI422" s="28">
        <v>0</v>
      </c>
      <c r="AJ422" s="28">
        <v>0</v>
      </c>
      <c r="AK422" s="28">
        <v>0</v>
      </c>
      <c r="AL422" t="b">
        <v>1</v>
      </c>
      <c r="AM422" t="s">
        <v>8874</v>
      </c>
      <c r="AN422" t="s">
        <v>8875</v>
      </c>
    </row>
    <row r="423" spans="1:40" hidden="1" x14ac:dyDescent="0.25">
      <c r="A423" s="14" t="s">
        <v>1357</v>
      </c>
      <c r="B423" s="14" t="s">
        <v>1348</v>
      </c>
      <c r="C423" s="15" t="s">
        <v>2086</v>
      </c>
      <c r="D423" s="15" t="s">
        <v>1349</v>
      </c>
      <c r="E423" s="15" t="s">
        <v>1350</v>
      </c>
      <c r="F423" s="15" t="s">
        <v>1351</v>
      </c>
      <c r="G423" s="15" t="s">
        <v>1352</v>
      </c>
      <c r="H423" s="14" t="s">
        <v>117</v>
      </c>
      <c r="I423" s="16" t="s">
        <v>118</v>
      </c>
      <c r="J423" s="14">
        <v>2</v>
      </c>
      <c r="K423" s="15" t="s">
        <v>200</v>
      </c>
      <c r="L423" s="14">
        <v>1</v>
      </c>
      <c r="M423" s="15" t="s">
        <v>201</v>
      </c>
      <c r="N423" s="14">
        <v>7</v>
      </c>
      <c r="O423" s="15" t="s">
        <v>278</v>
      </c>
      <c r="P423" s="14">
        <v>2</v>
      </c>
      <c r="Q423" s="15" t="s">
        <v>251</v>
      </c>
      <c r="R423" s="14" t="s">
        <v>129</v>
      </c>
      <c r="S423" s="15" t="s">
        <v>252</v>
      </c>
      <c r="T423" s="14" t="s">
        <v>174</v>
      </c>
      <c r="U423" s="15" t="s">
        <v>746</v>
      </c>
      <c r="V423" s="14" t="s">
        <v>119</v>
      </c>
      <c r="W423" s="15" t="s">
        <v>120</v>
      </c>
      <c r="X423" s="14" t="s">
        <v>177</v>
      </c>
      <c r="Y423" s="15" t="s">
        <v>309</v>
      </c>
      <c r="Z423" s="14">
        <v>8.3000000000000007</v>
      </c>
      <c r="AA423" s="15" t="s">
        <v>310</v>
      </c>
      <c r="AB423" s="28">
        <v>22000</v>
      </c>
      <c r="AC423" s="28">
        <v>0</v>
      </c>
      <c r="AD423" s="28">
        <v>0</v>
      </c>
      <c r="AE423" s="28">
        <v>0</v>
      </c>
      <c r="AF423" s="28">
        <v>0</v>
      </c>
      <c r="AG423" s="28">
        <v>0</v>
      </c>
      <c r="AH423" s="28">
        <v>0</v>
      </c>
      <c r="AI423" s="28">
        <v>22000</v>
      </c>
      <c r="AJ423" s="28">
        <v>0</v>
      </c>
      <c r="AK423" s="28">
        <v>0</v>
      </c>
      <c r="AL423" t="b">
        <v>1</v>
      </c>
      <c r="AM423" t="s">
        <v>8283</v>
      </c>
      <c r="AN423" t="s">
        <v>8284</v>
      </c>
    </row>
    <row r="424" spans="1:40" hidden="1" x14ac:dyDescent="0.25">
      <c r="A424" s="14" t="s">
        <v>1358</v>
      </c>
      <c r="B424" s="14" t="s">
        <v>1359</v>
      </c>
      <c r="C424" s="15" t="s">
        <v>2087</v>
      </c>
      <c r="D424" s="15" t="s">
        <v>1360</v>
      </c>
      <c r="E424" s="15" t="s">
        <v>1361</v>
      </c>
      <c r="F424" s="15" t="s">
        <v>1362</v>
      </c>
      <c r="G424" s="15" t="s">
        <v>1363</v>
      </c>
      <c r="H424" s="14" t="s">
        <v>1364</v>
      </c>
      <c r="I424" s="16" t="s">
        <v>1365</v>
      </c>
      <c r="J424" s="14" t="s">
        <v>109</v>
      </c>
      <c r="K424" s="15" t="s">
        <v>743</v>
      </c>
      <c r="L424" s="14">
        <v>4</v>
      </c>
      <c r="M424" s="15" t="s">
        <v>744</v>
      </c>
      <c r="N424" s="14">
        <v>1</v>
      </c>
      <c r="O424" s="15" t="s">
        <v>1366</v>
      </c>
      <c r="P424" s="14">
        <v>2</v>
      </c>
      <c r="Q424" s="15" t="s">
        <v>251</v>
      </c>
      <c r="R424" s="14" t="s">
        <v>129</v>
      </c>
      <c r="S424" s="15" t="s">
        <v>252</v>
      </c>
      <c r="T424" s="14" t="s">
        <v>174</v>
      </c>
      <c r="U424" s="15" t="s">
        <v>746</v>
      </c>
      <c r="V424" s="14" t="s">
        <v>1367</v>
      </c>
      <c r="W424" s="15" t="s">
        <v>1368</v>
      </c>
      <c r="X424" s="14">
        <v>11</v>
      </c>
      <c r="Y424" s="15" t="s">
        <v>114</v>
      </c>
      <c r="Z424" s="14" t="s">
        <v>1047</v>
      </c>
      <c r="AA424" s="15" t="s">
        <v>1048</v>
      </c>
      <c r="AB424" s="28">
        <v>0</v>
      </c>
      <c r="AC424" s="28">
        <v>0</v>
      </c>
      <c r="AD424" s="28">
        <v>0</v>
      </c>
      <c r="AE424" s="28">
        <v>0</v>
      </c>
      <c r="AF424" s="28">
        <v>0</v>
      </c>
      <c r="AG424" s="28">
        <v>0</v>
      </c>
      <c r="AH424" s="28">
        <v>0</v>
      </c>
      <c r="AI424" s="28">
        <v>0</v>
      </c>
      <c r="AJ424" s="28">
        <v>0</v>
      </c>
      <c r="AK424" s="28">
        <v>0</v>
      </c>
      <c r="AL424" t="b">
        <v>1</v>
      </c>
      <c r="AM424" t="s">
        <v>8876</v>
      </c>
      <c r="AN424" t="s">
        <v>8877</v>
      </c>
    </row>
    <row r="425" spans="1:40" hidden="1" x14ac:dyDescent="0.25">
      <c r="A425" s="14" t="s">
        <v>1369</v>
      </c>
      <c r="B425" s="14" t="s">
        <v>1370</v>
      </c>
      <c r="C425" s="15" t="s">
        <v>1371</v>
      </c>
      <c r="D425" s="15" t="s">
        <v>1372</v>
      </c>
      <c r="E425" s="15" t="s">
        <v>1373</v>
      </c>
      <c r="F425" s="15" t="s">
        <v>1374</v>
      </c>
      <c r="G425" s="15" t="s">
        <v>1375</v>
      </c>
      <c r="H425" s="14" t="s">
        <v>1376</v>
      </c>
      <c r="I425" s="16" t="s">
        <v>1377</v>
      </c>
      <c r="J425" s="17">
        <v>3</v>
      </c>
      <c r="K425" s="15" t="s">
        <v>359</v>
      </c>
      <c r="L425" s="17">
        <v>1</v>
      </c>
      <c r="M425" s="15" t="s">
        <v>1378</v>
      </c>
      <c r="N425" s="17">
        <v>1</v>
      </c>
      <c r="O425" s="15" t="s">
        <v>1379</v>
      </c>
      <c r="P425" s="17">
        <v>3</v>
      </c>
      <c r="Q425" s="15" t="s">
        <v>176</v>
      </c>
      <c r="R425" s="17" t="s">
        <v>174</v>
      </c>
      <c r="S425" s="15" t="s">
        <v>994</v>
      </c>
      <c r="T425" s="17" t="s">
        <v>261</v>
      </c>
      <c r="U425" s="15" t="s">
        <v>995</v>
      </c>
      <c r="V425" s="17" t="s">
        <v>1380</v>
      </c>
      <c r="W425" s="15" t="s">
        <v>1381</v>
      </c>
      <c r="X425" s="17" t="s">
        <v>113</v>
      </c>
      <c r="Y425" s="15" t="s">
        <v>114</v>
      </c>
      <c r="Z425" s="17">
        <v>11.2</v>
      </c>
      <c r="AA425" s="15" t="s">
        <v>1382</v>
      </c>
      <c r="AB425" s="28">
        <v>1445285853</v>
      </c>
      <c r="AC425" s="28">
        <v>0</v>
      </c>
      <c r="AD425" s="28">
        <v>0</v>
      </c>
      <c r="AE425" s="28">
        <v>1445285853</v>
      </c>
      <c r="AF425" s="28">
        <v>0</v>
      </c>
      <c r="AG425" s="28">
        <v>0</v>
      </c>
      <c r="AH425" s="28">
        <v>0</v>
      </c>
      <c r="AI425" s="28">
        <v>0</v>
      </c>
      <c r="AJ425" s="28">
        <v>0</v>
      </c>
      <c r="AK425" s="28">
        <v>0</v>
      </c>
      <c r="AL425" t="b">
        <v>1</v>
      </c>
      <c r="AM425" t="s">
        <v>8878</v>
      </c>
      <c r="AN425" t="s">
        <v>8879</v>
      </c>
    </row>
    <row r="426" spans="1:40" hidden="1" x14ac:dyDescent="0.25">
      <c r="A426" s="14" t="s">
        <v>1383</v>
      </c>
      <c r="B426" s="14" t="s">
        <v>1370</v>
      </c>
      <c r="C426" s="15" t="s">
        <v>1371</v>
      </c>
      <c r="D426" s="15" t="s">
        <v>1372</v>
      </c>
      <c r="E426" s="15" t="s">
        <v>1373</v>
      </c>
      <c r="F426" s="15" t="s">
        <v>1374</v>
      </c>
      <c r="G426" s="15" t="s">
        <v>1375</v>
      </c>
      <c r="H426" s="14" t="s">
        <v>1384</v>
      </c>
      <c r="I426" s="16" t="s">
        <v>1385</v>
      </c>
      <c r="J426" s="17">
        <v>3</v>
      </c>
      <c r="K426" s="15" t="s">
        <v>359</v>
      </c>
      <c r="L426" s="17">
        <v>3</v>
      </c>
      <c r="M426" s="15" t="s">
        <v>360</v>
      </c>
      <c r="N426" s="17" t="s">
        <v>109</v>
      </c>
      <c r="O426" s="15" t="s">
        <v>361</v>
      </c>
      <c r="P426" s="17">
        <v>3</v>
      </c>
      <c r="Q426" s="15" t="s">
        <v>176</v>
      </c>
      <c r="R426" s="17" t="s">
        <v>174</v>
      </c>
      <c r="S426" s="15" t="s">
        <v>994</v>
      </c>
      <c r="T426" s="17" t="s">
        <v>261</v>
      </c>
      <c r="U426" s="15" t="s">
        <v>995</v>
      </c>
      <c r="V426" s="17" t="s">
        <v>1386</v>
      </c>
      <c r="W426" s="15" t="s">
        <v>1387</v>
      </c>
      <c r="X426" s="17" t="s">
        <v>113</v>
      </c>
      <c r="Y426" s="15" t="s">
        <v>114</v>
      </c>
      <c r="Z426" s="17">
        <v>11.2</v>
      </c>
      <c r="AA426" s="15" t="s">
        <v>1382</v>
      </c>
      <c r="AB426" s="28">
        <v>256561753</v>
      </c>
      <c r="AC426" s="28">
        <v>0</v>
      </c>
      <c r="AD426" s="28">
        <v>2800000</v>
      </c>
      <c r="AE426" s="28">
        <v>253761753</v>
      </c>
      <c r="AF426" s="28">
        <v>0</v>
      </c>
      <c r="AG426" s="28">
        <v>0</v>
      </c>
      <c r="AH426" s="28">
        <v>0</v>
      </c>
      <c r="AI426" s="28">
        <v>0</v>
      </c>
      <c r="AJ426" s="28">
        <v>0</v>
      </c>
      <c r="AK426" s="28">
        <v>0</v>
      </c>
      <c r="AL426" t="b">
        <v>1</v>
      </c>
      <c r="AM426" t="s">
        <v>8880</v>
      </c>
      <c r="AN426" t="s">
        <v>8881</v>
      </c>
    </row>
    <row r="427" spans="1:40" hidden="1" x14ac:dyDescent="0.25">
      <c r="A427" s="14" t="s">
        <v>1388</v>
      </c>
      <c r="B427" s="14" t="s">
        <v>1370</v>
      </c>
      <c r="C427" s="15" t="s">
        <v>1371</v>
      </c>
      <c r="D427" s="15" t="s">
        <v>1372</v>
      </c>
      <c r="E427" s="15" t="s">
        <v>1373</v>
      </c>
      <c r="F427" s="15" t="s">
        <v>1374</v>
      </c>
      <c r="G427" s="15" t="s">
        <v>1375</v>
      </c>
      <c r="H427" s="14" t="s">
        <v>101</v>
      </c>
      <c r="I427" s="16" t="s">
        <v>102</v>
      </c>
      <c r="J427" s="17">
        <v>3</v>
      </c>
      <c r="K427" s="15" t="s">
        <v>359</v>
      </c>
      <c r="L427" s="17">
        <v>1</v>
      </c>
      <c r="M427" s="15" t="s">
        <v>1378</v>
      </c>
      <c r="N427" s="17">
        <v>1</v>
      </c>
      <c r="O427" s="15" t="s">
        <v>1379</v>
      </c>
      <c r="P427" s="17">
        <v>3</v>
      </c>
      <c r="Q427" s="15" t="s">
        <v>176</v>
      </c>
      <c r="R427" s="17" t="s">
        <v>174</v>
      </c>
      <c r="S427" s="15" t="s">
        <v>994</v>
      </c>
      <c r="T427" s="17" t="s">
        <v>261</v>
      </c>
      <c r="U427" s="15" t="s">
        <v>995</v>
      </c>
      <c r="V427" s="17" t="s">
        <v>111</v>
      </c>
      <c r="W427" s="15" t="s">
        <v>112</v>
      </c>
      <c r="X427" s="17" t="s">
        <v>113</v>
      </c>
      <c r="Y427" s="15" t="s">
        <v>114</v>
      </c>
      <c r="Z427" s="17">
        <v>11.2</v>
      </c>
      <c r="AA427" s="15" t="s">
        <v>1382</v>
      </c>
      <c r="AB427" s="28">
        <v>655920114</v>
      </c>
      <c r="AC427" s="28">
        <v>538536281</v>
      </c>
      <c r="AD427" s="28">
        <v>15624473</v>
      </c>
      <c r="AE427" s="28">
        <v>101759360</v>
      </c>
      <c r="AF427" s="28">
        <v>0</v>
      </c>
      <c r="AG427" s="28">
        <v>0</v>
      </c>
      <c r="AH427" s="28">
        <v>0</v>
      </c>
      <c r="AI427" s="28">
        <v>0</v>
      </c>
      <c r="AJ427" s="28">
        <v>0</v>
      </c>
      <c r="AK427" s="28">
        <v>0</v>
      </c>
      <c r="AL427" t="b">
        <v>1</v>
      </c>
      <c r="AM427" t="s">
        <v>8281</v>
      </c>
      <c r="AN427" t="s">
        <v>8282</v>
      </c>
    </row>
    <row r="428" spans="1:40" hidden="1" x14ac:dyDescent="0.25">
      <c r="A428" s="14" t="s">
        <v>1389</v>
      </c>
      <c r="B428" s="14" t="s">
        <v>1370</v>
      </c>
      <c r="C428" s="15" t="s">
        <v>1371</v>
      </c>
      <c r="D428" s="15" t="s">
        <v>1372</v>
      </c>
      <c r="E428" s="15" t="s">
        <v>1373</v>
      </c>
      <c r="F428" s="15" t="s">
        <v>1374</v>
      </c>
      <c r="G428" s="15" t="s">
        <v>1375</v>
      </c>
      <c r="H428" s="14" t="s">
        <v>117</v>
      </c>
      <c r="I428" s="16" t="s">
        <v>118</v>
      </c>
      <c r="J428" s="17">
        <v>3</v>
      </c>
      <c r="K428" s="15" t="s">
        <v>359</v>
      </c>
      <c r="L428" s="17">
        <v>1</v>
      </c>
      <c r="M428" s="15" t="s">
        <v>1378</v>
      </c>
      <c r="N428" s="17" t="s">
        <v>109</v>
      </c>
      <c r="O428" s="15" t="s">
        <v>1379</v>
      </c>
      <c r="P428" s="17">
        <v>3</v>
      </c>
      <c r="Q428" s="15" t="s">
        <v>176</v>
      </c>
      <c r="R428" s="17" t="s">
        <v>174</v>
      </c>
      <c r="S428" s="15" t="s">
        <v>994</v>
      </c>
      <c r="T428" s="17" t="s">
        <v>261</v>
      </c>
      <c r="U428" s="15" t="s">
        <v>995</v>
      </c>
      <c r="V428" s="17" t="s">
        <v>119</v>
      </c>
      <c r="W428" s="15" t="s">
        <v>120</v>
      </c>
      <c r="X428" s="17" t="s">
        <v>113</v>
      </c>
      <c r="Y428" s="15" t="s">
        <v>114</v>
      </c>
      <c r="Z428" s="17">
        <v>11.2</v>
      </c>
      <c r="AA428" s="15" t="s">
        <v>1382</v>
      </c>
      <c r="AB428" s="28">
        <v>73000000</v>
      </c>
      <c r="AC428" s="28">
        <v>0</v>
      </c>
      <c r="AD428" s="28">
        <v>0</v>
      </c>
      <c r="AE428" s="28">
        <v>0</v>
      </c>
      <c r="AF428" s="28">
        <v>0</v>
      </c>
      <c r="AG428" s="28">
        <v>0</v>
      </c>
      <c r="AH428" s="28">
        <v>0</v>
      </c>
      <c r="AI428" s="28">
        <v>73000000</v>
      </c>
      <c r="AJ428" s="28">
        <v>0</v>
      </c>
      <c r="AK428" s="28">
        <v>0</v>
      </c>
      <c r="AL428" t="b">
        <v>1</v>
      </c>
      <c r="AM428" t="s">
        <v>8283</v>
      </c>
      <c r="AN428" t="s">
        <v>8284</v>
      </c>
    </row>
    <row r="429" spans="1:40" hidden="1" x14ac:dyDescent="0.25">
      <c r="A429" s="14" t="s">
        <v>1390</v>
      </c>
      <c r="B429" s="14" t="s">
        <v>1370</v>
      </c>
      <c r="C429" s="15" t="s">
        <v>1371</v>
      </c>
      <c r="D429" s="15" t="s">
        <v>1372</v>
      </c>
      <c r="E429" s="15" t="s">
        <v>1373</v>
      </c>
      <c r="F429" s="15" t="s">
        <v>1374</v>
      </c>
      <c r="G429" s="15" t="s">
        <v>1375</v>
      </c>
      <c r="H429" s="14" t="s">
        <v>122</v>
      </c>
      <c r="I429" s="16" t="s">
        <v>123</v>
      </c>
      <c r="J429" s="17">
        <v>5</v>
      </c>
      <c r="K429" s="15" t="s">
        <v>124</v>
      </c>
      <c r="L429" s="17">
        <v>3</v>
      </c>
      <c r="M429" s="15" t="s">
        <v>125</v>
      </c>
      <c r="N429" s="17" t="s">
        <v>107</v>
      </c>
      <c r="O429" s="15" t="s">
        <v>126</v>
      </c>
      <c r="P429" s="17">
        <v>1</v>
      </c>
      <c r="Q429" s="15" t="s">
        <v>106</v>
      </c>
      <c r="R429" s="17" t="s">
        <v>127</v>
      </c>
      <c r="S429" s="15" t="s">
        <v>128</v>
      </c>
      <c r="T429" s="17" t="s">
        <v>129</v>
      </c>
      <c r="U429" s="15" t="s">
        <v>130</v>
      </c>
      <c r="V429" s="17" t="s">
        <v>131</v>
      </c>
      <c r="W429" s="15" t="s">
        <v>132</v>
      </c>
      <c r="X429" s="17" t="s">
        <v>113</v>
      </c>
      <c r="Y429" s="15" t="s">
        <v>114</v>
      </c>
      <c r="Z429" s="17">
        <v>11.5</v>
      </c>
      <c r="AA429" s="15" t="s">
        <v>133</v>
      </c>
      <c r="AB429" s="28">
        <v>688594</v>
      </c>
      <c r="AC429" s="28">
        <v>0</v>
      </c>
      <c r="AD429" s="28">
        <v>0</v>
      </c>
      <c r="AE429" s="28">
        <v>688594</v>
      </c>
      <c r="AF429" s="28">
        <v>0</v>
      </c>
      <c r="AG429" s="28">
        <v>0</v>
      </c>
      <c r="AH429" s="28">
        <v>0</v>
      </c>
      <c r="AI429" s="28">
        <v>0</v>
      </c>
      <c r="AJ429" s="28">
        <v>0</v>
      </c>
      <c r="AK429" s="28">
        <v>0</v>
      </c>
      <c r="AL429" t="b">
        <v>1</v>
      </c>
      <c r="AM429" t="s">
        <v>8882</v>
      </c>
      <c r="AN429" t="s">
        <v>8883</v>
      </c>
    </row>
    <row r="430" spans="1:40" hidden="1" x14ac:dyDescent="0.25">
      <c r="A430" s="14" t="s">
        <v>1391</v>
      </c>
      <c r="B430" s="14" t="s">
        <v>1392</v>
      </c>
      <c r="C430" s="15" t="s">
        <v>2088</v>
      </c>
      <c r="D430" s="15" t="s">
        <v>1393</v>
      </c>
      <c r="E430" s="15" t="s">
        <v>1394</v>
      </c>
      <c r="F430" s="15" t="s">
        <v>1374</v>
      </c>
      <c r="G430" s="15" t="s">
        <v>1395</v>
      </c>
      <c r="H430" s="14" t="s">
        <v>1384</v>
      </c>
      <c r="I430" s="16" t="s">
        <v>1385</v>
      </c>
      <c r="J430" s="17">
        <v>3</v>
      </c>
      <c r="K430" s="15" t="s">
        <v>359</v>
      </c>
      <c r="L430" s="17">
        <v>3</v>
      </c>
      <c r="M430" s="15" t="s">
        <v>360</v>
      </c>
      <c r="N430" s="17" t="s">
        <v>109</v>
      </c>
      <c r="O430" s="15" t="s">
        <v>361</v>
      </c>
      <c r="P430" s="17">
        <v>3</v>
      </c>
      <c r="Q430" s="15" t="s">
        <v>176</v>
      </c>
      <c r="R430" s="17" t="s">
        <v>174</v>
      </c>
      <c r="S430" s="15" t="s">
        <v>994</v>
      </c>
      <c r="T430" s="17" t="s">
        <v>261</v>
      </c>
      <c r="U430" s="15" t="s">
        <v>995</v>
      </c>
      <c r="V430" s="17" t="s">
        <v>1396</v>
      </c>
      <c r="W430" s="15" t="s">
        <v>1397</v>
      </c>
      <c r="X430" s="17" t="s">
        <v>113</v>
      </c>
      <c r="Y430" s="15" t="s">
        <v>114</v>
      </c>
      <c r="Z430" s="17">
        <v>11.2</v>
      </c>
      <c r="AA430" s="15" t="s">
        <v>1382</v>
      </c>
      <c r="AB430" s="28">
        <v>823836</v>
      </c>
      <c r="AC430" s="28">
        <v>0</v>
      </c>
      <c r="AD430" s="28">
        <v>0</v>
      </c>
      <c r="AE430" s="28">
        <v>823836</v>
      </c>
      <c r="AF430" s="28">
        <v>0</v>
      </c>
      <c r="AG430" s="28">
        <v>0</v>
      </c>
      <c r="AH430" s="28">
        <v>0</v>
      </c>
      <c r="AI430" s="28">
        <v>0</v>
      </c>
      <c r="AJ430" s="28">
        <v>0</v>
      </c>
      <c r="AK430" s="28">
        <v>0</v>
      </c>
      <c r="AL430" t="b">
        <v>1</v>
      </c>
      <c r="AM430" t="s">
        <v>8884</v>
      </c>
      <c r="AN430" t="s">
        <v>8885</v>
      </c>
    </row>
    <row r="431" spans="1:40" hidden="1" x14ac:dyDescent="0.25">
      <c r="A431" s="14" t="s">
        <v>1398</v>
      </c>
      <c r="B431" s="14" t="s">
        <v>1399</v>
      </c>
      <c r="C431" s="15" t="s">
        <v>2089</v>
      </c>
      <c r="D431" s="15" t="s">
        <v>1400</v>
      </c>
      <c r="E431" s="15" t="s">
        <v>1401</v>
      </c>
      <c r="F431" s="15" t="s">
        <v>1374</v>
      </c>
      <c r="G431" s="15" t="s">
        <v>1402</v>
      </c>
      <c r="H431" s="14" t="s">
        <v>1403</v>
      </c>
      <c r="I431" s="16" t="s">
        <v>1404</v>
      </c>
      <c r="J431" s="17">
        <v>3</v>
      </c>
      <c r="K431" s="15" t="s">
        <v>359</v>
      </c>
      <c r="L431" s="17">
        <v>2</v>
      </c>
      <c r="M431" s="15" t="s">
        <v>1405</v>
      </c>
      <c r="N431" s="17" t="s">
        <v>109</v>
      </c>
      <c r="O431" s="15" t="s">
        <v>1406</v>
      </c>
      <c r="P431" s="17">
        <v>3</v>
      </c>
      <c r="Q431" s="15" t="s">
        <v>176</v>
      </c>
      <c r="R431" s="17" t="s">
        <v>174</v>
      </c>
      <c r="S431" s="15" t="s">
        <v>994</v>
      </c>
      <c r="T431" s="17" t="s">
        <v>261</v>
      </c>
      <c r="U431" s="15" t="s">
        <v>995</v>
      </c>
      <c r="V431" s="17" t="s">
        <v>1407</v>
      </c>
      <c r="W431" s="15" t="s">
        <v>1408</v>
      </c>
      <c r="X431" s="17" t="s">
        <v>113</v>
      </c>
      <c r="Y431" s="15" t="s">
        <v>114</v>
      </c>
      <c r="Z431" s="17">
        <v>11.2</v>
      </c>
      <c r="AA431" s="15" t="s">
        <v>1382</v>
      </c>
      <c r="AB431" s="28">
        <v>535195200</v>
      </c>
      <c r="AC431" s="28">
        <v>0</v>
      </c>
      <c r="AD431" s="28">
        <v>0</v>
      </c>
      <c r="AE431" s="28">
        <v>400000</v>
      </c>
      <c r="AF431" s="28">
        <v>534795200</v>
      </c>
      <c r="AG431" s="28">
        <v>0</v>
      </c>
      <c r="AH431" s="28">
        <v>0</v>
      </c>
      <c r="AI431" s="28">
        <v>0</v>
      </c>
      <c r="AJ431" s="28">
        <v>0</v>
      </c>
      <c r="AK431" s="28">
        <v>0</v>
      </c>
      <c r="AL431" t="b">
        <v>1</v>
      </c>
      <c r="AM431" t="s">
        <v>8886</v>
      </c>
      <c r="AN431" t="s">
        <v>8887</v>
      </c>
    </row>
    <row r="432" spans="1:40" hidden="1" x14ac:dyDescent="0.25">
      <c r="A432" s="14" t="s">
        <v>1409</v>
      </c>
      <c r="B432" s="14" t="s">
        <v>1410</v>
      </c>
      <c r="C432" s="15" t="s">
        <v>2090</v>
      </c>
      <c r="D432" s="15" t="s">
        <v>1411</v>
      </c>
      <c r="E432" s="15" t="s">
        <v>1412</v>
      </c>
      <c r="F432" s="15" t="s">
        <v>1374</v>
      </c>
      <c r="G432" s="15" t="s">
        <v>1413</v>
      </c>
      <c r="H432" s="14" t="s">
        <v>1414</v>
      </c>
      <c r="I432" s="16" t="s">
        <v>1415</v>
      </c>
      <c r="J432" s="17">
        <v>3</v>
      </c>
      <c r="K432" s="15" t="s">
        <v>359</v>
      </c>
      <c r="L432" s="17">
        <v>2</v>
      </c>
      <c r="M432" s="15" t="s">
        <v>1405</v>
      </c>
      <c r="N432" s="17" t="s">
        <v>109</v>
      </c>
      <c r="O432" s="15" t="s">
        <v>1406</v>
      </c>
      <c r="P432" s="17">
        <v>3</v>
      </c>
      <c r="Q432" s="15" t="s">
        <v>176</v>
      </c>
      <c r="R432" s="17" t="s">
        <v>174</v>
      </c>
      <c r="S432" s="15" t="s">
        <v>994</v>
      </c>
      <c r="T432" s="17" t="s">
        <v>261</v>
      </c>
      <c r="U432" s="15" t="s">
        <v>995</v>
      </c>
      <c r="V432" s="17" t="s">
        <v>1416</v>
      </c>
      <c r="W432" s="15" t="s">
        <v>1417</v>
      </c>
      <c r="X432" s="17" t="s">
        <v>113</v>
      </c>
      <c r="Y432" s="15" t="s">
        <v>114</v>
      </c>
      <c r="Z432" s="17">
        <v>11.2</v>
      </c>
      <c r="AA432" s="15" t="s">
        <v>1382</v>
      </c>
      <c r="AB432" s="28">
        <v>2800931637</v>
      </c>
      <c r="AC432" s="28">
        <v>0</v>
      </c>
      <c r="AD432" s="28">
        <v>5327000</v>
      </c>
      <c r="AE432" s="28">
        <v>2795604637</v>
      </c>
      <c r="AF432" s="28">
        <v>0</v>
      </c>
      <c r="AG432" s="28">
        <v>0</v>
      </c>
      <c r="AH432" s="28">
        <v>0</v>
      </c>
      <c r="AI432" s="28">
        <v>0</v>
      </c>
      <c r="AJ432" s="28">
        <v>0</v>
      </c>
      <c r="AK432" s="28">
        <v>0</v>
      </c>
      <c r="AL432" t="b">
        <v>1</v>
      </c>
      <c r="AM432" t="s">
        <v>8888</v>
      </c>
      <c r="AN432" t="s">
        <v>8889</v>
      </c>
    </row>
    <row r="433" spans="1:40" hidden="1" x14ac:dyDescent="0.25">
      <c r="A433" s="14" t="s">
        <v>1418</v>
      </c>
      <c r="B433" s="14" t="s">
        <v>1410</v>
      </c>
      <c r="C433" s="15" t="s">
        <v>2090</v>
      </c>
      <c r="D433" s="15" t="s">
        <v>1411</v>
      </c>
      <c r="E433" s="15" t="s">
        <v>1412</v>
      </c>
      <c r="F433" s="15" t="s">
        <v>1374</v>
      </c>
      <c r="G433" s="15" t="s">
        <v>1413</v>
      </c>
      <c r="H433" s="14" t="s">
        <v>101</v>
      </c>
      <c r="I433" s="16" t="s">
        <v>102</v>
      </c>
      <c r="J433" s="17">
        <v>3</v>
      </c>
      <c r="K433" s="15" t="s">
        <v>359</v>
      </c>
      <c r="L433" s="17">
        <v>2</v>
      </c>
      <c r="M433" s="15" t="s">
        <v>1405</v>
      </c>
      <c r="N433" s="17" t="s">
        <v>109</v>
      </c>
      <c r="O433" s="15" t="s">
        <v>1406</v>
      </c>
      <c r="P433" s="17">
        <v>3</v>
      </c>
      <c r="Q433" s="15" t="s">
        <v>176</v>
      </c>
      <c r="R433" s="17" t="s">
        <v>174</v>
      </c>
      <c r="S433" s="15" t="s">
        <v>994</v>
      </c>
      <c r="T433" s="17" t="s">
        <v>261</v>
      </c>
      <c r="U433" s="15" t="s">
        <v>995</v>
      </c>
      <c r="V433" s="17" t="s">
        <v>111</v>
      </c>
      <c r="W433" s="15" t="s">
        <v>112</v>
      </c>
      <c r="X433" s="17" t="s">
        <v>113</v>
      </c>
      <c r="Y433" s="15" t="s">
        <v>114</v>
      </c>
      <c r="Z433" s="17">
        <v>11.2</v>
      </c>
      <c r="AA433" s="15" t="s">
        <v>1382</v>
      </c>
      <c r="AB433" s="28">
        <v>108334717</v>
      </c>
      <c r="AC433" s="28">
        <v>80620564</v>
      </c>
      <c r="AD433" s="28">
        <v>3037646</v>
      </c>
      <c r="AE433" s="28">
        <v>24676507</v>
      </c>
      <c r="AF433" s="28">
        <v>0</v>
      </c>
      <c r="AG433" s="28">
        <v>0</v>
      </c>
      <c r="AH433" s="28">
        <v>0</v>
      </c>
      <c r="AI433" s="28">
        <v>0</v>
      </c>
      <c r="AJ433" s="28">
        <v>0</v>
      </c>
      <c r="AK433" s="28">
        <v>0</v>
      </c>
      <c r="AL433" t="b">
        <v>1</v>
      </c>
      <c r="AM433" t="s">
        <v>8281</v>
      </c>
      <c r="AN433" t="s">
        <v>8282</v>
      </c>
    </row>
    <row r="434" spans="1:40" hidden="1" x14ac:dyDescent="0.25">
      <c r="A434" s="14" t="s">
        <v>1419</v>
      </c>
      <c r="B434" s="14" t="s">
        <v>1410</v>
      </c>
      <c r="C434" s="15" t="s">
        <v>2090</v>
      </c>
      <c r="D434" s="15" t="s">
        <v>1411</v>
      </c>
      <c r="E434" s="15" t="s">
        <v>1412</v>
      </c>
      <c r="F434" s="15" t="s">
        <v>1374</v>
      </c>
      <c r="G434" s="15" t="s">
        <v>1413</v>
      </c>
      <c r="H434" s="14" t="s">
        <v>117</v>
      </c>
      <c r="I434" s="16" t="s">
        <v>118</v>
      </c>
      <c r="J434" s="17">
        <v>3</v>
      </c>
      <c r="K434" s="15" t="s">
        <v>359</v>
      </c>
      <c r="L434" s="17">
        <v>2</v>
      </c>
      <c r="M434" s="15" t="s">
        <v>1405</v>
      </c>
      <c r="N434" s="17" t="s">
        <v>109</v>
      </c>
      <c r="O434" s="15" t="s">
        <v>1406</v>
      </c>
      <c r="P434" s="17">
        <v>3</v>
      </c>
      <c r="Q434" s="15" t="s">
        <v>176</v>
      </c>
      <c r="R434" s="17" t="s">
        <v>174</v>
      </c>
      <c r="S434" s="15" t="s">
        <v>994</v>
      </c>
      <c r="T434" s="17" t="s">
        <v>261</v>
      </c>
      <c r="U434" s="15" t="s">
        <v>995</v>
      </c>
      <c r="V434" s="17" t="s">
        <v>119</v>
      </c>
      <c r="W434" s="15" t="s">
        <v>120</v>
      </c>
      <c r="X434" s="17" t="s">
        <v>113</v>
      </c>
      <c r="Y434" s="15" t="s">
        <v>114</v>
      </c>
      <c r="Z434" s="17">
        <v>11.2</v>
      </c>
      <c r="AA434" s="15" t="s">
        <v>1382</v>
      </c>
      <c r="AB434" s="28">
        <v>4500000</v>
      </c>
      <c r="AC434" s="28">
        <v>0</v>
      </c>
      <c r="AD434" s="28">
        <v>0</v>
      </c>
      <c r="AE434" s="28">
        <v>0</v>
      </c>
      <c r="AF434" s="28">
        <v>0</v>
      </c>
      <c r="AG434" s="28">
        <v>0</v>
      </c>
      <c r="AH434" s="28">
        <v>0</v>
      </c>
      <c r="AI434" s="28">
        <v>4500000</v>
      </c>
      <c r="AJ434" s="28">
        <v>0</v>
      </c>
      <c r="AK434" s="28">
        <v>0</v>
      </c>
      <c r="AL434" t="b">
        <v>1</v>
      </c>
      <c r="AM434" t="s">
        <v>8283</v>
      </c>
      <c r="AN434" t="s">
        <v>8284</v>
      </c>
    </row>
    <row r="435" spans="1:40" hidden="1" x14ac:dyDescent="0.25">
      <c r="A435" s="14" t="s">
        <v>1420</v>
      </c>
      <c r="B435" s="14" t="s">
        <v>1410</v>
      </c>
      <c r="C435" s="15" t="s">
        <v>2090</v>
      </c>
      <c r="D435" s="15" t="s">
        <v>1411</v>
      </c>
      <c r="E435" s="15" t="s">
        <v>1412</v>
      </c>
      <c r="F435" s="15" t="s">
        <v>1374</v>
      </c>
      <c r="G435" s="15" t="s">
        <v>1413</v>
      </c>
      <c r="H435" s="14" t="s">
        <v>122</v>
      </c>
      <c r="I435" s="16" t="s">
        <v>123</v>
      </c>
      <c r="J435" s="17">
        <v>5</v>
      </c>
      <c r="K435" s="15" t="s">
        <v>124</v>
      </c>
      <c r="L435" s="17">
        <v>3</v>
      </c>
      <c r="M435" s="15" t="s">
        <v>125</v>
      </c>
      <c r="N435" s="17" t="s">
        <v>107</v>
      </c>
      <c r="O435" s="15" t="s">
        <v>126</v>
      </c>
      <c r="P435" s="17">
        <v>1</v>
      </c>
      <c r="Q435" s="15" t="s">
        <v>106</v>
      </c>
      <c r="R435" s="17" t="s">
        <v>127</v>
      </c>
      <c r="S435" s="15" t="s">
        <v>128</v>
      </c>
      <c r="T435" s="17" t="s">
        <v>129</v>
      </c>
      <c r="U435" s="15" t="s">
        <v>130</v>
      </c>
      <c r="V435" s="17" t="s">
        <v>131</v>
      </c>
      <c r="W435" s="15" t="s">
        <v>132</v>
      </c>
      <c r="X435" s="17" t="s">
        <v>113</v>
      </c>
      <c r="Y435" s="15" t="s">
        <v>114</v>
      </c>
      <c r="Z435" s="17">
        <v>11.5</v>
      </c>
      <c r="AA435" s="15" t="s">
        <v>133</v>
      </c>
      <c r="AB435" s="28">
        <v>1000000</v>
      </c>
      <c r="AC435" s="28">
        <v>0</v>
      </c>
      <c r="AD435" s="28">
        <v>500000</v>
      </c>
      <c r="AE435" s="28">
        <v>500000</v>
      </c>
      <c r="AF435" s="28">
        <v>0</v>
      </c>
      <c r="AG435" s="28">
        <v>0</v>
      </c>
      <c r="AH435" s="28">
        <v>0</v>
      </c>
      <c r="AI435" s="28">
        <v>0</v>
      </c>
      <c r="AJ435" s="28">
        <v>0</v>
      </c>
      <c r="AK435" s="28">
        <v>0</v>
      </c>
      <c r="AL435" t="b">
        <v>1</v>
      </c>
      <c r="AM435" t="s">
        <v>8890</v>
      </c>
      <c r="AN435" t="s">
        <v>8883</v>
      </c>
    </row>
    <row r="436" spans="1:40" hidden="1" x14ac:dyDescent="0.25">
      <c r="A436" s="14" t="s">
        <v>1421</v>
      </c>
      <c r="B436" s="14" t="s">
        <v>1422</v>
      </c>
      <c r="C436" s="15" t="s">
        <v>1423</v>
      </c>
      <c r="D436" s="15" t="s">
        <v>1424</v>
      </c>
      <c r="E436" s="15" t="s">
        <v>1425</v>
      </c>
      <c r="F436" s="15" t="s">
        <v>1374</v>
      </c>
      <c r="G436" s="15" t="s">
        <v>1426</v>
      </c>
      <c r="H436" s="14" t="s">
        <v>1414</v>
      </c>
      <c r="I436" s="16" t="s">
        <v>1415</v>
      </c>
      <c r="J436" s="17">
        <v>3</v>
      </c>
      <c r="K436" s="15" t="s">
        <v>359</v>
      </c>
      <c r="L436" s="17">
        <v>2</v>
      </c>
      <c r="M436" s="15" t="s">
        <v>1405</v>
      </c>
      <c r="N436" s="17" t="s">
        <v>109</v>
      </c>
      <c r="O436" s="15" t="s">
        <v>1406</v>
      </c>
      <c r="P436" s="17">
        <v>3</v>
      </c>
      <c r="Q436" s="15" t="s">
        <v>176</v>
      </c>
      <c r="R436" s="17" t="s">
        <v>174</v>
      </c>
      <c r="S436" s="15" t="s">
        <v>994</v>
      </c>
      <c r="T436" s="17" t="s">
        <v>261</v>
      </c>
      <c r="U436" s="15" t="s">
        <v>995</v>
      </c>
      <c r="V436" s="17" t="s">
        <v>1416</v>
      </c>
      <c r="W436" s="15" t="s">
        <v>1417</v>
      </c>
      <c r="X436" s="17" t="s">
        <v>113</v>
      </c>
      <c r="Y436" s="15" t="s">
        <v>114</v>
      </c>
      <c r="Z436" s="17">
        <v>11.2</v>
      </c>
      <c r="AA436" s="15" t="s">
        <v>1382</v>
      </c>
      <c r="AB436" s="28">
        <v>19903644264</v>
      </c>
      <c r="AC436" s="28">
        <v>7485755802</v>
      </c>
      <c r="AD436" s="28">
        <v>2440838873</v>
      </c>
      <c r="AE436" s="28">
        <v>5343251507</v>
      </c>
      <c r="AF436" s="28">
        <v>0</v>
      </c>
      <c r="AG436" s="28">
        <v>135980614</v>
      </c>
      <c r="AH436" s="28">
        <v>4497817468</v>
      </c>
      <c r="AI436" s="28">
        <v>0</v>
      </c>
      <c r="AJ436" s="28">
        <v>0</v>
      </c>
      <c r="AK436" s="28">
        <v>0</v>
      </c>
      <c r="AL436" t="b">
        <v>1</v>
      </c>
      <c r="AM436" t="s">
        <v>8891</v>
      </c>
      <c r="AN436" t="s">
        <v>8892</v>
      </c>
    </row>
    <row r="437" spans="1:40" hidden="1" x14ac:dyDescent="0.25">
      <c r="A437" s="14" t="s">
        <v>1427</v>
      </c>
      <c r="B437" s="14" t="s">
        <v>1422</v>
      </c>
      <c r="C437" s="15" t="s">
        <v>1423</v>
      </c>
      <c r="D437" s="15" t="s">
        <v>1424</v>
      </c>
      <c r="E437" s="15" t="s">
        <v>1425</v>
      </c>
      <c r="F437" s="15" t="s">
        <v>1374</v>
      </c>
      <c r="G437" s="15" t="s">
        <v>1426</v>
      </c>
      <c r="H437" s="14" t="s">
        <v>101</v>
      </c>
      <c r="I437" s="16" t="s">
        <v>102</v>
      </c>
      <c r="J437" s="17">
        <v>3</v>
      </c>
      <c r="K437" s="15" t="s">
        <v>359</v>
      </c>
      <c r="L437" s="17">
        <v>2</v>
      </c>
      <c r="M437" s="15" t="s">
        <v>1405</v>
      </c>
      <c r="N437" s="17" t="s">
        <v>109</v>
      </c>
      <c r="O437" s="15" t="s">
        <v>1406</v>
      </c>
      <c r="P437" s="17">
        <v>3</v>
      </c>
      <c r="Q437" s="15" t="s">
        <v>176</v>
      </c>
      <c r="R437" s="17" t="s">
        <v>174</v>
      </c>
      <c r="S437" s="15" t="s">
        <v>994</v>
      </c>
      <c r="T437" s="17" t="s">
        <v>261</v>
      </c>
      <c r="U437" s="15" t="s">
        <v>995</v>
      </c>
      <c r="V437" s="17" t="s">
        <v>111</v>
      </c>
      <c r="W437" s="15" t="s">
        <v>112</v>
      </c>
      <c r="X437" s="17" t="s">
        <v>113</v>
      </c>
      <c r="Y437" s="15" t="s">
        <v>114</v>
      </c>
      <c r="Z437" s="17">
        <v>11.2</v>
      </c>
      <c r="AA437" s="15" t="s">
        <v>1382</v>
      </c>
      <c r="AB437" s="28">
        <v>512700161</v>
      </c>
      <c r="AC437" s="28">
        <v>238387913</v>
      </c>
      <c r="AD437" s="28">
        <v>700000</v>
      </c>
      <c r="AE437" s="28">
        <v>273612248</v>
      </c>
      <c r="AF437" s="28">
        <v>0</v>
      </c>
      <c r="AG437" s="28">
        <v>0</v>
      </c>
      <c r="AH437" s="28">
        <v>0</v>
      </c>
      <c r="AI437" s="28">
        <v>0</v>
      </c>
      <c r="AJ437" s="28">
        <v>0</v>
      </c>
      <c r="AK437" s="28">
        <v>0</v>
      </c>
      <c r="AL437" t="b">
        <v>1</v>
      </c>
      <c r="AM437" t="s">
        <v>8281</v>
      </c>
      <c r="AN437" t="s">
        <v>8282</v>
      </c>
    </row>
    <row r="438" spans="1:40" hidden="1" x14ac:dyDescent="0.25">
      <c r="A438" s="14" t="s">
        <v>1428</v>
      </c>
      <c r="B438" s="14" t="s">
        <v>1422</v>
      </c>
      <c r="C438" s="15" t="s">
        <v>1423</v>
      </c>
      <c r="D438" s="15" t="s">
        <v>1424</v>
      </c>
      <c r="E438" s="15" t="s">
        <v>1425</v>
      </c>
      <c r="F438" s="15" t="s">
        <v>1374</v>
      </c>
      <c r="G438" s="15" t="s">
        <v>1426</v>
      </c>
      <c r="H438" s="14" t="s">
        <v>117</v>
      </c>
      <c r="I438" s="16" t="s">
        <v>118</v>
      </c>
      <c r="J438" s="17">
        <v>3</v>
      </c>
      <c r="K438" s="15" t="s">
        <v>359</v>
      </c>
      <c r="L438" s="17">
        <v>2</v>
      </c>
      <c r="M438" s="15" t="s">
        <v>1405</v>
      </c>
      <c r="N438" s="17" t="s">
        <v>109</v>
      </c>
      <c r="O438" s="15" t="s">
        <v>1406</v>
      </c>
      <c r="P438" s="17">
        <v>3</v>
      </c>
      <c r="Q438" s="15" t="s">
        <v>176</v>
      </c>
      <c r="R438" s="17" t="s">
        <v>174</v>
      </c>
      <c r="S438" s="15" t="s">
        <v>994</v>
      </c>
      <c r="T438" s="17" t="s">
        <v>261</v>
      </c>
      <c r="U438" s="15" t="s">
        <v>995</v>
      </c>
      <c r="V438" s="17" t="s">
        <v>119</v>
      </c>
      <c r="W438" s="15" t="s">
        <v>120</v>
      </c>
      <c r="X438" s="17" t="s">
        <v>113</v>
      </c>
      <c r="Y438" s="15" t="s">
        <v>114</v>
      </c>
      <c r="Z438" s="17">
        <v>11.2</v>
      </c>
      <c r="AA438" s="15" t="s">
        <v>1382</v>
      </c>
      <c r="AB438" s="28">
        <v>110000000</v>
      </c>
      <c r="AC438" s="28">
        <v>0</v>
      </c>
      <c r="AD438" s="28">
        <v>0</v>
      </c>
      <c r="AE438" s="28">
        <v>0</v>
      </c>
      <c r="AF438" s="28">
        <v>0</v>
      </c>
      <c r="AG438" s="28">
        <v>0</v>
      </c>
      <c r="AH438" s="28">
        <v>0</v>
      </c>
      <c r="AI438" s="28">
        <v>110000000</v>
      </c>
      <c r="AJ438" s="28">
        <v>0</v>
      </c>
      <c r="AK438" s="28">
        <v>0</v>
      </c>
      <c r="AL438" t="b">
        <v>1</v>
      </c>
      <c r="AM438" t="s">
        <v>8283</v>
      </c>
      <c r="AN438" t="s">
        <v>8284</v>
      </c>
    </row>
    <row r="439" spans="1:40" hidden="1" x14ac:dyDescent="0.25">
      <c r="A439" s="14" t="s">
        <v>1429</v>
      </c>
      <c r="B439" s="14" t="s">
        <v>1422</v>
      </c>
      <c r="C439" s="15" t="s">
        <v>1423</v>
      </c>
      <c r="D439" s="15" t="s">
        <v>1424</v>
      </c>
      <c r="E439" s="15" t="s">
        <v>1425</v>
      </c>
      <c r="F439" s="15" t="s">
        <v>1374</v>
      </c>
      <c r="G439" s="15" t="s">
        <v>1426</v>
      </c>
      <c r="H439" s="14" t="s">
        <v>122</v>
      </c>
      <c r="I439" s="16" t="s">
        <v>123</v>
      </c>
      <c r="J439" s="17">
        <v>5</v>
      </c>
      <c r="K439" s="15" t="s">
        <v>124</v>
      </c>
      <c r="L439" s="17">
        <v>3</v>
      </c>
      <c r="M439" s="15" t="s">
        <v>125</v>
      </c>
      <c r="N439" s="17" t="s">
        <v>107</v>
      </c>
      <c r="O439" s="15" t="s">
        <v>126</v>
      </c>
      <c r="P439" s="17">
        <v>1</v>
      </c>
      <c r="Q439" s="15" t="s">
        <v>106</v>
      </c>
      <c r="R439" s="17" t="s">
        <v>127</v>
      </c>
      <c r="S439" s="15" t="s">
        <v>128</v>
      </c>
      <c r="T439" s="17" t="s">
        <v>129</v>
      </c>
      <c r="U439" s="15" t="s">
        <v>130</v>
      </c>
      <c r="V439" s="17" t="s">
        <v>131</v>
      </c>
      <c r="W439" s="15" t="s">
        <v>132</v>
      </c>
      <c r="X439" s="17" t="s">
        <v>113</v>
      </c>
      <c r="Y439" s="15" t="s">
        <v>114</v>
      </c>
      <c r="Z439" s="17">
        <v>11.5</v>
      </c>
      <c r="AA439" s="15" t="s">
        <v>133</v>
      </c>
      <c r="AB439" s="28">
        <v>3000000</v>
      </c>
      <c r="AC439" s="28">
        <v>0</v>
      </c>
      <c r="AD439" s="28">
        <v>0</v>
      </c>
      <c r="AE439" s="28">
        <v>3000000</v>
      </c>
      <c r="AF439" s="28">
        <v>0</v>
      </c>
      <c r="AG439" s="28">
        <v>0</v>
      </c>
      <c r="AH439" s="28">
        <v>0</v>
      </c>
      <c r="AI439" s="28">
        <v>0</v>
      </c>
      <c r="AJ439" s="28">
        <v>0</v>
      </c>
      <c r="AK439" s="28">
        <v>0</v>
      </c>
      <c r="AL439" t="b">
        <v>1</v>
      </c>
      <c r="AM439" t="s">
        <v>8893</v>
      </c>
      <c r="AN439" t="s">
        <v>8894</v>
      </c>
    </row>
    <row r="440" spans="1:40" hidden="1" x14ac:dyDescent="0.25">
      <c r="A440" s="14" t="s">
        <v>1430</v>
      </c>
      <c r="B440" s="14" t="s">
        <v>1422</v>
      </c>
      <c r="C440" s="15" t="s">
        <v>1423</v>
      </c>
      <c r="D440" s="15" t="s">
        <v>1424</v>
      </c>
      <c r="E440" s="15" t="s">
        <v>1425</v>
      </c>
      <c r="F440" s="15" t="s">
        <v>1374</v>
      </c>
      <c r="G440" s="15" t="s">
        <v>1426</v>
      </c>
      <c r="H440" s="14" t="s">
        <v>1431</v>
      </c>
      <c r="I440" s="16" t="s">
        <v>1432</v>
      </c>
      <c r="J440" s="17">
        <v>3</v>
      </c>
      <c r="K440" s="15" t="s">
        <v>359</v>
      </c>
      <c r="L440" s="17">
        <v>2</v>
      </c>
      <c r="M440" s="15" t="s">
        <v>1405</v>
      </c>
      <c r="N440" s="17" t="s">
        <v>109</v>
      </c>
      <c r="O440" s="15" t="s">
        <v>1406</v>
      </c>
      <c r="P440" s="17">
        <v>3</v>
      </c>
      <c r="Q440" s="15" t="s">
        <v>176</v>
      </c>
      <c r="R440" s="17" t="s">
        <v>174</v>
      </c>
      <c r="S440" s="15" t="s">
        <v>994</v>
      </c>
      <c r="T440" s="17" t="s">
        <v>261</v>
      </c>
      <c r="U440" s="15" t="s">
        <v>995</v>
      </c>
      <c r="V440" s="17" t="s">
        <v>996</v>
      </c>
      <c r="W440" s="15" t="s">
        <v>997</v>
      </c>
      <c r="X440" s="17" t="s">
        <v>113</v>
      </c>
      <c r="Y440" s="15" t="s">
        <v>114</v>
      </c>
      <c r="Z440" s="17">
        <v>11.2</v>
      </c>
      <c r="AA440" s="15" t="s">
        <v>1382</v>
      </c>
      <c r="AB440" s="28">
        <v>22100000</v>
      </c>
      <c r="AC440" s="28">
        <v>0</v>
      </c>
      <c r="AD440" s="28">
        <v>0</v>
      </c>
      <c r="AE440" s="28">
        <v>0</v>
      </c>
      <c r="AF440" s="28">
        <v>22100000</v>
      </c>
      <c r="AG440" s="28">
        <v>0</v>
      </c>
      <c r="AH440" s="28">
        <v>0</v>
      </c>
      <c r="AI440" s="28">
        <v>0</v>
      </c>
      <c r="AJ440" s="28">
        <v>0</v>
      </c>
      <c r="AK440" s="28">
        <v>0</v>
      </c>
      <c r="AL440" t="b">
        <v>1</v>
      </c>
      <c r="AM440" t="s">
        <v>8895</v>
      </c>
      <c r="AN440" t="s">
        <v>8896</v>
      </c>
    </row>
    <row r="441" spans="1:40" hidden="1" x14ac:dyDescent="0.25">
      <c r="A441" s="14" t="s">
        <v>1433</v>
      </c>
      <c r="B441" s="14" t="s">
        <v>1434</v>
      </c>
      <c r="C441" s="15" t="s">
        <v>1435</v>
      </c>
      <c r="D441" s="15" t="s">
        <v>1436</v>
      </c>
      <c r="E441" s="15" t="s">
        <v>1437</v>
      </c>
      <c r="F441" s="15" t="s">
        <v>1374</v>
      </c>
      <c r="G441" s="15" t="s">
        <v>1438</v>
      </c>
      <c r="H441" s="14" t="s">
        <v>1439</v>
      </c>
      <c r="I441" s="16" t="s">
        <v>1440</v>
      </c>
      <c r="J441" s="17">
        <v>3</v>
      </c>
      <c r="K441" s="15" t="s">
        <v>359</v>
      </c>
      <c r="L441" s="17">
        <v>1</v>
      </c>
      <c r="M441" s="15" t="s">
        <v>1378</v>
      </c>
      <c r="N441" s="17" t="s">
        <v>129</v>
      </c>
      <c r="O441" s="15" t="s">
        <v>1441</v>
      </c>
      <c r="P441" s="17">
        <v>3</v>
      </c>
      <c r="Q441" s="15" t="s">
        <v>176</v>
      </c>
      <c r="R441" s="17" t="s">
        <v>174</v>
      </c>
      <c r="S441" s="15" t="s">
        <v>994</v>
      </c>
      <c r="T441" s="17" t="s">
        <v>261</v>
      </c>
      <c r="U441" s="15" t="s">
        <v>995</v>
      </c>
      <c r="V441" s="17" t="s">
        <v>1442</v>
      </c>
      <c r="W441" s="15" t="s">
        <v>1443</v>
      </c>
      <c r="X441" s="17" t="s">
        <v>113</v>
      </c>
      <c r="Y441" s="15" t="s">
        <v>114</v>
      </c>
      <c r="Z441" s="17">
        <v>11.2</v>
      </c>
      <c r="AA441" s="15" t="s">
        <v>1382</v>
      </c>
      <c r="AB441" s="28">
        <v>183943152</v>
      </c>
      <c r="AC441" s="28">
        <v>40367971</v>
      </c>
      <c r="AD441" s="28">
        <v>7850000</v>
      </c>
      <c r="AE441" s="28">
        <v>135725181</v>
      </c>
      <c r="AF441" s="28">
        <v>0</v>
      </c>
      <c r="AG441" s="28">
        <v>0</v>
      </c>
      <c r="AH441" s="28">
        <v>0</v>
      </c>
      <c r="AI441" s="28">
        <v>0</v>
      </c>
      <c r="AJ441" s="28">
        <v>0</v>
      </c>
      <c r="AK441" s="28">
        <v>0</v>
      </c>
      <c r="AL441" t="b">
        <v>1</v>
      </c>
      <c r="AM441" t="s">
        <v>8897</v>
      </c>
      <c r="AN441" t="s">
        <v>8898</v>
      </c>
    </row>
    <row r="442" spans="1:40" hidden="1" x14ac:dyDescent="0.25">
      <c r="A442" s="14" t="s">
        <v>1444</v>
      </c>
      <c r="B442" s="14" t="s">
        <v>1434</v>
      </c>
      <c r="C442" s="15" t="s">
        <v>1435</v>
      </c>
      <c r="D442" s="15" t="s">
        <v>1436</v>
      </c>
      <c r="E442" s="15" t="s">
        <v>1437</v>
      </c>
      <c r="F442" s="15" t="s">
        <v>1374</v>
      </c>
      <c r="G442" s="15" t="s">
        <v>1438</v>
      </c>
      <c r="H442" s="14" t="s">
        <v>101</v>
      </c>
      <c r="I442" s="16" t="s">
        <v>102</v>
      </c>
      <c r="J442" s="17">
        <v>3</v>
      </c>
      <c r="K442" s="15" t="s">
        <v>359</v>
      </c>
      <c r="L442" s="17">
        <v>1</v>
      </c>
      <c r="M442" s="15" t="s">
        <v>1378</v>
      </c>
      <c r="N442" s="17" t="s">
        <v>129</v>
      </c>
      <c r="O442" s="15" t="s">
        <v>1441</v>
      </c>
      <c r="P442" s="17">
        <v>3</v>
      </c>
      <c r="Q442" s="15" t="s">
        <v>176</v>
      </c>
      <c r="R442" s="17" t="s">
        <v>174</v>
      </c>
      <c r="S442" s="15" t="s">
        <v>994</v>
      </c>
      <c r="T442" s="17" t="s">
        <v>261</v>
      </c>
      <c r="U442" s="15" t="s">
        <v>995</v>
      </c>
      <c r="V442" s="17" t="s">
        <v>111</v>
      </c>
      <c r="W442" s="15" t="s">
        <v>112</v>
      </c>
      <c r="X442" s="17" t="s">
        <v>113</v>
      </c>
      <c r="Y442" s="15" t="s">
        <v>114</v>
      </c>
      <c r="Z442" s="17">
        <v>11.2</v>
      </c>
      <c r="AA442" s="15" t="s">
        <v>1382</v>
      </c>
      <c r="AB442" s="28">
        <v>59433030</v>
      </c>
      <c r="AC442" s="28">
        <v>16255489</v>
      </c>
      <c r="AD442" s="28">
        <v>4395000</v>
      </c>
      <c r="AE442" s="28">
        <v>38782541</v>
      </c>
      <c r="AF442" s="28">
        <v>0</v>
      </c>
      <c r="AG442" s="28">
        <v>0</v>
      </c>
      <c r="AH442" s="28">
        <v>0</v>
      </c>
      <c r="AI442" s="28">
        <v>0</v>
      </c>
      <c r="AJ442" s="28">
        <v>0</v>
      </c>
      <c r="AK442" s="28">
        <v>0</v>
      </c>
      <c r="AL442" t="b">
        <v>1</v>
      </c>
      <c r="AM442" t="s">
        <v>8281</v>
      </c>
      <c r="AN442" t="s">
        <v>8282</v>
      </c>
    </row>
    <row r="443" spans="1:40" hidden="1" x14ac:dyDescent="0.25">
      <c r="A443" s="14" t="s">
        <v>1445</v>
      </c>
      <c r="B443" s="14" t="s">
        <v>1434</v>
      </c>
      <c r="C443" s="15" t="s">
        <v>1435</v>
      </c>
      <c r="D443" s="15" t="s">
        <v>1436</v>
      </c>
      <c r="E443" s="15" t="s">
        <v>1437</v>
      </c>
      <c r="F443" s="15" t="s">
        <v>1374</v>
      </c>
      <c r="G443" s="15" t="s">
        <v>1438</v>
      </c>
      <c r="H443" s="14" t="s">
        <v>117</v>
      </c>
      <c r="I443" s="16" t="s">
        <v>118</v>
      </c>
      <c r="J443" s="17">
        <v>3</v>
      </c>
      <c r="K443" s="15" t="s">
        <v>359</v>
      </c>
      <c r="L443" s="17">
        <v>1</v>
      </c>
      <c r="M443" s="15" t="s">
        <v>1378</v>
      </c>
      <c r="N443" s="17" t="s">
        <v>129</v>
      </c>
      <c r="O443" s="15" t="s">
        <v>1441</v>
      </c>
      <c r="P443" s="17">
        <v>3</v>
      </c>
      <c r="Q443" s="15" t="s">
        <v>176</v>
      </c>
      <c r="R443" s="17" t="s">
        <v>174</v>
      </c>
      <c r="S443" s="15" t="s">
        <v>994</v>
      </c>
      <c r="T443" s="17" t="s">
        <v>261</v>
      </c>
      <c r="U443" s="15" t="s">
        <v>995</v>
      </c>
      <c r="V443" s="17" t="s">
        <v>119</v>
      </c>
      <c r="W443" s="15" t="s">
        <v>120</v>
      </c>
      <c r="X443" s="17" t="s">
        <v>113</v>
      </c>
      <c r="Y443" s="15" t="s">
        <v>114</v>
      </c>
      <c r="Z443" s="17">
        <v>11.2</v>
      </c>
      <c r="AA443" s="15" t="s">
        <v>1382</v>
      </c>
      <c r="AB443" s="28">
        <v>50000</v>
      </c>
      <c r="AC443" s="28">
        <v>0</v>
      </c>
      <c r="AD443" s="28">
        <v>0</v>
      </c>
      <c r="AE443" s="28">
        <v>0</v>
      </c>
      <c r="AF443" s="28">
        <v>0</v>
      </c>
      <c r="AG443" s="28">
        <v>0</v>
      </c>
      <c r="AH443" s="28">
        <v>0</v>
      </c>
      <c r="AI443" s="28">
        <v>50000</v>
      </c>
      <c r="AJ443" s="28">
        <v>0</v>
      </c>
      <c r="AK443" s="28">
        <v>0</v>
      </c>
      <c r="AL443" t="b">
        <v>1</v>
      </c>
      <c r="AM443" t="s">
        <v>8283</v>
      </c>
      <c r="AN443" t="s">
        <v>8284</v>
      </c>
    </row>
    <row r="444" spans="1:40" hidden="1" x14ac:dyDescent="0.25">
      <c r="A444" s="14" t="s">
        <v>1446</v>
      </c>
      <c r="B444" s="14" t="s">
        <v>1434</v>
      </c>
      <c r="C444" s="15" t="s">
        <v>1435</v>
      </c>
      <c r="D444" s="15" t="s">
        <v>1436</v>
      </c>
      <c r="E444" s="15" t="s">
        <v>1437</v>
      </c>
      <c r="F444" s="15" t="s">
        <v>1374</v>
      </c>
      <c r="G444" s="15" t="s">
        <v>1438</v>
      </c>
      <c r="H444" s="14" t="s">
        <v>122</v>
      </c>
      <c r="I444" s="16" t="s">
        <v>123</v>
      </c>
      <c r="J444" s="17">
        <v>5</v>
      </c>
      <c r="K444" s="15" t="s">
        <v>124</v>
      </c>
      <c r="L444" s="17">
        <v>3</v>
      </c>
      <c r="M444" s="15" t="s">
        <v>125</v>
      </c>
      <c r="N444" s="17" t="s">
        <v>107</v>
      </c>
      <c r="O444" s="15" t="s">
        <v>126</v>
      </c>
      <c r="P444" s="17">
        <v>1</v>
      </c>
      <c r="Q444" s="15" t="s">
        <v>106</v>
      </c>
      <c r="R444" s="17" t="s">
        <v>127</v>
      </c>
      <c r="S444" s="15" t="s">
        <v>128</v>
      </c>
      <c r="T444" s="17" t="s">
        <v>129</v>
      </c>
      <c r="U444" s="15" t="s">
        <v>130</v>
      </c>
      <c r="V444" s="17" t="s">
        <v>131</v>
      </c>
      <c r="W444" s="15" t="s">
        <v>132</v>
      </c>
      <c r="X444" s="17" t="s">
        <v>113</v>
      </c>
      <c r="Y444" s="15" t="s">
        <v>114</v>
      </c>
      <c r="Z444" s="17">
        <v>11.5</v>
      </c>
      <c r="AA444" s="15" t="s">
        <v>133</v>
      </c>
      <c r="AB444" s="28">
        <v>7150000</v>
      </c>
      <c r="AC444" s="28">
        <v>0</v>
      </c>
      <c r="AD444" s="28">
        <v>50000</v>
      </c>
      <c r="AE444" s="28">
        <v>7100000</v>
      </c>
      <c r="AF444" s="28">
        <v>0</v>
      </c>
      <c r="AG444" s="28">
        <v>0</v>
      </c>
      <c r="AH444" s="28">
        <v>0</v>
      </c>
      <c r="AI444" s="28">
        <v>0</v>
      </c>
      <c r="AJ444" s="28">
        <v>0</v>
      </c>
      <c r="AK444" s="28">
        <v>0</v>
      </c>
      <c r="AL444" t="b">
        <v>1</v>
      </c>
      <c r="AM444" t="s">
        <v>8899</v>
      </c>
      <c r="AN444" t="s">
        <v>8900</v>
      </c>
    </row>
    <row r="445" spans="1:40" hidden="1" x14ac:dyDescent="0.25">
      <c r="A445" s="14" t="s">
        <v>1447</v>
      </c>
      <c r="B445" s="14" t="s">
        <v>1448</v>
      </c>
      <c r="C445" s="15" t="s">
        <v>1449</v>
      </c>
      <c r="D445" s="15" t="s">
        <v>1450</v>
      </c>
      <c r="E445" s="15" t="s">
        <v>1451</v>
      </c>
      <c r="F445" s="15" t="s">
        <v>1374</v>
      </c>
      <c r="G445" s="15" t="s">
        <v>1452</v>
      </c>
      <c r="H445" s="14" t="s">
        <v>1414</v>
      </c>
      <c r="I445" s="16" t="s">
        <v>1415</v>
      </c>
      <c r="J445" s="17">
        <v>3</v>
      </c>
      <c r="K445" s="15" t="s">
        <v>359</v>
      </c>
      <c r="L445" s="17">
        <v>2</v>
      </c>
      <c r="M445" s="15" t="s">
        <v>1405</v>
      </c>
      <c r="N445" s="17" t="s">
        <v>109</v>
      </c>
      <c r="O445" s="15" t="s">
        <v>1406</v>
      </c>
      <c r="P445" s="17">
        <v>3</v>
      </c>
      <c r="Q445" s="15" t="s">
        <v>176</v>
      </c>
      <c r="R445" s="17" t="s">
        <v>174</v>
      </c>
      <c r="S445" s="15" t="s">
        <v>994</v>
      </c>
      <c r="T445" s="17" t="s">
        <v>261</v>
      </c>
      <c r="U445" s="15" t="s">
        <v>995</v>
      </c>
      <c r="V445" s="17" t="s">
        <v>1416</v>
      </c>
      <c r="W445" s="15" t="s">
        <v>1417</v>
      </c>
      <c r="X445" s="17" t="s">
        <v>113</v>
      </c>
      <c r="Y445" s="15" t="s">
        <v>114</v>
      </c>
      <c r="Z445" s="17">
        <v>11.2</v>
      </c>
      <c r="AA445" s="15" t="s">
        <v>1382</v>
      </c>
      <c r="AB445" s="28">
        <v>2689428253</v>
      </c>
      <c r="AC445" s="28">
        <v>1288515943</v>
      </c>
      <c r="AD445" s="28">
        <v>893853613</v>
      </c>
      <c r="AE445" s="28">
        <v>32058697</v>
      </c>
      <c r="AF445" s="28">
        <v>0</v>
      </c>
      <c r="AG445" s="28">
        <v>475000000</v>
      </c>
      <c r="AH445" s="28">
        <v>0</v>
      </c>
      <c r="AI445" s="28">
        <v>0</v>
      </c>
      <c r="AJ445" s="28">
        <v>0</v>
      </c>
      <c r="AK445" s="28">
        <v>0</v>
      </c>
      <c r="AL445" t="b">
        <v>1</v>
      </c>
      <c r="AM445" t="s">
        <v>8901</v>
      </c>
      <c r="AN445" t="s">
        <v>8902</v>
      </c>
    </row>
    <row r="446" spans="1:40" hidden="1" x14ac:dyDescent="0.25">
      <c r="A446" s="14" t="s">
        <v>1453</v>
      </c>
      <c r="B446" s="14" t="s">
        <v>1448</v>
      </c>
      <c r="C446" s="15" t="s">
        <v>1449</v>
      </c>
      <c r="D446" s="15" t="s">
        <v>1450</v>
      </c>
      <c r="E446" s="15" t="s">
        <v>1451</v>
      </c>
      <c r="F446" s="15" t="s">
        <v>1374</v>
      </c>
      <c r="G446" s="15" t="s">
        <v>1452</v>
      </c>
      <c r="H446" s="14" t="s">
        <v>101</v>
      </c>
      <c r="I446" s="16" t="s">
        <v>102</v>
      </c>
      <c r="J446" s="17">
        <v>3</v>
      </c>
      <c r="K446" s="15" t="s">
        <v>359</v>
      </c>
      <c r="L446" s="17">
        <v>2</v>
      </c>
      <c r="M446" s="15" t="s">
        <v>1405</v>
      </c>
      <c r="N446" s="17" t="s">
        <v>109</v>
      </c>
      <c r="O446" s="15" t="s">
        <v>1406</v>
      </c>
      <c r="P446" s="17">
        <v>3</v>
      </c>
      <c r="Q446" s="15" t="s">
        <v>176</v>
      </c>
      <c r="R446" s="17" t="s">
        <v>174</v>
      </c>
      <c r="S446" s="15" t="s">
        <v>994</v>
      </c>
      <c r="T446" s="17" t="s">
        <v>261</v>
      </c>
      <c r="U446" s="15" t="s">
        <v>995</v>
      </c>
      <c r="V446" s="17" t="s">
        <v>111</v>
      </c>
      <c r="W446" s="15" t="s">
        <v>112</v>
      </c>
      <c r="X446" s="17" t="s">
        <v>113</v>
      </c>
      <c r="Y446" s="15" t="s">
        <v>114</v>
      </c>
      <c r="Z446" s="17">
        <v>11.2</v>
      </c>
      <c r="AA446" s="15" t="s">
        <v>1382</v>
      </c>
      <c r="AB446" s="28">
        <v>247720150</v>
      </c>
      <c r="AC446" s="28">
        <v>40828287</v>
      </c>
      <c r="AD446" s="28">
        <v>17728578</v>
      </c>
      <c r="AE446" s="28">
        <v>189163285</v>
      </c>
      <c r="AF446" s="28">
        <v>0</v>
      </c>
      <c r="AG446" s="28">
        <v>0</v>
      </c>
      <c r="AH446" s="28">
        <v>0</v>
      </c>
      <c r="AI446" s="28">
        <v>0</v>
      </c>
      <c r="AJ446" s="28">
        <v>0</v>
      </c>
      <c r="AK446" s="28">
        <v>0</v>
      </c>
      <c r="AL446" t="b">
        <v>1</v>
      </c>
      <c r="AM446" t="s">
        <v>8281</v>
      </c>
      <c r="AN446" t="s">
        <v>8282</v>
      </c>
    </row>
    <row r="447" spans="1:40" hidden="1" x14ac:dyDescent="0.25">
      <c r="A447" s="14" t="s">
        <v>1454</v>
      </c>
      <c r="B447" s="14" t="s">
        <v>1448</v>
      </c>
      <c r="C447" s="15" t="s">
        <v>1449</v>
      </c>
      <c r="D447" s="15" t="s">
        <v>1450</v>
      </c>
      <c r="E447" s="15" t="s">
        <v>1451</v>
      </c>
      <c r="F447" s="15" t="s">
        <v>1374</v>
      </c>
      <c r="G447" s="15" t="s">
        <v>1452</v>
      </c>
      <c r="H447" s="14" t="s">
        <v>117</v>
      </c>
      <c r="I447" s="16" t="s">
        <v>118</v>
      </c>
      <c r="J447" s="17">
        <v>3</v>
      </c>
      <c r="K447" s="15" t="s">
        <v>359</v>
      </c>
      <c r="L447" s="17">
        <v>2</v>
      </c>
      <c r="M447" s="15" t="s">
        <v>1405</v>
      </c>
      <c r="N447" s="17" t="s">
        <v>109</v>
      </c>
      <c r="O447" s="15" t="s">
        <v>1406</v>
      </c>
      <c r="P447" s="17">
        <v>3</v>
      </c>
      <c r="Q447" s="15" t="s">
        <v>176</v>
      </c>
      <c r="R447" s="17" t="s">
        <v>174</v>
      </c>
      <c r="S447" s="15" t="s">
        <v>994</v>
      </c>
      <c r="T447" s="17" t="s">
        <v>261</v>
      </c>
      <c r="U447" s="15" t="s">
        <v>995</v>
      </c>
      <c r="V447" s="17" t="s">
        <v>119</v>
      </c>
      <c r="W447" s="15" t="s">
        <v>120</v>
      </c>
      <c r="X447" s="17" t="s">
        <v>113</v>
      </c>
      <c r="Y447" s="15" t="s">
        <v>114</v>
      </c>
      <c r="Z447" s="17">
        <v>11.2</v>
      </c>
      <c r="AA447" s="15" t="s">
        <v>1382</v>
      </c>
      <c r="AB447" s="28">
        <v>10000000</v>
      </c>
      <c r="AC447" s="28">
        <v>0</v>
      </c>
      <c r="AD447" s="28">
        <v>0</v>
      </c>
      <c r="AE447" s="28">
        <v>0</v>
      </c>
      <c r="AF447" s="28">
        <v>0</v>
      </c>
      <c r="AG447" s="28">
        <v>0</v>
      </c>
      <c r="AH447" s="28">
        <v>0</v>
      </c>
      <c r="AI447" s="28">
        <v>10000000</v>
      </c>
      <c r="AJ447" s="28">
        <v>0</v>
      </c>
      <c r="AK447" s="28">
        <v>0</v>
      </c>
      <c r="AL447" t="b">
        <v>1</v>
      </c>
      <c r="AM447" t="s">
        <v>8283</v>
      </c>
      <c r="AN447" t="s">
        <v>8284</v>
      </c>
    </row>
    <row r="448" spans="1:40" hidden="1" x14ac:dyDescent="0.25">
      <c r="A448" s="14" t="s">
        <v>1455</v>
      </c>
      <c r="B448" s="14" t="s">
        <v>1448</v>
      </c>
      <c r="C448" s="15" t="s">
        <v>1449</v>
      </c>
      <c r="D448" s="15" t="s">
        <v>1450</v>
      </c>
      <c r="E448" s="15" t="s">
        <v>1451</v>
      </c>
      <c r="F448" s="15" t="s">
        <v>1374</v>
      </c>
      <c r="G448" s="15" t="s">
        <v>1452</v>
      </c>
      <c r="H448" s="14" t="s">
        <v>122</v>
      </c>
      <c r="I448" s="16" t="s">
        <v>123</v>
      </c>
      <c r="J448" s="17">
        <v>5</v>
      </c>
      <c r="K448" s="15" t="s">
        <v>124</v>
      </c>
      <c r="L448" s="17">
        <v>3</v>
      </c>
      <c r="M448" s="15" t="s">
        <v>125</v>
      </c>
      <c r="N448" s="17" t="s">
        <v>107</v>
      </c>
      <c r="O448" s="15" t="s">
        <v>126</v>
      </c>
      <c r="P448" s="17">
        <v>1</v>
      </c>
      <c r="Q448" s="15" t="s">
        <v>106</v>
      </c>
      <c r="R448" s="17" t="s">
        <v>127</v>
      </c>
      <c r="S448" s="15" t="s">
        <v>128</v>
      </c>
      <c r="T448" s="17" t="s">
        <v>129</v>
      </c>
      <c r="U448" s="15" t="s">
        <v>130</v>
      </c>
      <c r="V448" s="17" t="s">
        <v>131</v>
      </c>
      <c r="W448" s="15" t="s">
        <v>132</v>
      </c>
      <c r="X448" s="17" t="s">
        <v>113</v>
      </c>
      <c r="Y448" s="15" t="s">
        <v>114</v>
      </c>
      <c r="Z448" s="17">
        <v>11.5</v>
      </c>
      <c r="AA448" s="15" t="s">
        <v>133</v>
      </c>
      <c r="AB448" s="28">
        <v>2632662</v>
      </c>
      <c r="AC448" s="28">
        <v>0</v>
      </c>
      <c r="AD448" s="28">
        <v>180000</v>
      </c>
      <c r="AE448" s="28">
        <v>2452662</v>
      </c>
      <c r="AF448" s="28">
        <v>0</v>
      </c>
      <c r="AG448" s="28">
        <v>0</v>
      </c>
      <c r="AH448" s="28">
        <v>0</v>
      </c>
      <c r="AI448" s="28">
        <v>0</v>
      </c>
      <c r="AJ448" s="28">
        <v>0</v>
      </c>
      <c r="AK448" s="28">
        <v>0</v>
      </c>
      <c r="AL448" t="b">
        <v>1</v>
      </c>
      <c r="AM448" t="s">
        <v>8903</v>
      </c>
      <c r="AN448" t="s">
        <v>8904</v>
      </c>
    </row>
    <row r="449" spans="1:40" hidden="1" x14ac:dyDescent="0.25">
      <c r="A449" s="14" t="s">
        <v>1456</v>
      </c>
      <c r="B449" s="14" t="s">
        <v>1457</v>
      </c>
      <c r="C449" s="15" t="s">
        <v>2091</v>
      </c>
      <c r="D449" s="15" t="s">
        <v>1458</v>
      </c>
      <c r="E449" s="15" t="s">
        <v>1459</v>
      </c>
      <c r="F449" s="15" t="s">
        <v>1460</v>
      </c>
      <c r="G449" s="15" t="s">
        <v>1461</v>
      </c>
      <c r="H449" s="14" t="s">
        <v>1414</v>
      </c>
      <c r="I449" s="16" t="s">
        <v>1415</v>
      </c>
      <c r="J449" s="17">
        <v>3</v>
      </c>
      <c r="K449" s="15" t="s">
        <v>359</v>
      </c>
      <c r="L449" s="17">
        <v>2</v>
      </c>
      <c r="M449" s="15" t="s">
        <v>1405</v>
      </c>
      <c r="N449" s="17">
        <v>1</v>
      </c>
      <c r="O449" s="15" t="s">
        <v>1406</v>
      </c>
      <c r="P449" s="17">
        <v>3</v>
      </c>
      <c r="Q449" s="15" t="s">
        <v>176</v>
      </c>
      <c r="R449" s="17" t="s">
        <v>174</v>
      </c>
      <c r="S449" s="15" t="s">
        <v>994</v>
      </c>
      <c r="T449" s="17" t="s">
        <v>261</v>
      </c>
      <c r="U449" s="15" t="s">
        <v>995</v>
      </c>
      <c r="V449" s="17" t="s">
        <v>1416</v>
      </c>
      <c r="W449" s="15" t="s">
        <v>1417</v>
      </c>
      <c r="X449" s="17" t="s">
        <v>113</v>
      </c>
      <c r="Y449" s="15" t="s">
        <v>114</v>
      </c>
      <c r="Z449" s="17">
        <v>11.2</v>
      </c>
      <c r="AA449" s="15" t="s">
        <v>1382</v>
      </c>
      <c r="AB449" s="28">
        <v>1659681586</v>
      </c>
      <c r="AC449" s="28">
        <v>834046847</v>
      </c>
      <c r="AD449" s="28">
        <v>62109177</v>
      </c>
      <c r="AE449" s="28">
        <v>423525562</v>
      </c>
      <c r="AF449" s="28">
        <v>0</v>
      </c>
      <c r="AG449" s="28">
        <v>340000000</v>
      </c>
      <c r="AH449" s="28">
        <v>0</v>
      </c>
      <c r="AI449" s="28">
        <v>0</v>
      </c>
      <c r="AJ449" s="28">
        <v>0</v>
      </c>
      <c r="AK449" s="28">
        <v>0</v>
      </c>
      <c r="AL449" t="b">
        <v>1</v>
      </c>
      <c r="AM449" t="s">
        <v>8905</v>
      </c>
      <c r="AN449" t="s">
        <v>8906</v>
      </c>
    </row>
    <row r="450" spans="1:40" hidden="1" x14ac:dyDescent="0.25">
      <c r="A450" s="14" t="s">
        <v>1462</v>
      </c>
      <c r="B450" s="14" t="s">
        <v>1457</v>
      </c>
      <c r="C450" s="15" t="s">
        <v>2091</v>
      </c>
      <c r="D450" s="15" t="s">
        <v>1458</v>
      </c>
      <c r="E450" s="15" t="s">
        <v>1459</v>
      </c>
      <c r="F450" s="15" t="s">
        <v>1460</v>
      </c>
      <c r="G450" s="15" t="s">
        <v>1461</v>
      </c>
      <c r="H450" s="14" t="s">
        <v>1283</v>
      </c>
      <c r="I450" s="16" t="s">
        <v>1284</v>
      </c>
      <c r="J450" s="17">
        <v>3</v>
      </c>
      <c r="K450" s="15" t="s">
        <v>359</v>
      </c>
      <c r="L450" s="17">
        <v>2</v>
      </c>
      <c r="M450" s="15" t="s">
        <v>1405</v>
      </c>
      <c r="N450" s="17">
        <v>1</v>
      </c>
      <c r="O450" s="15" t="s">
        <v>1406</v>
      </c>
      <c r="P450" s="17">
        <v>3</v>
      </c>
      <c r="Q450" s="15" t="s">
        <v>176</v>
      </c>
      <c r="R450" s="17" t="s">
        <v>174</v>
      </c>
      <c r="S450" s="15" t="s">
        <v>994</v>
      </c>
      <c r="T450" s="17" t="s">
        <v>261</v>
      </c>
      <c r="U450" s="15" t="s">
        <v>995</v>
      </c>
      <c r="V450" s="17" t="s">
        <v>1285</v>
      </c>
      <c r="W450" s="15" t="s">
        <v>1286</v>
      </c>
      <c r="X450" s="17" t="s">
        <v>341</v>
      </c>
      <c r="Y450" s="15" t="s">
        <v>342</v>
      </c>
      <c r="Z450" s="17">
        <v>10.4</v>
      </c>
      <c r="AA450" s="15" t="s">
        <v>747</v>
      </c>
      <c r="AB450" s="28">
        <v>229487813</v>
      </c>
      <c r="AC450" s="28">
        <v>0</v>
      </c>
      <c r="AD450" s="28">
        <v>0</v>
      </c>
      <c r="AE450" s="28">
        <v>0</v>
      </c>
      <c r="AF450" s="28">
        <v>229487813</v>
      </c>
      <c r="AG450" s="28">
        <v>0</v>
      </c>
      <c r="AH450" s="28">
        <v>0</v>
      </c>
      <c r="AI450" s="28">
        <v>0</v>
      </c>
      <c r="AJ450" s="28">
        <v>0</v>
      </c>
      <c r="AK450" s="28">
        <v>0</v>
      </c>
      <c r="AL450" t="b">
        <v>1</v>
      </c>
      <c r="AM450" t="s">
        <v>8907</v>
      </c>
      <c r="AN450" t="s">
        <v>8908</v>
      </c>
    </row>
    <row r="451" spans="1:40" hidden="1" x14ac:dyDescent="0.25">
      <c r="A451" s="14" t="s">
        <v>1463</v>
      </c>
      <c r="B451" s="14" t="s">
        <v>1457</v>
      </c>
      <c r="C451" s="15" t="s">
        <v>2091</v>
      </c>
      <c r="D451" s="15" t="s">
        <v>1458</v>
      </c>
      <c r="E451" s="15" t="s">
        <v>1459</v>
      </c>
      <c r="F451" s="15" t="s">
        <v>1460</v>
      </c>
      <c r="G451" s="15" t="s">
        <v>1461</v>
      </c>
      <c r="H451" s="14" t="s">
        <v>101</v>
      </c>
      <c r="I451" s="16" t="s">
        <v>102</v>
      </c>
      <c r="J451" s="17">
        <v>3</v>
      </c>
      <c r="K451" s="15" t="s">
        <v>359</v>
      </c>
      <c r="L451" s="17">
        <v>2</v>
      </c>
      <c r="M451" s="15" t="s">
        <v>1405</v>
      </c>
      <c r="N451" s="17">
        <v>1</v>
      </c>
      <c r="O451" s="15" t="s">
        <v>1406</v>
      </c>
      <c r="P451" s="17">
        <v>3</v>
      </c>
      <c r="Q451" s="15" t="s">
        <v>176</v>
      </c>
      <c r="R451" s="17" t="s">
        <v>174</v>
      </c>
      <c r="S451" s="15" t="s">
        <v>994</v>
      </c>
      <c r="T451" s="17" t="s">
        <v>261</v>
      </c>
      <c r="U451" s="15" t="s">
        <v>995</v>
      </c>
      <c r="V451" s="17" t="s">
        <v>111</v>
      </c>
      <c r="W451" s="15" t="s">
        <v>112</v>
      </c>
      <c r="X451" s="17" t="s">
        <v>113</v>
      </c>
      <c r="Y451" s="15" t="s">
        <v>114</v>
      </c>
      <c r="Z451" s="17">
        <v>11.2</v>
      </c>
      <c r="AA451" s="15" t="s">
        <v>1382</v>
      </c>
      <c r="AB451" s="28">
        <v>8434180</v>
      </c>
      <c r="AC451" s="28">
        <v>0</v>
      </c>
      <c r="AD451" s="28">
        <v>0</v>
      </c>
      <c r="AE451" s="28">
        <v>8434180</v>
      </c>
      <c r="AF451" s="28">
        <v>0</v>
      </c>
      <c r="AG451" s="28">
        <v>0</v>
      </c>
      <c r="AH451" s="28">
        <v>0</v>
      </c>
      <c r="AI451" s="28">
        <v>0</v>
      </c>
      <c r="AJ451" s="28">
        <v>0</v>
      </c>
      <c r="AK451" s="28">
        <v>0</v>
      </c>
      <c r="AL451" t="b">
        <v>1</v>
      </c>
      <c r="AM451" t="s">
        <v>8281</v>
      </c>
      <c r="AN451" t="s">
        <v>8282</v>
      </c>
    </row>
    <row r="452" spans="1:40" hidden="1" x14ac:dyDescent="0.25">
      <c r="A452" s="14" t="s">
        <v>1464</v>
      </c>
      <c r="B452" s="14" t="s">
        <v>1457</v>
      </c>
      <c r="C452" s="15" t="s">
        <v>2091</v>
      </c>
      <c r="D452" s="15" t="s">
        <v>1458</v>
      </c>
      <c r="E452" s="15" t="s">
        <v>1459</v>
      </c>
      <c r="F452" s="15" t="s">
        <v>1460</v>
      </c>
      <c r="G452" s="15" t="s">
        <v>1461</v>
      </c>
      <c r="H452" s="14" t="s">
        <v>117</v>
      </c>
      <c r="I452" s="16" t="s">
        <v>118</v>
      </c>
      <c r="J452" s="17">
        <v>3</v>
      </c>
      <c r="K452" s="15" t="s">
        <v>359</v>
      </c>
      <c r="L452" s="17">
        <v>2</v>
      </c>
      <c r="M452" s="15" t="s">
        <v>1405</v>
      </c>
      <c r="N452" s="17">
        <v>1</v>
      </c>
      <c r="O452" s="15" t="s">
        <v>1406</v>
      </c>
      <c r="P452" s="17">
        <v>3</v>
      </c>
      <c r="Q452" s="15" t="s">
        <v>176</v>
      </c>
      <c r="R452" s="17" t="s">
        <v>174</v>
      </c>
      <c r="S452" s="15" t="s">
        <v>994</v>
      </c>
      <c r="T452" s="17" t="s">
        <v>261</v>
      </c>
      <c r="U452" s="15" t="s">
        <v>995</v>
      </c>
      <c r="V452" s="17" t="s">
        <v>119</v>
      </c>
      <c r="W452" s="15" t="s">
        <v>120</v>
      </c>
      <c r="X452" s="17" t="s">
        <v>113</v>
      </c>
      <c r="Y452" s="15" t="s">
        <v>114</v>
      </c>
      <c r="Z452" s="17">
        <v>11.2</v>
      </c>
      <c r="AA452" s="15" t="s">
        <v>1382</v>
      </c>
      <c r="AB452" s="28">
        <v>1000000</v>
      </c>
      <c r="AC452" s="28">
        <v>0</v>
      </c>
      <c r="AD452" s="28">
        <v>0</v>
      </c>
      <c r="AE452" s="28">
        <v>0</v>
      </c>
      <c r="AF452" s="28">
        <v>0</v>
      </c>
      <c r="AG452" s="28">
        <v>0</v>
      </c>
      <c r="AH452" s="28">
        <v>0</v>
      </c>
      <c r="AI452" s="28">
        <v>1000000</v>
      </c>
      <c r="AJ452" s="28">
        <v>0</v>
      </c>
      <c r="AK452" s="28">
        <v>0</v>
      </c>
      <c r="AL452" t="b">
        <v>1</v>
      </c>
      <c r="AM452" t="s">
        <v>8283</v>
      </c>
      <c r="AN452" t="s">
        <v>8284</v>
      </c>
    </row>
    <row r="453" spans="1:40" hidden="1" x14ac:dyDescent="0.25">
      <c r="A453" s="14" t="s">
        <v>1465</v>
      </c>
      <c r="B453" s="14" t="s">
        <v>1457</v>
      </c>
      <c r="C453" s="15" t="s">
        <v>2091</v>
      </c>
      <c r="D453" s="15" t="s">
        <v>1458</v>
      </c>
      <c r="E453" s="15" t="s">
        <v>1459</v>
      </c>
      <c r="F453" s="15" t="s">
        <v>1460</v>
      </c>
      <c r="G453" s="15" t="s">
        <v>1461</v>
      </c>
      <c r="H453" s="14" t="s">
        <v>122</v>
      </c>
      <c r="I453" s="16" t="s">
        <v>123</v>
      </c>
      <c r="J453" s="17">
        <v>5</v>
      </c>
      <c r="K453" s="15" t="s">
        <v>124</v>
      </c>
      <c r="L453" s="17">
        <v>3</v>
      </c>
      <c r="M453" s="15" t="s">
        <v>125</v>
      </c>
      <c r="N453" s="17">
        <v>3</v>
      </c>
      <c r="O453" s="15" t="s">
        <v>126</v>
      </c>
      <c r="P453" s="17">
        <v>1</v>
      </c>
      <c r="Q453" s="15" t="s">
        <v>106</v>
      </c>
      <c r="R453" s="17" t="s">
        <v>127</v>
      </c>
      <c r="S453" s="15" t="s">
        <v>128</v>
      </c>
      <c r="T453" s="17" t="s">
        <v>129</v>
      </c>
      <c r="U453" s="15" t="s">
        <v>130</v>
      </c>
      <c r="V453" s="17" t="s">
        <v>131</v>
      </c>
      <c r="W453" s="15" t="s">
        <v>132</v>
      </c>
      <c r="X453" s="17" t="s">
        <v>113</v>
      </c>
      <c r="Y453" s="15" t="s">
        <v>114</v>
      </c>
      <c r="Z453" s="17">
        <v>11.5</v>
      </c>
      <c r="AA453" s="15" t="s">
        <v>133</v>
      </c>
      <c r="AB453" s="28">
        <v>800000</v>
      </c>
      <c r="AC453" s="28">
        <v>0</v>
      </c>
      <c r="AD453" s="28">
        <v>800000</v>
      </c>
      <c r="AE453" s="28">
        <v>0</v>
      </c>
      <c r="AF453" s="28">
        <v>0</v>
      </c>
      <c r="AG453" s="28">
        <v>0</v>
      </c>
      <c r="AH453" s="28">
        <v>0</v>
      </c>
      <c r="AI453" s="28">
        <v>0</v>
      </c>
      <c r="AJ453" s="28">
        <v>0</v>
      </c>
      <c r="AK453" s="28">
        <v>0</v>
      </c>
      <c r="AL453" t="b">
        <v>1</v>
      </c>
      <c r="AM453" t="s">
        <v>8909</v>
      </c>
      <c r="AN453" t="s">
        <v>8910</v>
      </c>
    </row>
    <row r="454" spans="1:40" hidden="1" x14ac:dyDescent="0.25">
      <c r="A454" s="14" t="s">
        <v>1466</v>
      </c>
      <c r="B454" s="14" t="s">
        <v>1467</v>
      </c>
      <c r="C454" s="15" t="s">
        <v>1468</v>
      </c>
      <c r="D454" s="15" t="s">
        <v>1469</v>
      </c>
      <c r="E454" s="15" t="s">
        <v>1470</v>
      </c>
      <c r="F454" s="15" t="s">
        <v>1471</v>
      </c>
      <c r="G454" s="15" t="s">
        <v>1472</v>
      </c>
      <c r="H454" s="14" t="s">
        <v>1473</v>
      </c>
      <c r="I454" s="16" t="s">
        <v>1474</v>
      </c>
      <c r="J454" s="17">
        <v>5</v>
      </c>
      <c r="K454" s="15" t="s">
        <v>124</v>
      </c>
      <c r="L454" s="17">
        <v>1</v>
      </c>
      <c r="M454" s="15" t="s">
        <v>1475</v>
      </c>
      <c r="N454" s="17" t="s">
        <v>179</v>
      </c>
      <c r="O454" s="15" t="s">
        <v>1476</v>
      </c>
      <c r="P454" s="17">
        <v>1</v>
      </c>
      <c r="Q454" s="15" t="s">
        <v>106</v>
      </c>
      <c r="R454" s="17" t="s">
        <v>129</v>
      </c>
      <c r="S454" s="15" t="s">
        <v>230</v>
      </c>
      <c r="T454" s="17" t="s">
        <v>107</v>
      </c>
      <c r="U454" s="15" t="s">
        <v>231</v>
      </c>
      <c r="V454" s="17" t="s">
        <v>1477</v>
      </c>
      <c r="W454" s="15" t="s">
        <v>1478</v>
      </c>
      <c r="X454" s="17" t="s">
        <v>155</v>
      </c>
      <c r="Y454" s="15" t="s">
        <v>156</v>
      </c>
      <c r="Z454" s="17">
        <v>16.3</v>
      </c>
      <c r="AA454" s="15" t="s">
        <v>234</v>
      </c>
      <c r="AB454" s="28">
        <v>5022128931</v>
      </c>
      <c r="AC454" s="28">
        <v>3339659578</v>
      </c>
      <c r="AD454" s="28">
        <v>1129679988</v>
      </c>
      <c r="AE454" s="28">
        <v>444789265</v>
      </c>
      <c r="AF454" s="28">
        <v>8000100</v>
      </c>
      <c r="AG454" s="28">
        <v>100000000</v>
      </c>
      <c r="AH454" s="28">
        <v>0</v>
      </c>
      <c r="AI454" s="28">
        <v>0</v>
      </c>
      <c r="AJ454" s="28">
        <v>0</v>
      </c>
      <c r="AK454" s="28">
        <v>0</v>
      </c>
      <c r="AL454" t="b">
        <v>1</v>
      </c>
      <c r="AM454" t="s">
        <v>8911</v>
      </c>
      <c r="AN454" t="s">
        <v>8912</v>
      </c>
    </row>
    <row r="455" spans="1:40" hidden="1" x14ac:dyDescent="0.25">
      <c r="A455" s="14" t="s">
        <v>1479</v>
      </c>
      <c r="B455" s="14" t="s">
        <v>1467</v>
      </c>
      <c r="C455" s="15" t="s">
        <v>1468</v>
      </c>
      <c r="D455" s="15" t="s">
        <v>1469</v>
      </c>
      <c r="E455" s="15" t="s">
        <v>1470</v>
      </c>
      <c r="F455" s="15" t="s">
        <v>1471</v>
      </c>
      <c r="G455" s="15" t="s">
        <v>1472</v>
      </c>
      <c r="H455" s="14" t="s">
        <v>1480</v>
      </c>
      <c r="I455" s="16" t="s">
        <v>1481</v>
      </c>
      <c r="J455" s="17">
        <v>5</v>
      </c>
      <c r="K455" s="15" t="s">
        <v>124</v>
      </c>
      <c r="L455" s="17">
        <v>1</v>
      </c>
      <c r="M455" s="15" t="s">
        <v>1475</v>
      </c>
      <c r="N455" s="17" t="s">
        <v>129</v>
      </c>
      <c r="O455" s="15" t="s">
        <v>1482</v>
      </c>
      <c r="P455" s="17">
        <v>1</v>
      </c>
      <c r="Q455" s="15" t="s">
        <v>106</v>
      </c>
      <c r="R455" s="17" t="s">
        <v>127</v>
      </c>
      <c r="S455" s="15" t="s">
        <v>128</v>
      </c>
      <c r="T455" s="17" t="s">
        <v>109</v>
      </c>
      <c r="U455" s="15" t="s">
        <v>1483</v>
      </c>
      <c r="V455" s="17" t="s">
        <v>254</v>
      </c>
      <c r="W455" s="15" t="s">
        <v>255</v>
      </c>
      <c r="X455" s="17" t="s">
        <v>155</v>
      </c>
      <c r="Y455" s="15" t="s">
        <v>156</v>
      </c>
      <c r="Z455" s="17">
        <v>16.100000000000001</v>
      </c>
      <c r="AA455" s="15" t="s">
        <v>157</v>
      </c>
      <c r="AB455" s="28">
        <v>19190510881</v>
      </c>
      <c r="AC455" s="28">
        <v>15515558088</v>
      </c>
      <c r="AD455" s="28">
        <v>1550925273</v>
      </c>
      <c r="AE455" s="28">
        <v>2123027520</v>
      </c>
      <c r="AF455" s="28">
        <v>1000000</v>
      </c>
      <c r="AG455" s="28">
        <v>0</v>
      </c>
      <c r="AH455" s="28">
        <v>0</v>
      </c>
      <c r="AI455" s="28">
        <v>0</v>
      </c>
      <c r="AJ455" s="28">
        <v>0</v>
      </c>
      <c r="AK455" s="28">
        <v>0</v>
      </c>
      <c r="AL455" t="b">
        <v>1</v>
      </c>
      <c r="AM455" t="s">
        <v>8913</v>
      </c>
      <c r="AN455" t="s">
        <v>8914</v>
      </c>
    </row>
    <row r="456" spans="1:40" hidden="1" x14ac:dyDescent="0.25">
      <c r="A456" s="14" t="s">
        <v>1484</v>
      </c>
      <c r="B456" s="14" t="s">
        <v>1467</v>
      </c>
      <c r="C456" s="15" t="s">
        <v>1468</v>
      </c>
      <c r="D456" s="15" t="s">
        <v>1469</v>
      </c>
      <c r="E456" s="15" t="s">
        <v>1470</v>
      </c>
      <c r="F456" s="15" t="s">
        <v>1471</v>
      </c>
      <c r="G456" s="15" t="s">
        <v>1472</v>
      </c>
      <c r="H456" s="14" t="s">
        <v>1485</v>
      </c>
      <c r="I456" s="16" t="s">
        <v>1486</v>
      </c>
      <c r="J456" s="17">
        <v>5</v>
      </c>
      <c r="K456" s="15" t="s">
        <v>124</v>
      </c>
      <c r="L456" s="17">
        <v>1</v>
      </c>
      <c r="M456" s="15" t="s">
        <v>1475</v>
      </c>
      <c r="N456" s="17" t="s">
        <v>179</v>
      </c>
      <c r="O456" s="15" t="s">
        <v>1476</v>
      </c>
      <c r="P456" s="17">
        <v>1</v>
      </c>
      <c r="Q456" s="15" t="s">
        <v>106</v>
      </c>
      <c r="R456" s="17" t="s">
        <v>129</v>
      </c>
      <c r="S456" s="15" t="s">
        <v>230</v>
      </c>
      <c r="T456" s="17" t="s">
        <v>107</v>
      </c>
      <c r="U456" s="15" t="s">
        <v>231</v>
      </c>
      <c r="V456" s="17" t="s">
        <v>1487</v>
      </c>
      <c r="W456" s="15" t="s">
        <v>1488</v>
      </c>
      <c r="X456" s="17" t="s">
        <v>155</v>
      </c>
      <c r="Y456" s="15" t="s">
        <v>156</v>
      </c>
      <c r="Z456" s="17">
        <v>16.100000000000001</v>
      </c>
      <c r="AA456" s="15" t="s">
        <v>157</v>
      </c>
      <c r="AB456" s="28">
        <v>35209487</v>
      </c>
      <c r="AC456" s="28">
        <v>28206962</v>
      </c>
      <c r="AD456" s="28">
        <v>6326817</v>
      </c>
      <c r="AE456" s="28">
        <v>675708</v>
      </c>
      <c r="AF456" s="28">
        <v>0</v>
      </c>
      <c r="AG456" s="28">
        <v>0</v>
      </c>
      <c r="AH456" s="28">
        <v>0</v>
      </c>
      <c r="AI456" s="28">
        <v>0</v>
      </c>
      <c r="AJ456" s="28">
        <v>0</v>
      </c>
      <c r="AK456" s="28">
        <v>0</v>
      </c>
      <c r="AL456" t="b">
        <v>1</v>
      </c>
      <c r="AM456" t="s">
        <v>8915</v>
      </c>
      <c r="AN456" t="s">
        <v>8916</v>
      </c>
    </row>
    <row r="457" spans="1:40" hidden="1" x14ac:dyDescent="0.25">
      <c r="A457" s="14" t="s">
        <v>1489</v>
      </c>
      <c r="B457" s="14" t="s">
        <v>1467</v>
      </c>
      <c r="C457" s="15" t="s">
        <v>1468</v>
      </c>
      <c r="D457" s="15" t="s">
        <v>1469</v>
      </c>
      <c r="E457" s="15" t="s">
        <v>1470</v>
      </c>
      <c r="F457" s="15" t="s">
        <v>1471</v>
      </c>
      <c r="G457" s="15" t="s">
        <v>1472</v>
      </c>
      <c r="H457" s="14" t="s">
        <v>1490</v>
      </c>
      <c r="I457" s="16" t="s">
        <v>1491</v>
      </c>
      <c r="J457" s="17">
        <v>5</v>
      </c>
      <c r="K457" s="15" t="s">
        <v>124</v>
      </c>
      <c r="L457" s="17">
        <v>2</v>
      </c>
      <c r="M457" s="15" t="s">
        <v>674</v>
      </c>
      <c r="N457" s="17" t="s">
        <v>129</v>
      </c>
      <c r="O457" s="15" t="s">
        <v>1492</v>
      </c>
      <c r="P457" s="17">
        <v>1</v>
      </c>
      <c r="Q457" s="15" t="s">
        <v>106</v>
      </c>
      <c r="R457" s="17" t="s">
        <v>129</v>
      </c>
      <c r="S457" s="15" t="s">
        <v>230</v>
      </c>
      <c r="T457" s="17" t="s">
        <v>107</v>
      </c>
      <c r="U457" s="15" t="s">
        <v>231</v>
      </c>
      <c r="V457" s="17" t="s">
        <v>1477</v>
      </c>
      <c r="W457" s="15" t="s">
        <v>1478</v>
      </c>
      <c r="X457" s="17" t="s">
        <v>155</v>
      </c>
      <c r="Y457" s="15" t="s">
        <v>156</v>
      </c>
      <c r="Z457" s="17">
        <v>16.3</v>
      </c>
      <c r="AA457" s="15" t="s">
        <v>234</v>
      </c>
      <c r="AB457" s="28">
        <v>714792671</v>
      </c>
      <c r="AC457" s="28">
        <v>0</v>
      </c>
      <c r="AD457" s="28">
        <v>0</v>
      </c>
      <c r="AE457" s="28">
        <v>0</v>
      </c>
      <c r="AF457" s="28">
        <v>0</v>
      </c>
      <c r="AG457" s="28">
        <v>0</v>
      </c>
      <c r="AH457" s="28">
        <v>714792671</v>
      </c>
      <c r="AI457" s="28">
        <v>0</v>
      </c>
      <c r="AJ457" s="28">
        <v>0</v>
      </c>
      <c r="AK457" s="28">
        <v>0</v>
      </c>
      <c r="AL457" t="b">
        <v>1</v>
      </c>
      <c r="AM457" t="s">
        <v>8917</v>
      </c>
      <c r="AN457" t="s">
        <v>8912</v>
      </c>
    </row>
    <row r="458" spans="1:40" hidden="1" x14ac:dyDescent="0.25">
      <c r="A458" s="14" t="s">
        <v>1493</v>
      </c>
      <c r="B458" s="14" t="s">
        <v>1467</v>
      </c>
      <c r="C458" s="15" t="s">
        <v>1468</v>
      </c>
      <c r="D458" s="15" t="s">
        <v>1469</v>
      </c>
      <c r="E458" s="15" t="s">
        <v>1470</v>
      </c>
      <c r="F458" s="15" t="s">
        <v>1471</v>
      </c>
      <c r="G458" s="15" t="s">
        <v>1472</v>
      </c>
      <c r="H458" s="14" t="s">
        <v>101</v>
      </c>
      <c r="I458" s="16" t="s">
        <v>102</v>
      </c>
      <c r="J458" s="17">
        <v>5</v>
      </c>
      <c r="K458" s="15" t="s">
        <v>124</v>
      </c>
      <c r="L458" s="17">
        <v>1</v>
      </c>
      <c r="M458" s="15" t="s">
        <v>1475</v>
      </c>
      <c r="N458" s="17" t="s">
        <v>129</v>
      </c>
      <c r="O458" s="15" t="s">
        <v>1482</v>
      </c>
      <c r="P458" s="17">
        <v>1</v>
      </c>
      <c r="Q458" s="15" t="s">
        <v>106</v>
      </c>
      <c r="R458" s="17" t="s">
        <v>127</v>
      </c>
      <c r="S458" s="15" t="s">
        <v>128</v>
      </c>
      <c r="T458" s="17" t="s">
        <v>109</v>
      </c>
      <c r="U458" s="15" t="s">
        <v>1483</v>
      </c>
      <c r="V458" s="17" t="s">
        <v>111</v>
      </c>
      <c r="W458" s="15" t="s">
        <v>112</v>
      </c>
      <c r="X458" s="17" t="s">
        <v>155</v>
      </c>
      <c r="Y458" s="15" t="s">
        <v>156</v>
      </c>
      <c r="Z458" s="17">
        <v>16.100000000000001</v>
      </c>
      <c r="AA458" s="15" t="s">
        <v>157</v>
      </c>
      <c r="AB458" s="28">
        <v>532093276</v>
      </c>
      <c r="AC458" s="28">
        <v>509733288</v>
      </c>
      <c r="AD458" s="28">
        <v>0</v>
      </c>
      <c r="AE458" s="28">
        <v>22359988</v>
      </c>
      <c r="AF458" s="28">
        <v>0</v>
      </c>
      <c r="AG458" s="28">
        <v>0</v>
      </c>
      <c r="AH458" s="28">
        <v>0</v>
      </c>
      <c r="AI458" s="28">
        <v>0</v>
      </c>
      <c r="AJ458" s="28">
        <v>0</v>
      </c>
      <c r="AK458" s="28">
        <v>0</v>
      </c>
      <c r="AL458" t="b">
        <v>1</v>
      </c>
      <c r="AM458" t="s">
        <v>8281</v>
      </c>
      <c r="AN458" t="s">
        <v>8282</v>
      </c>
    </row>
    <row r="459" spans="1:40" hidden="1" x14ac:dyDescent="0.25">
      <c r="A459" s="14" t="s">
        <v>1494</v>
      </c>
      <c r="B459" s="14" t="s">
        <v>1467</v>
      </c>
      <c r="C459" s="15" t="s">
        <v>1468</v>
      </c>
      <c r="D459" s="15" t="s">
        <v>1469</v>
      </c>
      <c r="E459" s="15" t="s">
        <v>1470</v>
      </c>
      <c r="F459" s="15" t="s">
        <v>1471</v>
      </c>
      <c r="G459" s="15" t="s">
        <v>1472</v>
      </c>
      <c r="H459" s="14" t="s">
        <v>117</v>
      </c>
      <c r="I459" s="16" t="s">
        <v>118</v>
      </c>
      <c r="J459" s="17">
        <v>5</v>
      </c>
      <c r="K459" s="15" t="s">
        <v>124</v>
      </c>
      <c r="L459" s="17">
        <v>1</v>
      </c>
      <c r="M459" s="15" t="s">
        <v>1475</v>
      </c>
      <c r="N459" s="17" t="s">
        <v>129</v>
      </c>
      <c r="O459" s="15" t="s">
        <v>1482</v>
      </c>
      <c r="P459" s="17">
        <v>1</v>
      </c>
      <c r="Q459" s="15" t="s">
        <v>106</v>
      </c>
      <c r="R459" s="17" t="s">
        <v>127</v>
      </c>
      <c r="S459" s="15" t="s">
        <v>128</v>
      </c>
      <c r="T459" s="17" t="s">
        <v>109</v>
      </c>
      <c r="U459" s="15" t="s">
        <v>1483</v>
      </c>
      <c r="V459" s="17" t="s">
        <v>119</v>
      </c>
      <c r="W459" s="15" t="s">
        <v>120</v>
      </c>
      <c r="X459" s="17" t="s">
        <v>155</v>
      </c>
      <c r="Y459" s="15" t="s">
        <v>156</v>
      </c>
      <c r="Z459" s="17">
        <v>16.100000000000001</v>
      </c>
      <c r="AA459" s="15" t="s">
        <v>157</v>
      </c>
      <c r="AB459" s="28">
        <v>104000000</v>
      </c>
      <c r="AC459" s="28">
        <v>0</v>
      </c>
      <c r="AD459" s="28">
        <v>0</v>
      </c>
      <c r="AE459" s="28">
        <v>0</v>
      </c>
      <c r="AF459" s="28">
        <v>0</v>
      </c>
      <c r="AG459" s="28">
        <v>0</v>
      </c>
      <c r="AH459" s="28">
        <v>0</v>
      </c>
      <c r="AI459" s="28">
        <v>104000000</v>
      </c>
      <c r="AJ459" s="28">
        <v>0</v>
      </c>
      <c r="AK459" s="28">
        <v>0</v>
      </c>
      <c r="AL459" t="b">
        <v>1</v>
      </c>
      <c r="AM459" t="s">
        <v>8283</v>
      </c>
      <c r="AN459" t="s">
        <v>8284</v>
      </c>
    </row>
    <row r="460" spans="1:40" hidden="1" x14ac:dyDescent="0.25">
      <c r="A460" s="14" t="s">
        <v>1495</v>
      </c>
      <c r="B460" s="14" t="s">
        <v>1467</v>
      </c>
      <c r="C460" s="15" t="s">
        <v>1468</v>
      </c>
      <c r="D460" s="15" t="s">
        <v>1469</v>
      </c>
      <c r="E460" s="15" t="s">
        <v>1470</v>
      </c>
      <c r="F460" s="15" t="s">
        <v>1471</v>
      </c>
      <c r="G460" s="15" t="s">
        <v>1472</v>
      </c>
      <c r="H460" s="14" t="s">
        <v>122</v>
      </c>
      <c r="I460" s="16" t="s">
        <v>123</v>
      </c>
      <c r="J460" s="17">
        <v>5</v>
      </c>
      <c r="K460" s="15" t="s">
        <v>124</v>
      </c>
      <c r="L460" s="17">
        <v>3</v>
      </c>
      <c r="M460" s="15" t="s">
        <v>125</v>
      </c>
      <c r="N460" s="17" t="s">
        <v>107</v>
      </c>
      <c r="O460" s="15" t="s">
        <v>126</v>
      </c>
      <c r="P460" s="17">
        <v>1</v>
      </c>
      <c r="Q460" s="15" t="s">
        <v>106</v>
      </c>
      <c r="R460" s="17" t="s">
        <v>127</v>
      </c>
      <c r="S460" s="15" t="s">
        <v>128</v>
      </c>
      <c r="T460" s="17" t="s">
        <v>129</v>
      </c>
      <c r="U460" s="15" t="s">
        <v>130</v>
      </c>
      <c r="V460" s="17" t="s">
        <v>131</v>
      </c>
      <c r="W460" s="15" t="s">
        <v>132</v>
      </c>
      <c r="X460" s="17" t="s">
        <v>113</v>
      </c>
      <c r="Y460" s="15" t="s">
        <v>114</v>
      </c>
      <c r="Z460" s="17">
        <v>11.5</v>
      </c>
      <c r="AA460" s="15" t="s">
        <v>133</v>
      </c>
      <c r="AB460" s="28">
        <v>536012481</v>
      </c>
      <c r="AC460" s="28">
        <v>59982893</v>
      </c>
      <c r="AD460" s="28">
        <v>50393</v>
      </c>
      <c r="AE460" s="28">
        <v>475979195</v>
      </c>
      <c r="AF460" s="28">
        <v>0</v>
      </c>
      <c r="AG460" s="28">
        <v>0</v>
      </c>
      <c r="AH460" s="28">
        <v>0</v>
      </c>
      <c r="AI460" s="28">
        <v>0</v>
      </c>
      <c r="AJ460" s="28">
        <v>0</v>
      </c>
      <c r="AK460" s="28">
        <v>0</v>
      </c>
      <c r="AL460" t="b">
        <v>1</v>
      </c>
      <c r="AM460" t="s">
        <v>8918</v>
      </c>
      <c r="AN460" t="s">
        <v>8919</v>
      </c>
    </row>
    <row r="461" spans="1:40" hidden="1" x14ac:dyDescent="0.25">
      <c r="A461" s="14" t="s">
        <v>1496</v>
      </c>
      <c r="B461" s="14" t="s">
        <v>1467</v>
      </c>
      <c r="C461" s="15" t="s">
        <v>1468</v>
      </c>
      <c r="D461" s="15" t="s">
        <v>1469</v>
      </c>
      <c r="E461" s="15" t="s">
        <v>1470</v>
      </c>
      <c r="F461" s="15" t="s">
        <v>1471</v>
      </c>
      <c r="G461" s="15" t="s">
        <v>1472</v>
      </c>
      <c r="H461" s="14" t="s">
        <v>1497</v>
      </c>
      <c r="I461" s="16" t="s">
        <v>1498</v>
      </c>
      <c r="J461" s="17">
        <v>5</v>
      </c>
      <c r="K461" s="15" t="s">
        <v>124</v>
      </c>
      <c r="L461" s="17">
        <v>1</v>
      </c>
      <c r="M461" s="15" t="s">
        <v>1475</v>
      </c>
      <c r="N461" s="17" t="s">
        <v>292</v>
      </c>
      <c r="O461" s="15" t="s">
        <v>1499</v>
      </c>
      <c r="P461" s="17">
        <v>1</v>
      </c>
      <c r="Q461" s="15" t="s">
        <v>106</v>
      </c>
      <c r="R461" s="17" t="s">
        <v>127</v>
      </c>
      <c r="S461" s="15" t="s">
        <v>128</v>
      </c>
      <c r="T461" s="17" t="s">
        <v>109</v>
      </c>
      <c r="U461" s="15" t="s">
        <v>1483</v>
      </c>
      <c r="V461" s="17" t="s">
        <v>1500</v>
      </c>
      <c r="W461" s="15" t="s">
        <v>1501</v>
      </c>
      <c r="X461" s="17" t="s">
        <v>155</v>
      </c>
      <c r="Y461" s="15" t="s">
        <v>156</v>
      </c>
      <c r="Z461" s="17">
        <v>16.100000000000001</v>
      </c>
      <c r="AA461" s="15" t="s">
        <v>157</v>
      </c>
      <c r="AB461" s="28">
        <v>45000000</v>
      </c>
      <c r="AC461" s="28">
        <v>0</v>
      </c>
      <c r="AD461" s="28">
        <v>0</v>
      </c>
      <c r="AE461" s="28">
        <v>0</v>
      </c>
      <c r="AF461" s="28">
        <v>45000000</v>
      </c>
      <c r="AG461" s="28">
        <v>0</v>
      </c>
      <c r="AH461" s="28">
        <v>0</v>
      </c>
      <c r="AI461" s="28">
        <v>0</v>
      </c>
      <c r="AJ461" s="28">
        <v>0</v>
      </c>
      <c r="AK461" s="28">
        <v>0</v>
      </c>
      <c r="AL461" t="b">
        <v>1</v>
      </c>
      <c r="AM461" t="s">
        <v>8913</v>
      </c>
      <c r="AN461" t="s">
        <v>8920</v>
      </c>
    </row>
    <row r="462" spans="1:40" hidden="1" x14ac:dyDescent="0.25">
      <c r="A462" s="14" t="s">
        <v>1502</v>
      </c>
      <c r="B462" s="14" t="s">
        <v>1503</v>
      </c>
      <c r="C462" s="15" t="s">
        <v>2092</v>
      </c>
      <c r="D462" s="15" t="s">
        <v>1504</v>
      </c>
      <c r="E462" s="15" t="s">
        <v>1505</v>
      </c>
      <c r="F462" s="15" t="s">
        <v>1506</v>
      </c>
      <c r="G462" s="15" t="s">
        <v>1507</v>
      </c>
      <c r="H462" s="14" t="s">
        <v>1508</v>
      </c>
      <c r="I462" s="16" t="s">
        <v>1509</v>
      </c>
      <c r="J462" s="17">
        <v>5</v>
      </c>
      <c r="K462" s="15" t="s">
        <v>124</v>
      </c>
      <c r="L462" s="17">
        <v>1</v>
      </c>
      <c r="M462" s="15" t="s">
        <v>1475</v>
      </c>
      <c r="N462" s="17" t="s">
        <v>159</v>
      </c>
      <c r="O462" s="15" t="s">
        <v>1510</v>
      </c>
      <c r="P462" s="17">
        <v>1</v>
      </c>
      <c r="Q462" s="15" t="s">
        <v>106</v>
      </c>
      <c r="R462" s="17" t="s">
        <v>127</v>
      </c>
      <c r="S462" s="15" t="s">
        <v>128</v>
      </c>
      <c r="T462" s="17" t="s">
        <v>109</v>
      </c>
      <c r="U462" s="15" t="s">
        <v>1483</v>
      </c>
      <c r="V462" s="17" t="s">
        <v>1511</v>
      </c>
      <c r="W462" s="15" t="s">
        <v>1512</v>
      </c>
      <c r="X462" s="17" t="s">
        <v>155</v>
      </c>
      <c r="Y462" s="15" t="s">
        <v>156</v>
      </c>
      <c r="Z462" s="17">
        <v>16.600000000000001</v>
      </c>
      <c r="AA462" s="15" t="s">
        <v>190</v>
      </c>
      <c r="AB462" s="28">
        <v>29299834</v>
      </c>
      <c r="AC462" s="28">
        <v>16300000</v>
      </c>
      <c r="AD462" s="28">
        <v>5886095</v>
      </c>
      <c r="AE462" s="28">
        <v>7113739</v>
      </c>
      <c r="AF462" s="28">
        <v>0</v>
      </c>
      <c r="AG462" s="28">
        <v>0</v>
      </c>
      <c r="AH462" s="28">
        <v>0</v>
      </c>
      <c r="AI462" s="28">
        <v>0</v>
      </c>
      <c r="AJ462" s="28">
        <v>0</v>
      </c>
      <c r="AK462" s="28">
        <v>0</v>
      </c>
      <c r="AL462" t="b">
        <v>1</v>
      </c>
      <c r="AM462" t="s">
        <v>8921</v>
      </c>
      <c r="AN462" t="s">
        <v>8922</v>
      </c>
    </row>
    <row r="463" spans="1:40" hidden="1" x14ac:dyDescent="0.25">
      <c r="A463" s="14" t="s">
        <v>1513</v>
      </c>
      <c r="B463" s="14" t="s">
        <v>1503</v>
      </c>
      <c r="C463" s="15" t="s">
        <v>2092</v>
      </c>
      <c r="D463" s="15" t="s">
        <v>1504</v>
      </c>
      <c r="E463" s="15" t="s">
        <v>1505</v>
      </c>
      <c r="F463" s="15" t="s">
        <v>1506</v>
      </c>
      <c r="G463" s="15" t="s">
        <v>1507</v>
      </c>
      <c r="H463" s="14" t="s">
        <v>1514</v>
      </c>
      <c r="I463" s="16" t="s">
        <v>1515</v>
      </c>
      <c r="J463" s="17">
        <v>5</v>
      </c>
      <c r="K463" s="15" t="s">
        <v>124</v>
      </c>
      <c r="L463" s="17">
        <v>1</v>
      </c>
      <c r="M463" s="15" t="s">
        <v>1475</v>
      </c>
      <c r="N463" s="17" t="s">
        <v>159</v>
      </c>
      <c r="O463" s="15" t="s">
        <v>1510</v>
      </c>
      <c r="P463" s="17">
        <v>1</v>
      </c>
      <c r="Q463" s="15" t="s">
        <v>106</v>
      </c>
      <c r="R463" s="17" t="s">
        <v>127</v>
      </c>
      <c r="S463" s="15" t="s">
        <v>128</v>
      </c>
      <c r="T463" s="17" t="s">
        <v>109</v>
      </c>
      <c r="U463" s="15" t="s">
        <v>1483</v>
      </c>
      <c r="V463" s="17" t="s">
        <v>1516</v>
      </c>
      <c r="W463" s="15" t="s">
        <v>1517</v>
      </c>
      <c r="X463" s="17" t="s">
        <v>155</v>
      </c>
      <c r="Y463" s="15" t="s">
        <v>156</v>
      </c>
      <c r="Z463" s="17">
        <v>16.600000000000001</v>
      </c>
      <c r="AA463" s="15" t="s">
        <v>190</v>
      </c>
      <c r="AB463" s="28">
        <v>12999834</v>
      </c>
      <c r="AC463" s="28">
        <v>0</v>
      </c>
      <c r="AD463" s="28">
        <v>5886095</v>
      </c>
      <c r="AE463" s="28">
        <v>7113739</v>
      </c>
      <c r="AF463" s="28">
        <v>0</v>
      </c>
      <c r="AG463" s="28">
        <v>0</v>
      </c>
      <c r="AH463" s="28">
        <v>0</v>
      </c>
      <c r="AI463" s="28">
        <v>0</v>
      </c>
      <c r="AJ463" s="28">
        <v>0</v>
      </c>
      <c r="AK463" s="28">
        <v>0</v>
      </c>
      <c r="AL463" t="b">
        <v>1</v>
      </c>
      <c r="AM463" t="s">
        <v>8923</v>
      </c>
      <c r="AN463" t="s">
        <v>8924</v>
      </c>
    </row>
    <row r="464" spans="1:40" hidden="1" x14ac:dyDescent="0.25">
      <c r="A464" s="14" t="s">
        <v>1518</v>
      </c>
      <c r="B464" s="14" t="s">
        <v>1503</v>
      </c>
      <c r="C464" s="15" t="s">
        <v>2092</v>
      </c>
      <c r="D464" s="15" t="s">
        <v>1504</v>
      </c>
      <c r="E464" s="15" t="s">
        <v>1505</v>
      </c>
      <c r="F464" s="15" t="s">
        <v>1506</v>
      </c>
      <c r="G464" s="15" t="s">
        <v>1507</v>
      </c>
      <c r="H464" s="14" t="s">
        <v>101</v>
      </c>
      <c r="I464" s="16" t="s">
        <v>102</v>
      </c>
      <c r="J464" s="17">
        <v>5</v>
      </c>
      <c r="K464" s="15" t="s">
        <v>124</v>
      </c>
      <c r="L464" s="17">
        <v>1</v>
      </c>
      <c r="M464" s="15" t="s">
        <v>1475</v>
      </c>
      <c r="N464" s="17" t="s">
        <v>159</v>
      </c>
      <c r="O464" s="15" t="s">
        <v>1510</v>
      </c>
      <c r="P464" s="17">
        <v>1</v>
      </c>
      <c r="Q464" s="15" t="s">
        <v>106</v>
      </c>
      <c r="R464" s="17" t="s">
        <v>127</v>
      </c>
      <c r="S464" s="15" t="s">
        <v>128</v>
      </c>
      <c r="T464" s="17" t="s">
        <v>109</v>
      </c>
      <c r="U464" s="15" t="s">
        <v>1483</v>
      </c>
      <c r="V464" s="17" t="s">
        <v>111</v>
      </c>
      <c r="W464" s="15" t="s">
        <v>112</v>
      </c>
      <c r="X464" s="17" t="s">
        <v>155</v>
      </c>
      <c r="Y464" s="15" t="s">
        <v>156</v>
      </c>
      <c r="Z464" s="17">
        <v>16.600000000000001</v>
      </c>
      <c r="AA464" s="15" t="s">
        <v>190</v>
      </c>
      <c r="AB464" s="28">
        <v>101689769</v>
      </c>
      <c r="AC464" s="28">
        <v>97424769</v>
      </c>
      <c r="AD464" s="28">
        <v>125000</v>
      </c>
      <c r="AE464" s="28">
        <v>4140000</v>
      </c>
      <c r="AF464" s="28">
        <v>0</v>
      </c>
      <c r="AG464" s="28">
        <v>0</v>
      </c>
      <c r="AH464" s="28">
        <v>0</v>
      </c>
      <c r="AI464" s="28">
        <v>0</v>
      </c>
      <c r="AJ464" s="28">
        <v>0</v>
      </c>
      <c r="AK464" s="28">
        <v>0</v>
      </c>
      <c r="AL464" t="b">
        <v>1</v>
      </c>
      <c r="AM464" t="s">
        <v>8281</v>
      </c>
      <c r="AN464" t="s">
        <v>8282</v>
      </c>
    </row>
    <row r="465" spans="1:40" hidden="1" x14ac:dyDescent="0.25">
      <c r="A465" s="14" t="s">
        <v>1519</v>
      </c>
      <c r="B465" s="14" t="s">
        <v>1503</v>
      </c>
      <c r="C465" s="15" t="s">
        <v>2092</v>
      </c>
      <c r="D465" s="15" t="s">
        <v>1504</v>
      </c>
      <c r="E465" s="15" t="s">
        <v>1505</v>
      </c>
      <c r="F465" s="15" t="s">
        <v>1506</v>
      </c>
      <c r="G465" s="15" t="s">
        <v>1507</v>
      </c>
      <c r="H465" s="14" t="s">
        <v>117</v>
      </c>
      <c r="I465" s="16" t="s">
        <v>118</v>
      </c>
      <c r="J465" s="17">
        <v>5</v>
      </c>
      <c r="K465" s="15" t="s">
        <v>124</v>
      </c>
      <c r="L465" s="17">
        <v>1</v>
      </c>
      <c r="M465" s="15" t="s">
        <v>1475</v>
      </c>
      <c r="N465" s="17" t="s">
        <v>159</v>
      </c>
      <c r="O465" s="15" t="s">
        <v>1510</v>
      </c>
      <c r="P465" s="17">
        <v>1</v>
      </c>
      <c r="Q465" s="15" t="s">
        <v>106</v>
      </c>
      <c r="R465" s="17" t="s">
        <v>127</v>
      </c>
      <c r="S465" s="15" t="s">
        <v>128</v>
      </c>
      <c r="T465" s="17" t="s">
        <v>109</v>
      </c>
      <c r="U465" s="15" t="s">
        <v>1483</v>
      </c>
      <c r="V465" s="17" t="s">
        <v>119</v>
      </c>
      <c r="W465" s="15" t="s">
        <v>120</v>
      </c>
      <c r="X465" s="17" t="s">
        <v>155</v>
      </c>
      <c r="Y465" s="15" t="s">
        <v>156</v>
      </c>
      <c r="Z465" s="17">
        <v>16.600000000000001</v>
      </c>
      <c r="AA465" s="15" t="s">
        <v>190</v>
      </c>
      <c r="AB465" s="28">
        <v>1200000</v>
      </c>
      <c r="AC465" s="28">
        <v>0</v>
      </c>
      <c r="AD465" s="28">
        <v>0</v>
      </c>
      <c r="AE465" s="28">
        <v>0</v>
      </c>
      <c r="AF465" s="28">
        <v>0</v>
      </c>
      <c r="AG465" s="28">
        <v>0</v>
      </c>
      <c r="AH465" s="28">
        <v>0</v>
      </c>
      <c r="AI465" s="28">
        <v>1200000</v>
      </c>
      <c r="AJ465" s="28">
        <v>0</v>
      </c>
      <c r="AK465" s="28">
        <v>0</v>
      </c>
      <c r="AL465" t="b">
        <v>1</v>
      </c>
      <c r="AM465" t="s">
        <v>8283</v>
      </c>
      <c r="AN465" t="s">
        <v>8284</v>
      </c>
    </row>
    <row r="466" spans="1:40" hidden="1" x14ac:dyDescent="0.25">
      <c r="A466" s="14" t="s">
        <v>1520</v>
      </c>
      <c r="B466" s="14" t="s">
        <v>1503</v>
      </c>
      <c r="C466" s="15" t="s">
        <v>2092</v>
      </c>
      <c r="D466" s="15" t="s">
        <v>1504</v>
      </c>
      <c r="E466" s="15" t="s">
        <v>1505</v>
      </c>
      <c r="F466" s="15" t="s">
        <v>1506</v>
      </c>
      <c r="G466" s="15" t="s">
        <v>1507</v>
      </c>
      <c r="H466" s="14" t="s">
        <v>122</v>
      </c>
      <c r="I466" s="16" t="s">
        <v>123</v>
      </c>
      <c r="J466" s="17">
        <v>5</v>
      </c>
      <c r="K466" s="15" t="s">
        <v>124</v>
      </c>
      <c r="L466" s="17">
        <v>3</v>
      </c>
      <c r="M466" s="15" t="s">
        <v>125</v>
      </c>
      <c r="N466" s="17" t="s">
        <v>107</v>
      </c>
      <c r="O466" s="15" t="s">
        <v>126</v>
      </c>
      <c r="P466" s="17">
        <v>1</v>
      </c>
      <c r="Q466" s="15" t="s">
        <v>106</v>
      </c>
      <c r="R466" s="17" t="s">
        <v>127</v>
      </c>
      <c r="S466" s="15" t="s">
        <v>128</v>
      </c>
      <c r="T466" s="17" t="s">
        <v>129</v>
      </c>
      <c r="U466" s="15" t="s">
        <v>130</v>
      </c>
      <c r="V466" s="17" t="s">
        <v>131</v>
      </c>
      <c r="W466" s="15" t="s">
        <v>132</v>
      </c>
      <c r="X466" s="17" t="s">
        <v>113</v>
      </c>
      <c r="Y466" s="15" t="s">
        <v>114</v>
      </c>
      <c r="Z466" s="17">
        <v>11.5</v>
      </c>
      <c r="AA466" s="15" t="s">
        <v>133</v>
      </c>
      <c r="AB466" s="28">
        <v>500000</v>
      </c>
      <c r="AC466" s="28">
        <v>0</v>
      </c>
      <c r="AD466" s="28">
        <v>195000</v>
      </c>
      <c r="AE466" s="28">
        <v>305000</v>
      </c>
      <c r="AF466" s="28">
        <v>0</v>
      </c>
      <c r="AG466" s="28">
        <v>0</v>
      </c>
      <c r="AH466" s="28">
        <v>0</v>
      </c>
      <c r="AI466" s="28">
        <v>0</v>
      </c>
      <c r="AJ466" s="28">
        <v>0</v>
      </c>
      <c r="AK466" s="28">
        <v>0</v>
      </c>
      <c r="AL466" t="b">
        <v>1</v>
      </c>
      <c r="AM466" t="s">
        <v>8925</v>
      </c>
      <c r="AN466" t="s">
        <v>8823</v>
      </c>
    </row>
    <row r="467" spans="1:40" hidden="1" x14ac:dyDescent="0.25">
      <c r="A467" s="14" t="s">
        <v>1521</v>
      </c>
      <c r="B467" s="14" t="s">
        <v>1503</v>
      </c>
      <c r="C467" s="15" t="s">
        <v>2092</v>
      </c>
      <c r="D467" s="15" t="s">
        <v>1504</v>
      </c>
      <c r="E467" s="15" t="s">
        <v>1505</v>
      </c>
      <c r="F467" s="15" t="s">
        <v>1506</v>
      </c>
      <c r="G467" s="15" t="s">
        <v>1507</v>
      </c>
      <c r="H467" s="14" t="s">
        <v>1522</v>
      </c>
      <c r="I467" s="16" t="s">
        <v>1523</v>
      </c>
      <c r="J467" s="17">
        <v>5</v>
      </c>
      <c r="K467" s="15" t="s">
        <v>124</v>
      </c>
      <c r="L467" s="17">
        <v>1</v>
      </c>
      <c r="M467" s="15" t="s">
        <v>1475</v>
      </c>
      <c r="N467" s="17" t="s">
        <v>159</v>
      </c>
      <c r="O467" s="15" t="s">
        <v>1510</v>
      </c>
      <c r="P467" s="17">
        <v>1</v>
      </c>
      <c r="Q467" s="15" t="s">
        <v>106</v>
      </c>
      <c r="R467" s="17" t="s">
        <v>127</v>
      </c>
      <c r="S467" s="15" t="s">
        <v>128</v>
      </c>
      <c r="T467" s="17" t="s">
        <v>109</v>
      </c>
      <c r="U467" s="15" t="s">
        <v>1483</v>
      </c>
      <c r="V467" s="17" t="s">
        <v>1511</v>
      </c>
      <c r="W467" s="15" t="s">
        <v>1512</v>
      </c>
      <c r="X467" s="17" t="s">
        <v>155</v>
      </c>
      <c r="Y467" s="15" t="s">
        <v>156</v>
      </c>
      <c r="Z467" s="17">
        <v>16.600000000000001</v>
      </c>
      <c r="AA467" s="15" t="s">
        <v>190</v>
      </c>
      <c r="AB467" s="28">
        <v>25100000</v>
      </c>
      <c r="AC467" s="28">
        <v>0</v>
      </c>
      <c r="AD467" s="28">
        <v>0</v>
      </c>
      <c r="AE467" s="28">
        <v>0</v>
      </c>
      <c r="AF467" s="28">
        <v>25100000</v>
      </c>
      <c r="AG467" s="28">
        <v>0</v>
      </c>
      <c r="AH467" s="28">
        <v>0</v>
      </c>
      <c r="AI467" s="28">
        <v>0</v>
      </c>
      <c r="AJ467" s="28">
        <v>0</v>
      </c>
      <c r="AK467" s="28">
        <v>0</v>
      </c>
      <c r="AL467" t="b">
        <v>1</v>
      </c>
      <c r="AM467" t="s">
        <v>8926</v>
      </c>
      <c r="AN467" t="s">
        <v>8927</v>
      </c>
    </row>
    <row r="468" spans="1:40" hidden="1" x14ac:dyDescent="0.25">
      <c r="A468" s="14" t="s">
        <v>1524</v>
      </c>
      <c r="B468" s="14" t="s">
        <v>1525</v>
      </c>
      <c r="C468" s="15" t="s">
        <v>2093</v>
      </c>
      <c r="D468" s="15" t="s">
        <v>1526</v>
      </c>
      <c r="E468" s="15" t="s">
        <v>1527</v>
      </c>
      <c r="F468" s="15" t="s">
        <v>1528</v>
      </c>
      <c r="G468" s="15" t="s">
        <v>1529</v>
      </c>
      <c r="H468" s="14" t="s">
        <v>1508</v>
      </c>
      <c r="I468" s="16" t="s">
        <v>1509</v>
      </c>
      <c r="J468" s="17">
        <v>5</v>
      </c>
      <c r="K468" s="15" t="s">
        <v>124</v>
      </c>
      <c r="L468" s="17">
        <v>1</v>
      </c>
      <c r="M468" s="15" t="s">
        <v>1475</v>
      </c>
      <c r="N468" s="17" t="s">
        <v>159</v>
      </c>
      <c r="O468" s="15" t="s">
        <v>1510</v>
      </c>
      <c r="P468" s="17">
        <v>1</v>
      </c>
      <c r="Q468" s="15" t="s">
        <v>106</v>
      </c>
      <c r="R468" s="17" t="s">
        <v>127</v>
      </c>
      <c r="S468" s="15" t="s">
        <v>128</v>
      </c>
      <c r="T468" s="17" t="s">
        <v>109</v>
      </c>
      <c r="U468" s="15" t="s">
        <v>1483</v>
      </c>
      <c r="V468" s="17" t="s">
        <v>1511</v>
      </c>
      <c r="W468" s="15" t="s">
        <v>1512</v>
      </c>
      <c r="X468" s="17" t="s">
        <v>155</v>
      </c>
      <c r="Y468" s="15" t="s">
        <v>156</v>
      </c>
      <c r="Z468" s="17">
        <v>16.600000000000001</v>
      </c>
      <c r="AA468" s="15" t="s">
        <v>190</v>
      </c>
      <c r="AB468" s="28">
        <v>34920302</v>
      </c>
      <c r="AC468" s="28">
        <v>20175467</v>
      </c>
      <c r="AD468" s="28">
        <v>12899012</v>
      </c>
      <c r="AE468" s="28">
        <v>1845823</v>
      </c>
      <c r="AF468" s="28">
        <v>0</v>
      </c>
      <c r="AG468" s="28">
        <v>0</v>
      </c>
      <c r="AH468" s="28">
        <v>0</v>
      </c>
      <c r="AI468" s="28">
        <v>0</v>
      </c>
      <c r="AJ468" s="28">
        <v>0</v>
      </c>
      <c r="AK468" s="28">
        <v>0</v>
      </c>
      <c r="AL468" t="b">
        <v>1</v>
      </c>
      <c r="AM468" t="s">
        <v>8928</v>
      </c>
      <c r="AN468" t="s">
        <v>8929</v>
      </c>
    </row>
    <row r="469" spans="1:40" hidden="1" x14ac:dyDescent="0.25">
      <c r="A469" s="14" t="s">
        <v>1530</v>
      </c>
      <c r="B469" s="14" t="s">
        <v>1525</v>
      </c>
      <c r="C469" s="15" t="s">
        <v>2093</v>
      </c>
      <c r="D469" s="15" t="s">
        <v>1526</v>
      </c>
      <c r="E469" s="15" t="s">
        <v>1527</v>
      </c>
      <c r="F469" s="15" t="s">
        <v>1528</v>
      </c>
      <c r="G469" s="15" t="s">
        <v>1529</v>
      </c>
      <c r="H469" s="14" t="s">
        <v>1480</v>
      </c>
      <c r="I469" s="16" t="s">
        <v>1481</v>
      </c>
      <c r="J469" s="17">
        <v>5</v>
      </c>
      <c r="K469" s="15" t="s">
        <v>124</v>
      </c>
      <c r="L469" s="17">
        <v>1</v>
      </c>
      <c r="M469" s="15" t="s">
        <v>1475</v>
      </c>
      <c r="N469" s="17">
        <v>12</v>
      </c>
      <c r="O469" s="15" t="s">
        <v>1531</v>
      </c>
      <c r="P469" s="17">
        <v>1</v>
      </c>
      <c r="Q469" s="15" t="s">
        <v>106</v>
      </c>
      <c r="R469" s="17" t="s">
        <v>127</v>
      </c>
      <c r="S469" s="15" t="s">
        <v>128</v>
      </c>
      <c r="T469" s="17" t="s">
        <v>109</v>
      </c>
      <c r="U469" s="15" t="s">
        <v>1483</v>
      </c>
      <c r="V469" s="17" t="s">
        <v>1532</v>
      </c>
      <c r="W469" s="15" t="s">
        <v>1533</v>
      </c>
      <c r="X469" s="17" t="s">
        <v>155</v>
      </c>
      <c r="Y469" s="15" t="s">
        <v>156</v>
      </c>
      <c r="Z469" s="17">
        <v>16.100000000000001</v>
      </c>
      <c r="AA469" s="15" t="s">
        <v>157</v>
      </c>
      <c r="AB469" s="28">
        <v>12243495591</v>
      </c>
      <c r="AC469" s="28">
        <v>11754034973</v>
      </c>
      <c r="AD469" s="28">
        <v>85781755</v>
      </c>
      <c r="AE469" s="28">
        <v>403678863</v>
      </c>
      <c r="AF469" s="28">
        <v>0</v>
      </c>
      <c r="AG469" s="28">
        <v>0</v>
      </c>
      <c r="AH469" s="28">
        <v>0</v>
      </c>
      <c r="AI469" s="28">
        <v>0</v>
      </c>
      <c r="AJ469" s="28">
        <v>0</v>
      </c>
      <c r="AK469" s="28">
        <v>0</v>
      </c>
      <c r="AL469" t="b">
        <v>1</v>
      </c>
      <c r="AM469" t="s">
        <v>8930</v>
      </c>
      <c r="AN469" t="s">
        <v>8931</v>
      </c>
    </row>
    <row r="470" spans="1:40" hidden="1" x14ac:dyDescent="0.25">
      <c r="A470" s="14" t="s">
        <v>1534</v>
      </c>
      <c r="B470" s="14" t="s">
        <v>1525</v>
      </c>
      <c r="C470" s="15" t="s">
        <v>2093</v>
      </c>
      <c r="D470" s="15" t="s">
        <v>1526</v>
      </c>
      <c r="E470" s="15" t="s">
        <v>1527</v>
      </c>
      <c r="F470" s="15" t="s">
        <v>1528</v>
      </c>
      <c r="G470" s="15" t="s">
        <v>1529</v>
      </c>
      <c r="H470" s="14" t="s">
        <v>101</v>
      </c>
      <c r="I470" s="16" t="s">
        <v>102</v>
      </c>
      <c r="J470" s="17">
        <v>5</v>
      </c>
      <c r="K470" s="15" t="s">
        <v>124</v>
      </c>
      <c r="L470" s="17">
        <v>1</v>
      </c>
      <c r="M470" s="15" t="s">
        <v>1475</v>
      </c>
      <c r="N470" s="17">
        <v>12</v>
      </c>
      <c r="O470" s="15" t="s">
        <v>1531</v>
      </c>
      <c r="P470" s="17">
        <v>1</v>
      </c>
      <c r="Q470" s="15" t="s">
        <v>106</v>
      </c>
      <c r="R470" s="17" t="s">
        <v>127</v>
      </c>
      <c r="S470" s="15" t="s">
        <v>128</v>
      </c>
      <c r="T470" s="17" t="s">
        <v>109</v>
      </c>
      <c r="U470" s="15" t="s">
        <v>1483</v>
      </c>
      <c r="V470" s="17" t="s">
        <v>111</v>
      </c>
      <c r="W470" s="15" t="s">
        <v>112</v>
      </c>
      <c r="X470" s="17" t="s">
        <v>155</v>
      </c>
      <c r="Y470" s="15" t="s">
        <v>156</v>
      </c>
      <c r="Z470" s="17">
        <v>16.100000000000001</v>
      </c>
      <c r="AA470" s="15" t="s">
        <v>157</v>
      </c>
      <c r="AB470" s="28">
        <v>576714664</v>
      </c>
      <c r="AC470" s="28">
        <v>544489847</v>
      </c>
      <c r="AD470" s="28">
        <v>1820000</v>
      </c>
      <c r="AE470" s="28">
        <v>30404817</v>
      </c>
      <c r="AF470" s="28">
        <v>0</v>
      </c>
      <c r="AG470" s="28">
        <v>0</v>
      </c>
      <c r="AH470" s="28">
        <v>0</v>
      </c>
      <c r="AI470" s="28">
        <v>0</v>
      </c>
      <c r="AJ470" s="28">
        <v>0</v>
      </c>
      <c r="AK470" s="28">
        <v>0</v>
      </c>
      <c r="AL470" t="b">
        <v>1</v>
      </c>
      <c r="AM470" t="s">
        <v>8281</v>
      </c>
      <c r="AN470" t="s">
        <v>8282</v>
      </c>
    </row>
    <row r="471" spans="1:40" hidden="1" x14ac:dyDescent="0.25">
      <c r="A471" s="14" t="s">
        <v>1535</v>
      </c>
      <c r="B471" s="14" t="s">
        <v>1525</v>
      </c>
      <c r="C471" s="15" t="s">
        <v>2093</v>
      </c>
      <c r="D471" s="15" t="s">
        <v>1526</v>
      </c>
      <c r="E471" s="15" t="s">
        <v>1527</v>
      </c>
      <c r="F471" s="15" t="s">
        <v>1528</v>
      </c>
      <c r="G471" s="15" t="s">
        <v>1529</v>
      </c>
      <c r="H471" s="14" t="s">
        <v>117</v>
      </c>
      <c r="I471" s="16" t="s">
        <v>118</v>
      </c>
      <c r="J471" s="17">
        <v>5</v>
      </c>
      <c r="K471" s="15" t="s">
        <v>124</v>
      </c>
      <c r="L471" s="17">
        <v>1</v>
      </c>
      <c r="M471" s="15" t="s">
        <v>1475</v>
      </c>
      <c r="N471" s="17" t="s">
        <v>1015</v>
      </c>
      <c r="O471" s="15" t="s">
        <v>1531</v>
      </c>
      <c r="P471" s="17">
        <v>1</v>
      </c>
      <c r="Q471" s="15" t="s">
        <v>106</v>
      </c>
      <c r="R471" s="17" t="s">
        <v>127</v>
      </c>
      <c r="S471" s="15" t="s">
        <v>128</v>
      </c>
      <c r="T471" s="17" t="s">
        <v>109</v>
      </c>
      <c r="U471" s="15" t="s">
        <v>1483</v>
      </c>
      <c r="V471" s="17" t="s">
        <v>119</v>
      </c>
      <c r="W471" s="15" t="s">
        <v>120</v>
      </c>
      <c r="X471" s="17" t="s">
        <v>155</v>
      </c>
      <c r="Y471" s="15" t="s">
        <v>156</v>
      </c>
      <c r="Z471" s="17">
        <v>16.100000000000001</v>
      </c>
      <c r="AA471" s="15" t="s">
        <v>157</v>
      </c>
      <c r="AB471" s="28">
        <v>10208600</v>
      </c>
      <c r="AC471" s="28">
        <v>0</v>
      </c>
      <c r="AD471" s="28">
        <v>0</v>
      </c>
      <c r="AE471" s="28">
        <v>0</v>
      </c>
      <c r="AF471" s="28">
        <v>0</v>
      </c>
      <c r="AG471" s="28">
        <v>0</v>
      </c>
      <c r="AH471" s="28">
        <v>0</v>
      </c>
      <c r="AI471" s="28">
        <v>10208600</v>
      </c>
      <c r="AJ471" s="28">
        <v>0</v>
      </c>
      <c r="AK471" s="28">
        <v>0</v>
      </c>
      <c r="AL471" t="b">
        <v>1</v>
      </c>
      <c r="AM471" t="s">
        <v>8283</v>
      </c>
      <c r="AN471" t="s">
        <v>8284</v>
      </c>
    </row>
    <row r="472" spans="1:40" hidden="1" x14ac:dyDescent="0.25">
      <c r="A472" s="14" t="s">
        <v>1536</v>
      </c>
      <c r="B472" s="14" t="s">
        <v>1525</v>
      </c>
      <c r="C472" s="15" t="s">
        <v>2093</v>
      </c>
      <c r="D472" s="15" t="s">
        <v>1526</v>
      </c>
      <c r="E472" s="15" t="s">
        <v>1527</v>
      </c>
      <c r="F472" s="15" t="s">
        <v>1528</v>
      </c>
      <c r="G472" s="15" t="s">
        <v>1529</v>
      </c>
      <c r="H472" s="14" t="s">
        <v>122</v>
      </c>
      <c r="I472" s="16" t="s">
        <v>123</v>
      </c>
      <c r="J472" s="17">
        <v>5</v>
      </c>
      <c r="K472" s="15" t="s">
        <v>124</v>
      </c>
      <c r="L472" s="17">
        <v>3</v>
      </c>
      <c r="M472" s="15" t="s">
        <v>125</v>
      </c>
      <c r="N472" s="17" t="s">
        <v>107</v>
      </c>
      <c r="O472" s="15" t="s">
        <v>126</v>
      </c>
      <c r="P472" s="17">
        <v>1</v>
      </c>
      <c r="Q472" s="15" t="s">
        <v>106</v>
      </c>
      <c r="R472" s="17" t="s">
        <v>127</v>
      </c>
      <c r="S472" s="15" t="s">
        <v>128</v>
      </c>
      <c r="T472" s="17" t="s">
        <v>129</v>
      </c>
      <c r="U472" s="15" t="s">
        <v>130</v>
      </c>
      <c r="V472" s="17" t="s">
        <v>131</v>
      </c>
      <c r="W472" s="15" t="s">
        <v>132</v>
      </c>
      <c r="X472" s="17" t="s">
        <v>113</v>
      </c>
      <c r="Y472" s="15" t="s">
        <v>114</v>
      </c>
      <c r="Z472" s="17">
        <v>11.5</v>
      </c>
      <c r="AA472" s="15" t="s">
        <v>133</v>
      </c>
      <c r="AB472" s="28">
        <v>1047171</v>
      </c>
      <c r="AC472" s="28">
        <v>966743</v>
      </c>
      <c r="AD472" s="28">
        <v>25000</v>
      </c>
      <c r="AE472" s="28">
        <v>55428</v>
      </c>
      <c r="AF472" s="28">
        <v>0</v>
      </c>
      <c r="AG472" s="28">
        <v>0</v>
      </c>
      <c r="AH472" s="28">
        <v>0</v>
      </c>
      <c r="AI472" s="28">
        <v>0</v>
      </c>
      <c r="AJ472" s="28">
        <v>0</v>
      </c>
      <c r="AK472" s="28">
        <v>0</v>
      </c>
      <c r="AL472" t="b">
        <v>1</v>
      </c>
      <c r="AM472" t="s">
        <v>8932</v>
      </c>
      <c r="AN472" t="s">
        <v>8933</v>
      </c>
    </row>
    <row r="473" spans="1:40" hidden="1" x14ac:dyDescent="0.25">
      <c r="A473" s="14" t="s">
        <v>1537</v>
      </c>
      <c r="B473" s="14" t="s">
        <v>1538</v>
      </c>
      <c r="C473" s="15" t="s">
        <v>2094</v>
      </c>
      <c r="D473" s="15" t="s">
        <v>1539</v>
      </c>
      <c r="E473" s="15" t="s">
        <v>1540</v>
      </c>
      <c r="F473" s="15" t="s">
        <v>1541</v>
      </c>
      <c r="G473" s="15" t="s">
        <v>1542</v>
      </c>
      <c r="H473" s="14" t="s">
        <v>1480</v>
      </c>
      <c r="I473" s="16" t="s">
        <v>1481</v>
      </c>
      <c r="J473" s="17">
        <v>5</v>
      </c>
      <c r="K473" s="15" t="s">
        <v>124</v>
      </c>
      <c r="L473" s="17">
        <v>1</v>
      </c>
      <c r="M473" s="15" t="s">
        <v>1475</v>
      </c>
      <c r="N473" s="17" t="s">
        <v>1015</v>
      </c>
      <c r="O473" s="15" t="s">
        <v>1531</v>
      </c>
      <c r="P473" s="17">
        <v>1</v>
      </c>
      <c r="Q473" s="15" t="s">
        <v>106</v>
      </c>
      <c r="R473" s="17" t="s">
        <v>127</v>
      </c>
      <c r="S473" s="15" t="s">
        <v>128</v>
      </c>
      <c r="T473" s="17" t="s">
        <v>109</v>
      </c>
      <c r="U473" s="15" t="s">
        <v>1483</v>
      </c>
      <c r="V473" s="17" t="s">
        <v>1532</v>
      </c>
      <c r="W473" s="15" t="s">
        <v>1533</v>
      </c>
      <c r="X473" s="17" t="s">
        <v>155</v>
      </c>
      <c r="Y473" s="15" t="s">
        <v>156</v>
      </c>
      <c r="Z473" s="17">
        <v>16.100000000000001</v>
      </c>
      <c r="AA473" s="15" t="s">
        <v>157</v>
      </c>
      <c r="AB473" s="28">
        <v>6871346543</v>
      </c>
      <c r="AC473" s="28">
        <v>6576842490</v>
      </c>
      <c r="AD473" s="28">
        <v>0</v>
      </c>
      <c r="AE473" s="28">
        <v>294504053</v>
      </c>
      <c r="AF473" s="28">
        <v>0</v>
      </c>
      <c r="AG473" s="28">
        <v>0</v>
      </c>
      <c r="AH473" s="28">
        <v>0</v>
      </c>
      <c r="AI473" s="28">
        <v>0</v>
      </c>
      <c r="AJ473" s="28">
        <v>0</v>
      </c>
      <c r="AK473" s="28">
        <v>0</v>
      </c>
      <c r="AL473" t="b">
        <v>1</v>
      </c>
      <c r="AM473" t="s">
        <v>8934</v>
      </c>
      <c r="AN473" t="s">
        <v>8935</v>
      </c>
    </row>
    <row r="474" spans="1:40" hidden="1" x14ac:dyDescent="0.25">
      <c r="A474" s="14" t="s">
        <v>1543</v>
      </c>
      <c r="B474" s="14" t="s">
        <v>1538</v>
      </c>
      <c r="C474" s="15" t="s">
        <v>2094</v>
      </c>
      <c r="D474" s="15" t="s">
        <v>1539</v>
      </c>
      <c r="E474" s="15" t="s">
        <v>1540</v>
      </c>
      <c r="F474" s="15" t="s">
        <v>1541</v>
      </c>
      <c r="G474" s="15" t="s">
        <v>1542</v>
      </c>
      <c r="H474" s="14" t="s">
        <v>101</v>
      </c>
      <c r="I474" s="16" t="s">
        <v>102</v>
      </c>
      <c r="J474" s="17">
        <v>5</v>
      </c>
      <c r="K474" s="15" t="s">
        <v>124</v>
      </c>
      <c r="L474" s="17">
        <v>1</v>
      </c>
      <c r="M474" s="15" t="s">
        <v>1475</v>
      </c>
      <c r="N474" s="17" t="s">
        <v>1015</v>
      </c>
      <c r="O474" s="15" t="s">
        <v>1531</v>
      </c>
      <c r="P474" s="17">
        <v>1</v>
      </c>
      <c r="Q474" s="15" t="s">
        <v>106</v>
      </c>
      <c r="R474" s="17" t="s">
        <v>127</v>
      </c>
      <c r="S474" s="15" t="s">
        <v>128</v>
      </c>
      <c r="T474" s="17" t="s">
        <v>109</v>
      </c>
      <c r="U474" s="15" t="s">
        <v>1483</v>
      </c>
      <c r="V474" s="17" t="s">
        <v>111</v>
      </c>
      <c r="W474" s="15" t="s">
        <v>112</v>
      </c>
      <c r="X474" s="17" t="s">
        <v>155</v>
      </c>
      <c r="Y474" s="15" t="s">
        <v>156</v>
      </c>
      <c r="Z474" s="17">
        <v>16.100000000000001</v>
      </c>
      <c r="AA474" s="15" t="s">
        <v>157</v>
      </c>
      <c r="AB474" s="28">
        <v>280254083</v>
      </c>
      <c r="AC474" s="28">
        <v>0</v>
      </c>
      <c r="AD474" s="28">
        <v>71475372</v>
      </c>
      <c r="AE474" s="28">
        <v>208778711</v>
      </c>
      <c r="AF474" s="28">
        <v>0</v>
      </c>
      <c r="AG474" s="28">
        <v>0</v>
      </c>
      <c r="AH474" s="28">
        <v>0</v>
      </c>
      <c r="AI474" s="28">
        <v>0</v>
      </c>
      <c r="AJ474" s="28">
        <v>0</v>
      </c>
      <c r="AK474" s="28">
        <v>0</v>
      </c>
      <c r="AL474" t="b">
        <v>1</v>
      </c>
      <c r="AM474" t="s">
        <v>8281</v>
      </c>
      <c r="AN474" t="s">
        <v>8282</v>
      </c>
    </row>
    <row r="475" spans="1:40" hidden="1" x14ac:dyDescent="0.25">
      <c r="A475" s="14" t="s">
        <v>1544</v>
      </c>
      <c r="B475" s="14" t="s">
        <v>1538</v>
      </c>
      <c r="C475" s="15" t="s">
        <v>2094</v>
      </c>
      <c r="D475" s="15" t="s">
        <v>1539</v>
      </c>
      <c r="E475" s="15" t="s">
        <v>1540</v>
      </c>
      <c r="F475" s="15" t="s">
        <v>1541</v>
      </c>
      <c r="G475" s="15" t="s">
        <v>1542</v>
      </c>
      <c r="H475" s="14" t="s">
        <v>117</v>
      </c>
      <c r="I475" s="16" t="s">
        <v>118</v>
      </c>
      <c r="J475" s="17">
        <v>5</v>
      </c>
      <c r="K475" s="15" t="s">
        <v>124</v>
      </c>
      <c r="L475" s="17">
        <v>1</v>
      </c>
      <c r="M475" s="15" t="s">
        <v>1475</v>
      </c>
      <c r="N475" s="17" t="s">
        <v>1015</v>
      </c>
      <c r="O475" s="15" t="s">
        <v>1531</v>
      </c>
      <c r="P475" s="17">
        <v>1</v>
      </c>
      <c r="Q475" s="15" t="s">
        <v>106</v>
      </c>
      <c r="R475" s="17" t="s">
        <v>127</v>
      </c>
      <c r="S475" s="15" t="s">
        <v>128</v>
      </c>
      <c r="T475" s="17" t="s">
        <v>129</v>
      </c>
      <c r="U475" s="15" t="s">
        <v>130</v>
      </c>
      <c r="V475" s="17" t="s">
        <v>119</v>
      </c>
      <c r="W475" s="15" t="s">
        <v>120</v>
      </c>
      <c r="X475" s="17" t="s">
        <v>155</v>
      </c>
      <c r="Y475" s="15" t="s">
        <v>156</v>
      </c>
      <c r="Z475" s="17">
        <v>16.100000000000001</v>
      </c>
      <c r="AA475" s="15" t="s">
        <v>157</v>
      </c>
      <c r="AB475" s="28">
        <v>10000000</v>
      </c>
      <c r="AC475" s="28">
        <v>0</v>
      </c>
      <c r="AD475" s="28">
        <v>0</v>
      </c>
      <c r="AE475" s="28">
        <v>0</v>
      </c>
      <c r="AF475" s="28">
        <v>0</v>
      </c>
      <c r="AG475" s="28">
        <v>0</v>
      </c>
      <c r="AH475" s="28">
        <v>0</v>
      </c>
      <c r="AI475" s="28">
        <v>10000000</v>
      </c>
      <c r="AJ475" s="28">
        <v>0</v>
      </c>
      <c r="AK475" s="28">
        <v>0</v>
      </c>
      <c r="AL475" t="b">
        <v>1</v>
      </c>
      <c r="AM475" t="s">
        <v>8283</v>
      </c>
      <c r="AN475" t="s">
        <v>8284</v>
      </c>
    </row>
    <row r="476" spans="1:40" hidden="1" x14ac:dyDescent="0.25">
      <c r="A476" s="14" t="s">
        <v>1545</v>
      </c>
      <c r="B476" s="14" t="s">
        <v>1538</v>
      </c>
      <c r="C476" s="15" t="s">
        <v>2094</v>
      </c>
      <c r="D476" s="15" t="s">
        <v>1539</v>
      </c>
      <c r="E476" s="15" t="s">
        <v>1540</v>
      </c>
      <c r="F476" s="15" t="s">
        <v>1541</v>
      </c>
      <c r="G476" s="15" t="s">
        <v>1542</v>
      </c>
      <c r="H476" s="14" t="s">
        <v>122</v>
      </c>
      <c r="I476" s="16" t="s">
        <v>123</v>
      </c>
      <c r="J476" s="17">
        <v>5</v>
      </c>
      <c r="K476" s="15" t="s">
        <v>124</v>
      </c>
      <c r="L476" s="17">
        <v>3</v>
      </c>
      <c r="M476" s="15" t="s">
        <v>125</v>
      </c>
      <c r="N476" s="17" t="s">
        <v>107</v>
      </c>
      <c r="O476" s="15" t="s">
        <v>126</v>
      </c>
      <c r="P476" s="17">
        <v>1</v>
      </c>
      <c r="Q476" s="15" t="s">
        <v>106</v>
      </c>
      <c r="R476" s="17" t="s">
        <v>127</v>
      </c>
      <c r="S476" s="15" t="s">
        <v>128</v>
      </c>
      <c r="T476" s="17" t="s">
        <v>129</v>
      </c>
      <c r="U476" s="15" t="s">
        <v>130</v>
      </c>
      <c r="V476" s="17" t="s">
        <v>131</v>
      </c>
      <c r="W476" s="15" t="s">
        <v>132</v>
      </c>
      <c r="X476" s="17" t="s">
        <v>113</v>
      </c>
      <c r="Y476" s="15" t="s">
        <v>114</v>
      </c>
      <c r="Z476" s="17">
        <v>11.5</v>
      </c>
      <c r="AA476" s="15" t="s">
        <v>133</v>
      </c>
      <c r="AB476" s="28">
        <v>279444</v>
      </c>
      <c r="AC476" s="28">
        <v>0</v>
      </c>
      <c r="AD476" s="28">
        <v>109444</v>
      </c>
      <c r="AE476" s="28">
        <v>170000</v>
      </c>
      <c r="AF476" s="28">
        <v>0</v>
      </c>
      <c r="AG476" s="28">
        <v>0</v>
      </c>
      <c r="AH476" s="28">
        <v>0</v>
      </c>
      <c r="AI476" s="28">
        <v>0</v>
      </c>
      <c r="AJ476" s="28">
        <v>0</v>
      </c>
      <c r="AK476" s="28">
        <v>0</v>
      </c>
      <c r="AL476" t="b">
        <v>1</v>
      </c>
      <c r="AM476" t="s">
        <v>8936</v>
      </c>
      <c r="AN476" t="s">
        <v>8937</v>
      </c>
    </row>
    <row r="477" spans="1:40" hidden="1" x14ac:dyDescent="0.25">
      <c r="A477" s="14" t="s">
        <v>1546</v>
      </c>
      <c r="B477" s="14" t="s">
        <v>1547</v>
      </c>
      <c r="C477" s="15" t="s">
        <v>2095</v>
      </c>
      <c r="D477" s="15" t="s">
        <v>1548</v>
      </c>
      <c r="E477" s="15" t="s">
        <v>1549</v>
      </c>
      <c r="F477" s="15" t="s">
        <v>1550</v>
      </c>
      <c r="G477" s="15" t="s">
        <v>1551</v>
      </c>
      <c r="H477" s="14" t="s">
        <v>101</v>
      </c>
      <c r="I477" s="16" t="s">
        <v>102</v>
      </c>
      <c r="J477" s="17">
        <v>6</v>
      </c>
      <c r="K477" s="15" t="s">
        <v>103</v>
      </c>
      <c r="L477" s="17">
        <v>3</v>
      </c>
      <c r="M477" s="15" t="s">
        <v>104</v>
      </c>
      <c r="N477" s="17" t="s">
        <v>129</v>
      </c>
      <c r="O477" s="15" t="s">
        <v>1552</v>
      </c>
      <c r="P477" s="17">
        <v>1</v>
      </c>
      <c r="Q477" s="15" t="s">
        <v>106</v>
      </c>
      <c r="R477" s="17" t="s">
        <v>107</v>
      </c>
      <c r="S477" s="15" t="s">
        <v>108</v>
      </c>
      <c r="T477" s="17" t="s">
        <v>179</v>
      </c>
      <c r="U477" s="15" t="s">
        <v>1259</v>
      </c>
      <c r="V477" s="17" t="s">
        <v>111</v>
      </c>
      <c r="W477" s="15" t="s">
        <v>112</v>
      </c>
      <c r="X477" s="17" t="s">
        <v>155</v>
      </c>
      <c r="Y477" s="15" t="s">
        <v>156</v>
      </c>
      <c r="Z477" s="17">
        <v>16.5</v>
      </c>
      <c r="AA477" s="15" t="s">
        <v>1553</v>
      </c>
      <c r="AB477" s="28">
        <v>103842939</v>
      </c>
      <c r="AC477" s="28">
        <v>29356605</v>
      </c>
      <c r="AD477" s="28">
        <v>11604996</v>
      </c>
      <c r="AE477" s="28">
        <v>62881338</v>
      </c>
      <c r="AF477" s="28">
        <v>0</v>
      </c>
      <c r="AG477" s="28">
        <v>0</v>
      </c>
      <c r="AH477" s="28">
        <v>0</v>
      </c>
      <c r="AI477" s="28">
        <v>0</v>
      </c>
      <c r="AJ477" s="28">
        <v>0</v>
      </c>
      <c r="AK477" s="28">
        <v>0</v>
      </c>
      <c r="AL477" t="b">
        <v>1</v>
      </c>
      <c r="AM477" t="s">
        <v>8281</v>
      </c>
      <c r="AN477" t="s">
        <v>8282</v>
      </c>
    </row>
    <row r="478" spans="1:40" hidden="1" x14ac:dyDescent="0.25">
      <c r="A478" s="14" t="s">
        <v>1554</v>
      </c>
      <c r="B478" s="14" t="s">
        <v>1547</v>
      </c>
      <c r="C478" s="15" t="s">
        <v>2095</v>
      </c>
      <c r="D478" s="15" t="s">
        <v>1548</v>
      </c>
      <c r="E478" s="15" t="s">
        <v>1549</v>
      </c>
      <c r="F478" s="15" t="s">
        <v>1550</v>
      </c>
      <c r="G478" s="15" t="s">
        <v>1551</v>
      </c>
      <c r="H478" s="14" t="s">
        <v>117</v>
      </c>
      <c r="I478" s="16" t="s">
        <v>118</v>
      </c>
      <c r="J478" s="17">
        <v>6</v>
      </c>
      <c r="K478" s="15" t="s">
        <v>103</v>
      </c>
      <c r="L478" s="17">
        <v>3</v>
      </c>
      <c r="M478" s="15" t="s">
        <v>104</v>
      </c>
      <c r="N478" s="17" t="s">
        <v>129</v>
      </c>
      <c r="O478" s="15" t="s">
        <v>1552</v>
      </c>
      <c r="P478" s="17">
        <v>1</v>
      </c>
      <c r="Q478" s="15" t="s">
        <v>106</v>
      </c>
      <c r="R478" s="17" t="s">
        <v>107</v>
      </c>
      <c r="S478" s="15" t="s">
        <v>108</v>
      </c>
      <c r="T478" s="17" t="s">
        <v>179</v>
      </c>
      <c r="U478" s="15" t="s">
        <v>1259</v>
      </c>
      <c r="V478" s="17" t="s">
        <v>119</v>
      </c>
      <c r="W478" s="15" t="s">
        <v>120</v>
      </c>
      <c r="X478" s="17" t="s">
        <v>155</v>
      </c>
      <c r="Y478" s="15" t="s">
        <v>156</v>
      </c>
      <c r="Z478" s="17">
        <v>16.5</v>
      </c>
      <c r="AA478" s="15" t="s">
        <v>1553</v>
      </c>
      <c r="AB478" s="28">
        <v>860000</v>
      </c>
      <c r="AC478" s="28">
        <v>0</v>
      </c>
      <c r="AD478" s="28">
        <v>0</v>
      </c>
      <c r="AE478" s="28">
        <v>0</v>
      </c>
      <c r="AF478" s="28">
        <v>0</v>
      </c>
      <c r="AG478" s="28">
        <v>0</v>
      </c>
      <c r="AH478" s="28">
        <v>0</v>
      </c>
      <c r="AI478" s="28">
        <v>860000</v>
      </c>
      <c r="AJ478" s="28">
        <v>0</v>
      </c>
      <c r="AK478" s="28">
        <v>0</v>
      </c>
      <c r="AL478" t="b">
        <v>1</v>
      </c>
      <c r="AM478" t="s">
        <v>8283</v>
      </c>
      <c r="AN478" t="s">
        <v>8284</v>
      </c>
    </row>
    <row r="479" spans="1:40" hidden="1" x14ac:dyDescent="0.25">
      <c r="A479" s="14" t="s">
        <v>1555</v>
      </c>
      <c r="B479" s="14" t="s">
        <v>1547</v>
      </c>
      <c r="C479" s="15" t="s">
        <v>2095</v>
      </c>
      <c r="D479" s="15" t="s">
        <v>1548</v>
      </c>
      <c r="E479" s="15" t="s">
        <v>1549</v>
      </c>
      <c r="F479" s="15" t="s">
        <v>1550</v>
      </c>
      <c r="G479" s="15" t="s">
        <v>1551</v>
      </c>
      <c r="H479" s="14" t="s">
        <v>122</v>
      </c>
      <c r="I479" s="16" t="s">
        <v>123</v>
      </c>
      <c r="J479" s="17">
        <v>5</v>
      </c>
      <c r="K479" s="15" t="s">
        <v>124</v>
      </c>
      <c r="L479" s="17">
        <v>3</v>
      </c>
      <c r="M479" s="15" t="s">
        <v>125</v>
      </c>
      <c r="N479" s="17" t="s">
        <v>107</v>
      </c>
      <c r="O479" s="15" t="s">
        <v>126</v>
      </c>
      <c r="P479" s="17">
        <v>1</v>
      </c>
      <c r="Q479" s="15" t="s">
        <v>106</v>
      </c>
      <c r="R479" s="17" t="s">
        <v>127</v>
      </c>
      <c r="S479" s="15" t="s">
        <v>128</v>
      </c>
      <c r="T479" s="17" t="s">
        <v>129</v>
      </c>
      <c r="U479" s="15" t="s">
        <v>130</v>
      </c>
      <c r="V479" s="17" t="s">
        <v>131</v>
      </c>
      <c r="W479" s="15" t="s">
        <v>132</v>
      </c>
      <c r="X479" s="17" t="s">
        <v>155</v>
      </c>
      <c r="Y479" s="15" t="s">
        <v>156</v>
      </c>
      <c r="Z479" s="17">
        <v>16.600000000000001</v>
      </c>
      <c r="AA479" s="15" t="s">
        <v>190</v>
      </c>
      <c r="AB479" s="28">
        <v>30000</v>
      </c>
      <c r="AC479" s="28">
        <v>0</v>
      </c>
      <c r="AD479" s="28">
        <v>0</v>
      </c>
      <c r="AE479" s="28">
        <v>30000</v>
      </c>
      <c r="AF479" s="28">
        <v>0</v>
      </c>
      <c r="AG479" s="28">
        <v>0</v>
      </c>
      <c r="AH479" s="28">
        <v>0</v>
      </c>
      <c r="AI479" s="28">
        <v>0</v>
      </c>
      <c r="AJ479" s="28">
        <v>0</v>
      </c>
      <c r="AK479" s="28">
        <v>0</v>
      </c>
      <c r="AL479" t="b">
        <v>1</v>
      </c>
      <c r="AM479" t="s">
        <v>8938</v>
      </c>
      <c r="AN479" t="s">
        <v>8939</v>
      </c>
    </row>
    <row r="480" spans="1:40" hidden="1" x14ac:dyDescent="0.25">
      <c r="A480" s="14" t="s">
        <v>1556</v>
      </c>
      <c r="B480" s="14" t="s">
        <v>1547</v>
      </c>
      <c r="C480" s="15" t="s">
        <v>2095</v>
      </c>
      <c r="D480" s="15" t="s">
        <v>1548</v>
      </c>
      <c r="E480" s="15" t="s">
        <v>1549</v>
      </c>
      <c r="F480" s="15" t="s">
        <v>1550</v>
      </c>
      <c r="G480" s="15" t="s">
        <v>1551</v>
      </c>
      <c r="H480" s="14" t="s">
        <v>1557</v>
      </c>
      <c r="I480" s="16" t="s">
        <v>1558</v>
      </c>
      <c r="J480" s="17">
        <v>6</v>
      </c>
      <c r="K480" s="15" t="s">
        <v>103</v>
      </c>
      <c r="L480" s="17">
        <v>3</v>
      </c>
      <c r="M480" s="15" t="s">
        <v>104</v>
      </c>
      <c r="N480" s="17">
        <v>2</v>
      </c>
      <c r="O480" s="15" t="s">
        <v>1552</v>
      </c>
      <c r="P480" s="17">
        <v>1</v>
      </c>
      <c r="Q480" s="15" t="s">
        <v>106</v>
      </c>
      <c r="R480" s="17" t="s">
        <v>107</v>
      </c>
      <c r="S480" s="15" t="s">
        <v>108</v>
      </c>
      <c r="T480" s="17" t="s">
        <v>179</v>
      </c>
      <c r="U480" s="15" t="s">
        <v>1259</v>
      </c>
      <c r="V480" s="17" t="s">
        <v>1559</v>
      </c>
      <c r="W480" s="15" t="s">
        <v>1560</v>
      </c>
      <c r="X480" s="17" t="s">
        <v>155</v>
      </c>
      <c r="Y480" s="15" t="s">
        <v>156</v>
      </c>
      <c r="Z480" s="17">
        <v>16.5</v>
      </c>
      <c r="AA480" s="15" t="s">
        <v>1553</v>
      </c>
      <c r="AB480" s="28">
        <v>184930222</v>
      </c>
      <c r="AC480" s="28">
        <v>170189478</v>
      </c>
      <c r="AD480" s="28">
        <v>90000</v>
      </c>
      <c r="AE480" s="28">
        <v>14650744</v>
      </c>
      <c r="AF480" s="28">
        <v>0</v>
      </c>
      <c r="AG480" s="28">
        <v>0</v>
      </c>
      <c r="AH480" s="28">
        <v>0</v>
      </c>
      <c r="AI480" s="28">
        <v>0</v>
      </c>
      <c r="AJ480" s="28">
        <v>0</v>
      </c>
      <c r="AK480" s="28">
        <v>0</v>
      </c>
      <c r="AL480" t="b">
        <v>1</v>
      </c>
      <c r="AM480" t="s">
        <v>8940</v>
      </c>
      <c r="AN480" t="s">
        <v>8941</v>
      </c>
    </row>
    <row r="481" spans="1:40" hidden="1" x14ac:dyDescent="0.25">
      <c r="A481" s="14" t="s">
        <v>1561</v>
      </c>
      <c r="B481" s="14" t="s">
        <v>1547</v>
      </c>
      <c r="C481" s="15" t="s">
        <v>2095</v>
      </c>
      <c r="D481" s="15" t="s">
        <v>1548</v>
      </c>
      <c r="E481" s="15" t="s">
        <v>1549</v>
      </c>
      <c r="F481" s="15" t="s">
        <v>1550</v>
      </c>
      <c r="G481" s="15" t="s">
        <v>1551</v>
      </c>
      <c r="H481" s="14" t="s">
        <v>1562</v>
      </c>
      <c r="I481" s="16" t="s">
        <v>1563</v>
      </c>
      <c r="J481" s="17">
        <v>6</v>
      </c>
      <c r="K481" s="15" t="s">
        <v>103</v>
      </c>
      <c r="L481" s="17">
        <v>3</v>
      </c>
      <c r="M481" s="15" t="s">
        <v>104</v>
      </c>
      <c r="N481" s="17">
        <v>1</v>
      </c>
      <c r="O481" s="15" t="s">
        <v>105</v>
      </c>
      <c r="P481" s="17">
        <v>1</v>
      </c>
      <c r="Q481" s="15" t="s">
        <v>106</v>
      </c>
      <c r="R481" s="17" t="s">
        <v>107</v>
      </c>
      <c r="S481" s="15" t="s">
        <v>108</v>
      </c>
      <c r="T481" s="17" t="s">
        <v>179</v>
      </c>
      <c r="U481" s="15" t="s">
        <v>1259</v>
      </c>
      <c r="V481" s="17" t="s">
        <v>1564</v>
      </c>
      <c r="W481" s="15" t="s">
        <v>1565</v>
      </c>
      <c r="X481" s="17" t="s">
        <v>155</v>
      </c>
      <c r="Y481" s="15" t="s">
        <v>156</v>
      </c>
      <c r="Z481" s="17">
        <v>16.5</v>
      </c>
      <c r="AA481" s="15" t="s">
        <v>1553</v>
      </c>
      <c r="AB481" s="28">
        <v>62506302</v>
      </c>
      <c r="AC481" s="28">
        <v>60098322</v>
      </c>
      <c r="AD481" s="28">
        <v>0</v>
      </c>
      <c r="AE481" s="28">
        <v>2407980</v>
      </c>
      <c r="AF481" s="28">
        <v>0</v>
      </c>
      <c r="AG481" s="28">
        <v>0</v>
      </c>
      <c r="AH481" s="28">
        <v>0</v>
      </c>
      <c r="AI481" s="28">
        <v>0</v>
      </c>
      <c r="AJ481" s="28">
        <v>0</v>
      </c>
      <c r="AK481" s="28">
        <v>0</v>
      </c>
      <c r="AL481" t="b">
        <v>1</v>
      </c>
      <c r="AM481" t="s">
        <v>8942</v>
      </c>
      <c r="AN481" t="s">
        <v>8943</v>
      </c>
    </row>
    <row r="482" spans="1:40" hidden="1" x14ac:dyDescent="0.25">
      <c r="A482" s="14" t="s">
        <v>1566</v>
      </c>
      <c r="B482" s="14" t="s">
        <v>1567</v>
      </c>
      <c r="C482" s="15" t="s">
        <v>2096</v>
      </c>
      <c r="D482" s="15" t="s">
        <v>1568</v>
      </c>
      <c r="E482" s="15" t="s">
        <v>1569</v>
      </c>
      <c r="F482" s="15" t="s">
        <v>1570</v>
      </c>
      <c r="G482" s="15" t="s">
        <v>1571</v>
      </c>
      <c r="H482" s="14" t="s">
        <v>101</v>
      </c>
      <c r="I482" s="16" t="s">
        <v>102</v>
      </c>
      <c r="J482" s="17">
        <v>6</v>
      </c>
      <c r="K482" s="15" t="s">
        <v>103</v>
      </c>
      <c r="L482" s="17">
        <v>2</v>
      </c>
      <c r="M482" s="15" t="s">
        <v>314</v>
      </c>
      <c r="N482" s="17" t="s">
        <v>109</v>
      </c>
      <c r="O482" s="15" t="s">
        <v>1572</v>
      </c>
      <c r="P482" s="17">
        <v>2</v>
      </c>
      <c r="Q482" s="15" t="s">
        <v>251</v>
      </c>
      <c r="R482" s="17" t="s">
        <v>174</v>
      </c>
      <c r="S482" s="15" t="s">
        <v>1029</v>
      </c>
      <c r="T482" s="17" t="s">
        <v>107</v>
      </c>
      <c r="U482" s="15" t="s">
        <v>1573</v>
      </c>
      <c r="V482" s="17" t="s">
        <v>111</v>
      </c>
      <c r="W482" s="15" t="s">
        <v>112</v>
      </c>
      <c r="X482" s="17" t="s">
        <v>155</v>
      </c>
      <c r="Y482" s="15" t="s">
        <v>156</v>
      </c>
      <c r="Z482" s="17">
        <v>16.600000000000001</v>
      </c>
      <c r="AA482" s="15" t="s">
        <v>190</v>
      </c>
      <c r="AB482" s="28">
        <v>17474410</v>
      </c>
      <c r="AC482" s="28">
        <v>9629646</v>
      </c>
      <c r="AD482" s="28">
        <v>522000</v>
      </c>
      <c r="AE482" s="28">
        <v>7322764</v>
      </c>
      <c r="AF482" s="28">
        <v>0</v>
      </c>
      <c r="AG482" s="28">
        <v>0</v>
      </c>
      <c r="AH482" s="28">
        <v>0</v>
      </c>
      <c r="AI482" s="28">
        <v>0</v>
      </c>
      <c r="AJ482" s="28">
        <v>0</v>
      </c>
      <c r="AK482" s="28">
        <v>0</v>
      </c>
      <c r="AL482" t="b">
        <v>1</v>
      </c>
      <c r="AM482" t="s">
        <v>8281</v>
      </c>
      <c r="AN482" t="s">
        <v>8282</v>
      </c>
    </row>
    <row r="483" spans="1:40" hidden="1" x14ac:dyDescent="0.25">
      <c r="A483" s="14" t="s">
        <v>1574</v>
      </c>
      <c r="B483" s="14" t="s">
        <v>1567</v>
      </c>
      <c r="C483" s="15" t="s">
        <v>2096</v>
      </c>
      <c r="D483" s="15" t="s">
        <v>1568</v>
      </c>
      <c r="E483" s="15" t="s">
        <v>1569</v>
      </c>
      <c r="F483" s="15" t="s">
        <v>1570</v>
      </c>
      <c r="G483" s="15" t="s">
        <v>1571</v>
      </c>
      <c r="H483" s="14" t="s">
        <v>117</v>
      </c>
      <c r="I483" s="16" t="s">
        <v>118</v>
      </c>
      <c r="J483" s="17">
        <v>6</v>
      </c>
      <c r="K483" s="15" t="s">
        <v>103</v>
      </c>
      <c r="L483" s="17">
        <v>2</v>
      </c>
      <c r="M483" s="15" t="s">
        <v>314</v>
      </c>
      <c r="N483" s="17" t="s">
        <v>109</v>
      </c>
      <c r="O483" s="15" t="s">
        <v>1572</v>
      </c>
      <c r="P483" s="17">
        <v>2</v>
      </c>
      <c r="Q483" s="15" t="s">
        <v>251</v>
      </c>
      <c r="R483" s="17" t="s">
        <v>174</v>
      </c>
      <c r="S483" s="15" t="s">
        <v>1029</v>
      </c>
      <c r="T483" s="17" t="s">
        <v>107</v>
      </c>
      <c r="U483" s="15" t="s">
        <v>1573</v>
      </c>
      <c r="V483" s="17" t="s">
        <v>119</v>
      </c>
      <c r="W483" s="15" t="s">
        <v>120</v>
      </c>
      <c r="X483" s="17" t="s">
        <v>155</v>
      </c>
      <c r="Y483" s="15" t="s">
        <v>156</v>
      </c>
      <c r="Z483" s="17">
        <v>16.600000000000001</v>
      </c>
      <c r="AA483" s="15" t="s">
        <v>190</v>
      </c>
      <c r="AB483" s="28">
        <v>10002</v>
      </c>
      <c r="AC483" s="28">
        <v>0</v>
      </c>
      <c r="AD483" s="28">
        <v>0</v>
      </c>
      <c r="AE483" s="28">
        <v>0</v>
      </c>
      <c r="AF483" s="28">
        <v>0</v>
      </c>
      <c r="AG483" s="28">
        <v>0</v>
      </c>
      <c r="AH483" s="28">
        <v>0</v>
      </c>
      <c r="AI483" s="28">
        <v>10002</v>
      </c>
      <c r="AJ483" s="28">
        <v>0</v>
      </c>
      <c r="AK483" s="28">
        <v>0</v>
      </c>
      <c r="AL483" t="b">
        <v>1</v>
      </c>
      <c r="AM483" t="s">
        <v>8283</v>
      </c>
      <c r="AN483" t="s">
        <v>8284</v>
      </c>
    </row>
    <row r="484" spans="1:40" hidden="1" x14ac:dyDescent="0.25">
      <c r="A484" s="14" t="s">
        <v>1575</v>
      </c>
      <c r="B484" s="14" t="s">
        <v>1567</v>
      </c>
      <c r="C484" s="15" t="s">
        <v>2096</v>
      </c>
      <c r="D484" s="15" t="s">
        <v>1568</v>
      </c>
      <c r="E484" s="15" t="s">
        <v>1569</v>
      </c>
      <c r="F484" s="15" t="s">
        <v>1570</v>
      </c>
      <c r="G484" s="15" t="s">
        <v>1571</v>
      </c>
      <c r="H484" s="14" t="s">
        <v>122</v>
      </c>
      <c r="I484" s="16" t="s">
        <v>123</v>
      </c>
      <c r="J484" s="17">
        <v>5</v>
      </c>
      <c r="K484" s="15" t="s">
        <v>124</v>
      </c>
      <c r="L484" s="17">
        <v>3</v>
      </c>
      <c r="M484" s="15" t="s">
        <v>125</v>
      </c>
      <c r="N484" s="17" t="s">
        <v>107</v>
      </c>
      <c r="O484" s="15" t="s">
        <v>126</v>
      </c>
      <c r="P484" s="17">
        <v>1</v>
      </c>
      <c r="Q484" s="15" t="s">
        <v>106</v>
      </c>
      <c r="R484" s="17" t="s">
        <v>127</v>
      </c>
      <c r="S484" s="15" t="s">
        <v>128</v>
      </c>
      <c r="T484" s="17" t="s">
        <v>129</v>
      </c>
      <c r="U484" s="15" t="s">
        <v>130</v>
      </c>
      <c r="V484" s="17" t="s">
        <v>131</v>
      </c>
      <c r="W484" s="15" t="s">
        <v>132</v>
      </c>
      <c r="X484" s="17" t="s">
        <v>155</v>
      </c>
      <c r="Y484" s="15" t="s">
        <v>156</v>
      </c>
      <c r="Z484" s="17">
        <v>16.600000000000001</v>
      </c>
      <c r="AA484" s="15" t="s">
        <v>190</v>
      </c>
      <c r="AB484" s="28">
        <v>20000</v>
      </c>
      <c r="AC484" s="28">
        <v>0</v>
      </c>
      <c r="AD484" s="28">
        <v>0</v>
      </c>
      <c r="AE484" s="28">
        <v>20000</v>
      </c>
      <c r="AF484" s="28">
        <v>0</v>
      </c>
      <c r="AG484" s="28">
        <v>0</v>
      </c>
      <c r="AH484" s="28">
        <v>0</v>
      </c>
      <c r="AI484" s="28">
        <v>0</v>
      </c>
      <c r="AJ484" s="28">
        <v>0</v>
      </c>
      <c r="AK484" s="28">
        <v>0</v>
      </c>
      <c r="AL484" t="b">
        <v>1</v>
      </c>
      <c r="AM484" t="s">
        <v>8944</v>
      </c>
      <c r="AN484" t="s">
        <v>8945</v>
      </c>
    </row>
    <row r="485" spans="1:40" hidden="1" x14ac:dyDescent="0.25">
      <c r="A485" s="14" t="s">
        <v>1576</v>
      </c>
      <c r="B485" s="14" t="s">
        <v>1567</v>
      </c>
      <c r="C485" s="15" t="s">
        <v>2096</v>
      </c>
      <c r="D485" s="15" t="s">
        <v>1568</v>
      </c>
      <c r="E485" s="15" t="s">
        <v>1569</v>
      </c>
      <c r="F485" s="15" t="s">
        <v>1570</v>
      </c>
      <c r="G485" s="15" t="s">
        <v>1571</v>
      </c>
      <c r="H485" s="14" t="s">
        <v>1577</v>
      </c>
      <c r="I485" s="16" t="s">
        <v>1578</v>
      </c>
      <c r="J485" s="17">
        <v>6</v>
      </c>
      <c r="K485" s="15" t="s">
        <v>103</v>
      </c>
      <c r="L485" s="17">
        <v>2</v>
      </c>
      <c r="M485" s="15" t="s">
        <v>314</v>
      </c>
      <c r="N485" s="17" t="s">
        <v>109</v>
      </c>
      <c r="O485" s="15" t="s">
        <v>1572</v>
      </c>
      <c r="P485" s="17">
        <v>2</v>
      </c>
      <c r="Q485" s="15" t="s">
        <v>251</v>
      </c>
      <c r="R485" s="17" t="s">
        <v>174</v>
      </c>
      <c r="S485" s="15" t="s">
        <v>1029</v>
      </c>
      <c r="T485" s="17" t="s">
        <v>107</v>
      </c>
      <c r="U485" s="15" t="s">
        <v>1573</v>
      </c>
      <c r="V485" s="17" t="s">
        <v>1516</v>
      </c>
      <c r="W485" s="15" t="s">
        <v>1517</v>
      </c>
      <c r="X485" s="17" t="s">
        <v>155</v>
      </c>
      <c r="Y485" s="15" t="s">
        <v>156</v>
      </c>
      <c r="Z485" s="17">
        <v>16.600000000000001</v>
      </c>
      <c r="AA485" s="15" t="s">
        <v>190</v>
      </c>
      <c r="AB485" s="28">
        <v>20910579</v>
      </c>
      <c r="AC485" s="28">
        <v>12558880</v>
      </c>
      <c r="AD485" s="28">
        <v>0</v>
      </c>
      <c r="AE485" s="28">
        <v>8351699</v>
      </c>
      <c r="AF485" s="28">
        <v>0</v>
      </c>
      <c r="AG485" s="28">
        <v>0</v>
      </c>
      <c r="AH485" s="28">
        <v>0</v>
      </c>
      <c r="AI485" s="28">
        <v>0</v>
      </c>
      <c r="AJ485" s="28">
        <v>0</v>
      </c>
      <c r="AK485" s="28">
        <v>0</v>
      </c>
      <c r="AL485" t="b">
        <v>1</v>
      </c>
      <c r="AM485" t="s">
        <v>8946</v>
      </c>
      <c r="AN485" t="s">
        <v>8947</v>
      </c>
    </row>
    <row r="486" spans="1:40" hidden="1" x14ac:dyDescent="0.25">
      <c r="A486" s="14" t="s">
        <v>1579</v>
      </c>
      <c r="B486" s="14" t="s">
        <v>1580</v>
      </c>
      <c r="C486" s="15" t="s">
        <v>2097</v>
      </c>
      <c r="D486" s="15" t="s">
        <v>1581</v>
      </c>
      <c r="E486" s="15" t="s">
        <v>1582</v>
      </c>
      <c r="F486" s="15" t="s">
        <v>1583</v>
      </c>
      <c r="G486" s="15" t="s">
        <v>1584</v>
      </c>
      <c r="H486" s="14" t="s">
        <v>1585</v>
      </c>
      <c r="I486" s="16" t="s">
        <v>1586</v>
      </c>
      <c r="J486" s="17">
        <v>6</v>
      </c>
      <c r="K486" s="15" t="s">
        <v>103</v>
      </c>
      <c r="L486" s="17">
        <v>3</v>
      </c>
      <c r="M486" s="15" t="s">
        <v>104</v>
      </c>
      <c r="N486" s="17" t="s">
        <v>129</v>
      </c>
      <c r="O486" s="15" t="s">
        <v>1552</v>
      </c>
      <c r="P486" s="17">
        <v>1</v>
      </c>
      <c r="Q486" s="15" t="s">
        <v>106</v>
      </c>
      <c r="R486" s="17" t="s">
        <v>177</v>
      </c>
      <c r="S486" s="15" t="s">
        <v>187</v>
      </c>
      <c r="T486" s="17" t="s">
        <v>109</v>
      </c>
      <c r="U486" s="15" t="s">
        <v>319</v>
      </c>
      <c r="V486" s="17" t="s">
        <v>1587</v>
      </c>
      <c r="W486" s="15" t="s">
        <v>1586</v>
      </c>
      <c r="X486" s="17" t="s">
        <v>155</v>
      </c>
      <c r="Y486" s="15" t="s">
        <v>156</v>
      </c>
      <c r="Z486" s="17">
        <v>16.5</v>
      </c>
      <c r="AA486" s="15" t="s">
        <v>1553</v>
      </c>
      <c r="AB486" s="28">
        <v>267475654</v>
      </c>
      <c r="AC486" s="28">
        <v>234815553</v>
      </c>
      <c r="AD486" s="28">
        <v>2210400</v>
      </c>
      <c r="AE486" s="28">
        <v>30449701</v>
      </c>
      <c r="AF486" s="28">
        <v>0</v>
      </c>
      <c r="AG486" s="28">
        <v>0</v>
      </c>
      <c r="AH486" s="28">
        <v>0</v>
      </c>
      <c r="AI486" s="28">
        <v>0</v>
      </c>
      <c r="AJ486" s="28">
        <v>0</v>
      </c>
      <c r="AK486" s="28">
        <v>0</v>
      </c>
      <c r="AL486" t="b">
        <v>1</v>
      </c>
      <c r="AM486" t="s">
        <v>8948</v>
      </c>
      <c r="AN486" t="s">
        <v>8949</v>
      </c>
    </row>
    <row r="487" spans="1:40" hidden="1" x14ac:dyDescent="0.25">
      <c r="A487" s="14" t="s">
        <v>1588</v>
      </c>
      <c r="B487" s="14" t="s">
        <v>1580</v>
      </c>
      <c r="C487" s="15" t="s">
        <v>2097</v>
      </c>
      <c r="D487" s="15" t="s">
        <v>1581</v>
      </c>
      <c r="E487" s="15" t="s">
        <v>1582</v>
      </c>
      <c r="F487" s="15" t="s">
        <v>1583</v>
      </c>
      <c r="G487" s="15" t="s">
        <v>1584</v>
      </c>
      <c r="H487" s="14" t="s">
        <v>101</v>
      </c>
      <c r="I487" s="16" t="s">
        <v>102</v>
      </c>
      <c r="J487" s="17">
        <v>6</v>
      </c>
      <c r="K487" s="15" t="s">
        <v>103</v>
      </c>
      <c r="L487" s="17">
        <v>3</v>
      </c>
      <c r="M487" s="15" t="s">
        <v>104</v>
      </c>
      <c r="N487" s="17" t="s">
        <v>129</v>
      </c>
      <c r="O487" s="15" t="s">
        <v>1552</v>
      </c>
      <c r="P487" s="17">
        <v>1</v>
      </c>
      <c r="Q487" s="15" t="s">
        <v>106</v>
      </c>
      <c r="R487" s="17" t="s">
        <v>177</v>
      </c>
      <c r="S487" s="15" t="s">
        <v>187</v>
      </c>
      <c r="T487" s="17" t="s">
        <v>109</v>
      </c>
      <c r="U487" s="15" t="s">
        <v>319</v>
      </c>
      <c r="V487" s="17" t="s">
        <v>111</v>
      </c>
      <c r="W487" s="15" t="s">
        <v>112</v>
      </c>
      <c r="X487" s="17" t="s">
        <v>155</v>
      </c>
      <c r="Y487" s="15" t="s">
        <v>156</v>
      </c>
      <c r="Z487" s="17">
        <v>16.5</v>
      </c>
      <c r="AA487" s="15" t="s">
        <v>1553</v>
      </c>
      <c r="AB487" s="28">
        <v>29799154</v>
      </c>
      <c r="AC487" s="28">
        <v>152592</v>
      </c>
      <c r="AD487" s="28">
        <v>2470167</v>
      </c>
      <c r="AE487" s="28">
        <v>27176395</v>
      </c>
      <c r="AF487" s="28">
        <v>0</v>
      </c>
      <c r="AG487" s="28">
        <v>0</v>
      </c>
      <c r="AH487" s="28">
        <v>0</v>
      </c>
      <c r="AI487" s="28">
        <v>0</v>
      </c>
      <c r="AJ487" s="28">
        <v>0</v>
      </c>
      <c r="AK487" s="28">
        <v>0</v>
      </c>
      <c r="AL487" t="b">
        <v>1</v>
      </c>
      <c r="AM487" t="s">
        <v>8281</v>
      </c>
      <c r="AN487" t="s">
        <v>8282</v>
      </c>
    </row>
    <row r="488" spans="1:40" hidden="1" x14ac:dyDescent="0.25">
      <c r="A488" s="14" t="s">
        <v>1589</v>
      </c>
      <c r="B488" s="14" t="s">
        <v>1580</v>
      </c>
      <c r="C488" s="15" t="s">
        <v>2097</v>
      </c>
      <c r="D488" s="15" t="s">
        <v>1581</v>
      </c>
      <c r="E488" s="15" t="s">
        <v>1582</v>
      </c>
      <c r="F488" s="15" t="s">
        <v>1583</v>
      </c>
      <c r="G488" s="15" t="s">
        <v>1584</v>
      </c>
      <c r="H488" s="14" t="s">
        <v>117</v>
      </c>
      <c r="I488" s="16" t="s">
        <v>118</v>
      </c>
      <c r="J488" s="17">
        <v>6</v>
      </c>
      <c r="K488" s="15" t="s">
        <v>103</v>
      </c>
      <c r="L488" s="17">
        <v>3</v>
      </c>
      <c r="M488" s="15" t="s">
        <v>104</v>
      </c>
      <c r="N488" s="17" t="s">
        <v>129</v>
      </c>
      <c r="O488" s="15" t="s">
        <v>1552</v>
      </c>
      <c r="P488" s="17">
        <v>1</v>
      </c>
      <c r="Q488" s="15" t="s">
        <v>106</v>
      </c>
      <c r="R488" s="17" t="s">
        <v>177</v>
      </c>
      <c r="S488" s="15" t="s">
        <v>187</v>
      </c>
      <c r="T488" s="17" t="s">
        <v>109</v>
      </c>
      <c r="U488" s="15" t="s">
        <v>319</v>
      </c>
      <c r="V488" s="17" t="s">
        <v>119</v>
      </c>
      <c r="W488" s="15" t="s">
        <v>120</v>
      </c>
      <c r="X488" s="17" t="s">
        <v>155</v>
      </c>
      <c r="Y488" s="15" t="s">
        <v>156</v>
      </c>
      <c r="Z488" s="17">
        <v>16.5</v>
      </c>
      <c r="AA488" s="15" t="s">
        <v>1553</v>
      </c>
      <c r="AB488" s="28">
        <v>200000</v>
      </c>
      <c r="AC488" s="28">
        <v>0</v>
      </c>
      <c r="AD488" s="28">
        <v>0</v>
      </c>
      <c r="AE488" s="28">
        <v>0</v>
      </c>
      <c r="AF488" s="28">
        <v>0</v>
      </c>
      <c r="AG488" s="28">
        <v>0</v>
      </c>
      <c r="AH488" s="28">
        <v>0</v>
      </c>
      <c r="AI488" s="28">
        <v>200000</v>
      </c>
      <c r="AJ488" s="28">
        <v>0</v>
      </c>
      <c r="AK488" s="28">
        <v>0</v>
      </c>
      <c r="AL488" t="b">
        <v>1</v>
      </c>
      <c r="AM488" t="s">
        <v>8283</v>
      </c>
      <c r="AN488" t="s">
        <v>8284</v>
      </c>
    </row>
    <row r="489" spans="1:40" hidden="1" x14ac:dyDescent="0.25">
      <c r="A489" s="14" t="s">
        <v>1590</v>
      </c>
      <c r="B489" s="14" t="s">
        <v>1580</v>
      </c>
      <c r="C489" s="15" t="s">
        <v>2097</v>
      </c>
      <c r="D489" s="15" t="s">
        <v>1581</v>
      </c>
      <c r="E489" s="15" t="s">
        <v>1582</v>
      </c>
      <c r="F489" s="15" t="s">
        <v>1583</v>
      </c>
      <c r="G489" s="15" t="s">
        <v>1584</v>
      </c>
      <c r="H489" s="14" t="s">
        <v>122</v>
      </c>
      <c r="I489" s="16" t="s">
        <v>123</v>
      </c>
      <c r="J489" s="17">
        <v>5</v>
      </c>
      <c r="K489" s="15" t="s">
        <v>124</v>
      </c>
      <c r="L489" s="17">
        <v>3</v>
      </c>
      <c r="M489" s="15" t="s">
        <v>125</v>
      </c>
      <c r="N489" s="17" t="s">
        <v>107</v>
      </c>
      <c r="O489" s="15" t="s">
        <v>126</v>
      </c>
      <c r="P489" s="17">
        <v>1</v>
      </c>
      <c r="Q489" s="15" t="s">
        <v>106</v>
      </c>
      <c r="R489" s="17" t="s">
        <v>127</v>
      </c>
      <c r="S489" s="15" t="s">
        <v>128</v>
      </c>
      <c r="T489" s="17" t="s">
        <v>129</v>
      </c>
      <c r="U489" s="15" t="s">
        <v>130</v>
      </c>
      <c r="V489" s="17" t="s">
        <v>131</v>
      </c>
      <c r="W489" s="15" t="s">
        <v>132</v>
      </c>
      <c r="X489" s="17" t="s">
        <v>155</v>
      </c>
      <c r="Y489" s="15" t="s">
        <v>156</v>
      </c>
      <c r="Z489" s="17">
        <v>16.600000000000001</v>
      </c>
      <c r="AA489" s="15" t="s">
        <v>190</v>
      </c>
      <c r="AB489" s="28">
        <v>25000</v>
      </c>
      <c r="AC489" s="28">
        <v>0</v>
      </c>
      <c r="AD489" s="28">
        <v>0</v>
      </c>
      <c r="AE489" s="28">
        <v>25000</v>
      </c>
      <c r="AF489" s="28">
        <v>0</v>
      </c>
      <c r="AG489" s="28">
        <v>0</v>
      </c>
      <c r="AH489" s="28">
        <v>0</v>
      </c>
      <c r="AI489" s="28">
        <v>0</v>
      </c>
      <c r="AJ489" s="28">
        <v>0</v>
      </c>
      <c r="AK489" s="28">
        <v>0</v>
      </c>
      <c r="AL489" t="b">
        <v>1</v>
      </c>
      <c r="AM489" t="s">
        <v>8950</v>
      </c>
      <c r="AN489" t="s">
        <v>8951</v>
      </c>
    </row>
    <row r="490" spans="1:40" hidden="1" x14ac:dyDescent="0.25">
      <c r="A490" s="14" t="s">
        <v>1591</v>
      </c>
      <c r="B490" s="14" t="s">
        <v>1592</v>
      </c>
      <c r="C490" s="15" t="s">
        <v>2098</v>
      </c>
      <c r="D490" s="15" t="s">
        <v>1234</v>
      </c>
      <c r="E490" s="15" t="s">
        <v>1593</v>
      </c>
      <c r="F490" s="15" t="s">
        <v>1236</v>
      </c>
      <c r="G490" s="15" t="s">
        <v>1237</v>
      </c>
      <c r="H490" s="14" t="s">
        <v>117</v>
      </c>
      <c r="I490" s="16" t="s">
        <v>118</v>
      </c>
      <c r="J490" s="17">
        <v>2</v>
      </c>
      <c r="K490" s="15" t="s">
        <v>200</v>
      </c>
      <c r="L490" s="17">
        <v>1</v>
      </c>
      <c r="M490" s="15" t="s">
        <v>201</v>
      </c>
      <c r="N490" s="17">
        <v>7</v>
      </c>
      <c r="O490" s="15" t="s">
        <v>278</v>
      </c>
      <c r="P490" s="17">
        <v>1</v>
      </c>
      <c r="Q490" s="15" t="s">
        <v>106</v>
      </c>
      <c r="R490" s="17" t="s">
        <v>174</v>
      </c>
      <c r="S490" s="15" t="s">
        <v>1248</v>
      </c>
      <c r="T490" s="17" t="s">
        <v>129</v>
      </c>
      <c r="U490" s="15" t="s">
        <v>1249</v>
      </c>
      <c r="V490" s="17" t="s">
        <v>1594</v>
      </c>
      <c r="W490" s="15" t="s">
        <v>1595</v>
      </c>
      <c r="X490" s="17" t="s">
        <v>113</v>
      </c>
      <c r="Y490" s="15" t="s">
        <v>114</v>
      </c>
      <c r="Z490" s="17" t="s">
        <v>139</v>
      </c>
      <c r="AA490" s="15" t="s">
        <v>140</v>
      </c>
      <c r="AB490" s="28">
        <v>0</v>
      </c>
      <c r="AC490" s="28">
        <v>0</v>
      </c>
      <c r="AD490" s="28">
        <v>0</v>
      </c>
      <c r="AE490" s="28">
        <v>0</v>
      </c>
      <c r="AF490" s="28">
        <v>0</v>
      </c>
      <c r="AG490" s="28">
        <v>0</v>
      </c>
      <c r="AH490" s="28">
        <v>0</v>
      </c>
      <c r="AI490" s="28">
        <v>0</v>
      </c>
      <c r="AJ490" s="28">
        <v>0</v>
      </c>
      <c r="AK490" s="28">
        <v>0</v>
      </c>
      <c r="AL490" t="b">
        <v>1</v>
      </c>
      <c r="AM490" t="s">
        <v>8283</v>
      </c>
      <c r="AN490" t="s">
        <v>8284</v>
      </c>
    </row>
    <row r="491" spans="1:40" hidden="1" x14ac:dyDescent="0.25">
      <c r="A491" s="14" t="s">
        <v>1596</v>
      </c>
      <c r="B491" s="14" t="s">
        <v>1592</v>
      </c>
      <c r="C491" s="15" t="s">
        <v>2098</v>
      </c>
      <c r="D491" s="15" t="s">
        <v>1234</v>
      </c>
      <c r="E491" s="15" t="s">
        <v>1593</v>
      </c>
      <c r="F491" s="15" t="s">
        <v>1236</v>
      </c>
      <c r="G491" s="15" t="s">
        <v>1237</v>
      </c>
      <c r="H491" s="14" t="s">
        <v>1103</v>
      </c>
      <c r="I491" s="16" t="s">
        <v>1104</v>
      </c>
      <c r="J491" s="17">
        <v>2</v>
      </c>
      <c r="K491" s="15" t="s">
        <v>200</v>
      </c>
      <c r="L491" s="17">
        <v>1</v>
      </c>
      <c r="M491" s="15" t="s">
        <v>201</v>
      </c>
      <c r="N491" s="17">
        <v>2</v>
      </c>
      <c r="O491" s="15" t="s">
        <v>810</v>
      </c>
      <c r="P491" s="17">
        <v>1</v>
      </c>
      <c r="Q491" s="15" t="s">
        <v>106</v>
      </c>
      <c r="R491" s="17" t="s">
        <v>174</v>
      </c>
      <c r="S491" s="15" t="s">
        <v>1248</v>
      </c>
      <c r="T491" s="17" t="s">
        <v>129</v>
      </c>
      <c r="U491" s="15" t="s">
        <v>1249</v>
      </c>
      <c r="V491" s="17" t="s">
        <v>1594</v>
      </c>
      <c r="W491" s="15" t="s">
        <v>1595</v>
      </c>
      <c r="X491" s="17" t="s">
        <v>113</v>
      </c>
      <c r="Y491" s="15" t="s">
        <v>114</v>
      </c>
      <c r="Z491" s="17" t="s">
        <v>139</v>
      </c>
      <c r="AA491" s="15" t="s">
        <v>140</v>
      </c>
      <c r="AB491" s="28">
        <v>4192000000</v>
      </c>
      <c r="AC491" s="28">
        <v>0</v>
      </c>
      <c r="AD491" s="28">
        <v>0</v>
      </c>
      <c r="AE491" s="28">
        <v>0</v>
      </c>
      <c r="AF491" s="28">
        <v>4192000000</v>
      </c>
      <c r="AG491" s="28">
        <v>0</v>
      </c>
      <c r="AH491" s="28">
        <v>0</v>
      </c>
      <c r="AI491" s="28">
        <v>0</v>
      </c>
      <c r="AJ491" s="28">
        <v>0</v>
      </c>
      <c r="AK491" s="28">
        <v>0</v>
      </c>
      <c r="AL491" t="b">
        <v>1</v>
      </c>
      <c r="AM491" t="s">
        <v>8952</v>
      </c>
      <c r="AN491" t="s">
        <v>8953</v>
      </c>
    </row>
    <row r="492" spans="1:40" hidden="1" x14ac:dyDescent="0.25">
      <c r="A492" s="14" t="s">
        <v>1597</v>
      </c>
      <c r="B492" s="14" t="s">
        <v>1598</v>
      </c>
      <c r="C492" s="15" t="s">
        <v>1599</v>
      </c>
      <c r="D492" s="15" t="s">
        <v>1234</v>
      </c>
      <c r="E492" s="15" t="s">
        <v>1593</v>
      </c>
      <c r="F492" s="15" t="s">
        <v>1600</v>
      </c>
      <c r="G492" s="15" t="s">
        <v>1237</v>
      </c>
      <c r="H492" s="14" t="s">
        <v>1601</v>
      </c>
      <c r="I492" s="16" t="s">
        <v>1602</v>
      </c>
      <c r="J492" s="17">
        <v>2</v>
      </c>
      <c r="K492" s="15" t="s">
        <v>200</v>
      </c>
      <c r="L492" s="17">
        <v>3</v>
      </c>
      <c r="M492" s="15" t="s">
        <v>286</v>
      </c>
      <c r="N492" s="17">
        <v>2</v>
      </c>
      <c r="O492" s="15" t="s">
        <v>890</v>
      </c>
      <c r="P492" s="17">
        <v>4</v>
      </c>
      <c r="Q492" s="15" t="s">
        <v>1603</v>
      </c>
      <c r="R492" s="17" t="s">
        <v>109</v>
      </c>
      <c r="S492" s="15" t="s">
        <v>1604</v>
      </c>
      <c r="T492" s="17" t="s">
        <v>109</v>
      </c>
      <c r="U492" s="15" t="s">
        <v>1605</v>
      </c>
      <c r="V492" s="17" t="s">
        <v>1606</v>
      </c>
      <c r="W492" s="15" t="s">
        <v>1602</v>
      </c>
      <c r="X492" s="17" t="s">
        <v>113</v>
      </c>
      <c r="Y492" s="15" t="s">
        <v>114</v>
      </c>
      <c r="Z492" s="17" t="s">
        <v>139</v>
      </c>
      <c r="AA492" s="15" t="s">
        <v>140</v>
      </c>
      <c r="AB492" s="28">
        <v>18593369008</v>
      </c>
      <c r="AC492" s="28">
        <v>0</v>
      </c>
      <c r="AD492" s="28">
        <v>0</v>
      </c>
      <c r="AE492" s="28">
        <v>0</v>
      </c>
      <c r="AF492" s="28">
        <v>0</v>
      </c>
      <c r="AG492" s="28">
        <v>0</v>
      </c>
      <c r="AH492" s="28">
        <v>0</v>
      </c>
      <c r="AI492" s="28">
        <v>73000000</v>
      </c>
      <c r="AJ492" s="28">
        <v>0</v>
      </c>
      <c r="AK492" s="28">
        <v>18520369008</v>
      </c>
      <c r="AL492" t="b">
        <v>1</v>
      </c>
      <c r="AM492" t="s">
        <v>8954</v>
      </c>
      <c r="AN492" t="s">
        <v>8955</v>
      </c>
    </row>
    <row r="493" spans="1:40" hidden="1" x14ac:dyDescent="0.25">
      <c r="A493" s="14" t="s">
        <v>1607</v>
      </c>
      <c r="B493" s="14" t="s">
        <v>1598</v>
      </c>
      <c r="C493" s="15" t="s">
        <v>1599</v>
      </c>
      <c r="D493" s="15" t="s">
        <v>1234</v>
      </c>
      <c r="E493" s="15" t="s">
        <v>1593</v>
      </c>
      <c r="F493" s="15" t="s">
        <v>1600</v>
      </c>
      <c r="G493" s="15" t="s">
        <v>1237</v>
      </c>
      <c r="H493" s="14" t="s">
        <v>1608</v>
      </c>
      <c r="I493" s="16" t="s">
        <v>1609</v>
      </c>
      <c r="J493" s="17">
        <v>2</v>
      </c>
      <c r="K493" s="15" t="s">
        <v>200</v>
      </c>
      <c r="L493" s="17">
        <v>2</v>
      </c>
      <c r="M493" s="15" t="s">
        <v>259</v>
      </c>
      <c r="N493" s="17">
        <v>4</v>
      </c>
      <c r="O493" s="15" t="s">
        <v>729</v>
      </c>
      <c r="P493" s="17">
        <v>4</v>
      </c>
      <c r="Q493" s="15" t="s">
        <v>1603</v>
      </c>
      <c r="R493" s="17" t="s">
        <v>109</v>
      </c>
      <c r="S493" s="15" t="s">
        <v>1604</v>
      </c>
      <c r="T493" s="17" t="s">
        <v>109</v>
      </c>
      <c r="U493" s="15" t="s">
        <v>1605</v>
      </c>
      <c r="V493" s="17" t="s">
        <v>1610</v>
      </c>
      <c r="W493" s="15" t="s">
        <v>1611</v>
      </c>
      <c r="X493" s="17" t="s">
        <v>113</v>
      </c>
      <c r="Y493" s="15" t="s">
        <v>114</v>
      </c>
      <c r="Z493" s="17" t="s">
        <v>139</v>
      </c>
      <c r="AA493" s="15" t="s">
        <v>140</v>
      </c>
      <c r="AB493" s="28">
        <v>200000000</v>
      </c>
      <c r="AC493" s="28">
        <v>0</v>
      </c>
      <c r="AD493" s="28">
        <v>0</v>
      </c>
      <c r="AE493" s="28">
        <v>0</v>
      </c>
      <c r="AF493" s="28">
        <v>0</v>
      </c>
      <c r="AG493" s="28">
        <v>0</v>
      </c>
      <c r="AH493" s="28">
        <v>0</v>
      </c>
      <c r="AI493" s="28">
        <v>0</v>
      </c>
      <c r="AJ493" s="28">
        <v>0</v>
      </c>
      <c r="AK493" s="28">
        <v>200000000</v>
      </c>
      <c r="AL493" t="b">
        <v>1</v>
      </c>
      <c r="AM493" t="s">
        <v>8956</v>
      </c>
      <c r="AN493" t="s">
        <v>8957</v>
      </c>
    </row>
    <row r="494" spans="1:40" hidden="1" x14ac:dyDescent="0.25">
      <c r="A494" s="14" t="s">
        <v>1612</v>
      </c>
      <c r="B494" s="14" t="s">
        <v>1613</v>
      </c>
      <c r="C494" s="15" t="s">
        <v>2099</v>
      </c>
      <c r="D494" s="15" t="s">
        <v>1614</v>
      </c>
      <c r="E494" s="15" t="s">
        <v>1615</v>
      </c>
      <c r="F494" s="15" t="s">
        <v>1616</v>
      </c>
      <c r="G494" s="15" t="s">
        <v>1617</v>
      </c>
      <c r="H494" s="14" t="s">
        <v>1618</v>
      </c>
      <c r="I494" s="16" t="s">
        <v>1619</v>
      </c>
      <c r="J494" s="17">
        <v>2</v>
      </c>
      <c r="K494" s="15" t="s">
        <v>200</v>
      </c>
      <c r="L494" s="17">
        <v>2</v>
      </c>
      <c r="M494" s="15" t="s">
        <v>259</v>
      </c>
      <c r="N494" s="17">
        <v>3</v>
      </c>
      <c r="O494" s="15" t="s">
        <v>1620</v>
      </c>
      <c r="P494" s="17">
        <v>1</v>
      </c>
      <c r="Q494" s="15" t="s">
        <v>106</v>
      </c>
      <c r="R494" s="17" t="s">
        <v>107</v>
      </c>
      <c r="S494" s="15" t="s">
        <v>108</v>
      </c>
      <c r="T494" s="17" t="s">
        <v>174</v>
      </c>
      <c r="U494" s="15" t="s">
        <v>1621</v>
      </c>
      <c r="V494" s="17" t="s">
        <v>1622</v>
      </c>
      <c r="W494" s="15" t="s">
        <v>1623</v>
      </c>
      <c r="X494" s="17" t="s">
        <v>155</v>
      </c>
      <c r="Y494" s="15" t="s">
        <v>156</v>
      </c>
      <c r="Z494" s="17">
        <v>16.899999999999999</v>
      </c>
      <c r="AA494" s="15" t="s">
        <v>1624</v>
      </c>
      <c r="AB494" s="28">
        <v>555464032</v>
      </c>
      <c r="AC494" s="28">
        <v>518315650</v>
      </c>
      <c r="AD494" s="28">
        <v>0</v>
      </c>
      <c r="AE494" s="28">
        <v>37148382</v>
      </c>
      <c r="AF494" s="28">
        <v>0</v>
      </c>
      <c r="AG494" s="28">
        <v>0</v>
      </c>
      <c r="AH494" s="28">
        <v>0</v>
      </c>
      <c r="AI494" s="28">
        <v>0</v>
      </c>
      <c r="AJ494" s="28">
        <v>0</v>
      </c>
      <c r="AK494" s="28">
        <v>0</v>
      </c>
      <c r="AL494" t="b">
        <v>1</v>
      </c>
      <c r="AM494" t="s">
        <v>8958</v>
      </c>
      <c r="AN494" t="s">
        <v>8959</v>
      </c>
    </row>
    <row r="495" spans="1:40" hidden="1" x14ac:dyDescent="0.25">
      <c r="A495" s="14" t="s">
        <v>1625</v>
      </c>
      <c r="B495" s="14" t="s">
        <v>1613</v>
      </c>
      <c r="C495" s="15" t="s">
        <v>2099</v>
      </c>
      <c r="D495" s="15" t="s">
        <v>1614</v>
      </c>
      <c r="E495" s="15" t="s">
        <v>1615</v>
      </c>
      <c r="F495" s="15" t="s">
        <v>1616</v>
      </c>
      <c r="G495" s="15" t="s">
        <v>1617</v>
      </c>
      <c r="H495" s="14" t="s">
        <v>101</v>
      </c>
      <c r="I495" s="16" t="s">
        <v>102</v>
      </c>
      <c r="J495" s="17">
        <v>2</v>
      </c>
      <c r="K495" s="15" t="s">
        <v>200</v>
      </c>
      <c r="L495" s="17">
        <v>1</v>
      </c>
      <c r="M495" s="15" t="s">
        <v>201</v>
      </c>
      <c r="N495" s="17">
        <v>7</v>
      </c>
      <c r="O495" s="15" t="s">
        <v>278</v>
      </c>
      <c r="P495" s="17">
        <v>1</v>
      </c>
      <c r="Q495" s="15" t="s">
        <v>106</v>
      </c>
      <c r="R495" s="17" t="s">
        <v>177</v>
      </c>
      <c r="S495" s="15" t="s">
        <v>187</v>
      </c>
      <c r="T495" s="17" t="s">
        <v>109</v>
      </c>
      <c r="U495" s="15" t="s">
        <v>319</v>
      </c>
      <c r="V495" s="17" t="s">
        <v>111</v>
      </c>
      <c r="W495" s="15" t="s">
        <v>112</v>
      </c>
      <c r="X495" s="17" t="s">
        <v>155</v>
      </c>
      <c r="Y495" s="15" t="s">
        <v>156</v>
      </c>
      <c r="Z495" s="17">
        <v>16.600000000000001</v>
      </c>
      <c r="AA495" s="15" t="s">
        <v>190</v>
      </c>
      <c r="AB495" s="28">
        <v>106261744</v>
      </c>
      <c r="AC495" s="28">
        <v>23848630</v>
      </c>
      <c r="AD495" s="28">
        <v>14854300</v>
      </c>
      <c r="AE495" s="28">
        <v>67558814</v>
      </c>
      <c r="AF495" s="28">
        <v>0</v>
      </c>
      <c r="AG495" s="28">
        <v>0</v>
      </c>
      <c r="AH495" s="28">
        <v>0</v>
      </c>
      <c r="AI495" s="28">
        <v>0</v>
      </c>
      <c r="AJ495" s="28">
        <v>0</v>
      </c>
      <c r="AK495" s="28">
        <v>0</v>
      </c>
      <c r="AL495" t="b">
        <v>1</v>
      </c>
      <c r="AM495" t="s">
        <v>8281</v>
      </c>
      <c r="AN495" t="s">
        <v>8282</v>
      </c>
    </row>
    <row r="496" spans="1:40" hidden="1" x14ac:dyDescent="0.25">
      <c r="A496" s="14" t="s">
        <v>1626</v>
      </c>
      <c r="B496" s="14" t="s">
        <v>1613</v>
      </c>
      <c r="C496" s="15" t="s">
        <v>2099</v>
      </c>
      <c r="D496" s="15" t="s">
        <v>1614</v>
      </c>
      <c r="E496" s="15" t="s">
        <v>1615</v>
      </c>
      <c r="F496" s="15" t="s">
        <v>1616</v>
      </c>
      <c r="G496" s="15" t="s">
        <v>1617</v>
      </c>
      <c r="H496" s="14" t="s">
        <v>117</v>
      </c>
      <c r="I496" s="16" t="s">
        <v>118</v>
      </c>
      <c r="J496" s="17">
        <v>2</v>
      </c>
      <c r="K496" s="15" t="s">
        <v>200</v>
      </c>
      <c r="L496" s="17">
        <v>1</v>
      </c>
      <c r="M496" s="15" t="s">
        <v>201</v>
      </c>
      <c r="N496" s="17">
        <v>7</v>
      </c>
      <c r="O496" s="15" t="s">
        <v>278</v>
      </c>
      <c r="P496" s="17">
        <v>1</v>
      </c>
      <c r="Q496" s="15" t="s">
        <v>106</v>
      </c>
      <c r="R496" s="17" t="s">
        <v>177</v>
      </c>
      <c r="S496" s="15" t="s">
        <v>187</v>
      </c>
      <c r="T496" s="17" t="s">
        <v>109</v>
      </c>
      <c r="U496" s="15" t="s">
        <v>319</v>
      </c>
      <c r="V496" s="17" t="s">
        <v>119</v>
      </c>
      <c r="W496" s="15" t="s">
        <v>120</v>
      </c>
      <c r="X496" s="17" t="s">
        <v>155</v>
      </c>
      <c r="Y496" s="15" t="s">
        <v>156</v>
      </c>
      <c r="Z496" s="17">
        <v>16.600000000000001</v>
      </c>
      <c r="AA496" s="15" t="s">
        <v>190</v>
      </c>
      <c r="AB496" s="28">
        <v>181000</v>
      </c>
      <c r="AC496" s="28">
        <v>0</v>
      </c>
      <c r="AD496" s="28">
        <v>0</v>
      </c>
      <c r="AE496" s="28">
        <v>0</v>
      </c>
      <c r="AF496" s="28">
        <v>0</v>
      </c>
      <c r="AG496" s="28">
        <v>0</v>
      </c>
      <c r="AH496" s="28">
        <v>0</v>
      </c>
      <c r="AI496" s="28">
        <v>181000</v>
      </c>
      <c r="AJ496" s="28">
        <v>0</v>
      </c>
      <c r="AK496" s="28">
        <v>0</v>
      </c>
      <c r="AL496" t="b">
        <v>1</v>
      </c>
      <c r="AM496" t="s">
        <v>8283</v>
      </c>
      <c r="AN496" t="s">
        <v>8284</v>
      </c>
    </row>
    <row r="497" spans="1:40" hidden="1" x14ac:dyDescent="0.25">
      <c r="A497" s="14" t="s">
        <v>1627</v>
      </c>
      <c r="B497" s="14" t="s">
        <v>1613</v>
      </c>
      <c r="C497" s="15" t="s">
        <v>2099</v>
      </c>
      <c r="D497" s="15" t="s">
        <v>1614</v>
      </c>
      <c r="E497" s="15" t="s">
        <v>1615</v>
      </c>
      <c r="F497" s="15" t="s">
        <v>1616</v>
      </c>
      <c r="G497" s="15" t="s">
        <v>1617</v>
      </c>
      <c r="H497" s="14" t="s">
        <v>122</v>
      </c>
      <c r="I497" s="16" t="s">
        <v>123</v>
      </c>
      <c r="J497" s="17">
        <v>5</v>
      </c>
      <c r="K497" s="15" t="s">
        <v>124</v>
      </c>
      <c r="L497" s="17">
        <v>3</v>
      </c>
      <c r="M497" s="15" t="s">
        <v>125</v>
      </c>
      <c r="N497" s="17">
        <v>3</v>
      </c>
      <c r="O497" s="15" t="s">
        <v>126</v>
      </c>
      <c r="P497" s="17">
        <v>1</v>
      </c>
      <c r="Q497" s="15" t="s">
        <v>106</v>
      </c>
      <c r="R497" s="17" t="s">
        <v>127</v>
      </c>
      <c r="S497" s="15" t="s">
        <v>128</v>
      </c>
      <c r="T497" s="17" t="s">
        <v>129</v>
      </c>
      <c r="U497" s="15" t="s">
        <v>130</v>
      </c>
      <c r="V497" s="17" t="s">
        <v>131</v>
      </c>
      <c r="W497" s="15" t="s">
        <v>132</v>
      </c>
      <c r="X497" s="17" t="s">
        <v>113</v>
      </c>
      <c r="Y497" s="15" t="s">
        <v>114</v>
      </c>
      <c r="Z497" s="17">
        <v>11.5</v>
      </c>
      <c r="AA497" s="15" t="s">
        <v>133</v>
      </c>
      <c r="AB497" s="28">
        <v>700000</v>
      </c>
      <c r="AC497" s="28">
        <v>0</v>
      </c>
      <c r="AD497" s="28">
        <v>0</v>
      </c>
      <c r="AE497" s="28">
        <v>700000</v>
      </c>
      <c r="AF497" s="28">
        <v>0</v>
      </c>
      <c r="AG497" s="28">
        <v>0</v>
      </c>
      <c r="AH497" s="28">
        <v>0</v>
      </c>
      <c r="AI497" s="28">
        <v>0</v>
      </c>
      <c r="AJ497" s="28">
        <v>0</v>
      </c>
      <c r="AK497" s="28">
        <v>0</v>
      </c>
      <c r="AL497" t="b">
        <v>1</v>
      </c>
      <c r="AM497" t="s">
        <v>8960</v>
      </c>
      <c r="AN497" t="s">
        <v>8961</v>
      </c>
    </row>
    <row r="498" spans="1:40" hidden="1" x14ac:dyDescent="0.25">
      <c r="A498" s="14" t="s">
        <v>1628</v>
      </c>
      <c r="B498" s="14" t="s">
        <v>1613</v>
      </c>
      <c r="C498" s="15" t="s">
        <v>2099</v>
      </c>
      <c r="D498" s="15" t="s">
        <v>1614</v>
      </c>
      <c r="E498" s="15" t="s">
        <v>1615</v>
      </c>
      <c r="F498" s="15" t="s">
        <v>1616</v>
      </c>
      <c r="G498" s="15" t="s">
        <v>1617</v>
      </c>
      <c r="H498" s="14" t="s">
        <v>1629</v>
      </c>
      <c r="I498" s="16" t="s">
        <v>1630</v>
      </c>
      <c r="J498" s="17">
        <v>2</v>
      </c>
      <c r="K498" s="15" t="s">
        <v>200</v>
      </c>
      <c r="L498" s="17">
        <v>2</v>
      </c>
      <c r="M498" s="15" t="s">
        <v>259</v>
      </c>
      <c r="N498" s="17">
        <v>3</v>
      </c>
      <c r="O498" s="15" t="s">
        <v>1620</v>
      </c>
      <c r="P498" s="17">
        <v>1</v>
      </c>
      <c r="Q498" s="15" t="s">
        <v>106</v>
      </c>
      <c r="R498" s="17" t="s">
        <v>107</v>
      </c>
      <c r="S498" s="15" t="s">
        <v>108</v>
      </c>
      <c r="T498" s="17" t="s">
        <v>174</v>
      </c>
      <c r="U498" s="15" t="s">
        <v>1621</v>
      </c>
      <c r="V498" s="17" t="s">
        <v>1622</v>
      </c>
      <c r="W498" s="15" t="s">
        <v>1623</v>
      </c>
      <c r="X498" s="17" t="s">
        <v>155</v>
      </c>
      <c r="Y498" s="15" t="s">
        <v>156</v>
      </c>
      <c r="Z498" s="17">
        <v>16.3</v>
      </c>
      <c r="AA498" s="15" t="s">
        <v>234</v>
      </c>
      <c r="AB498" s="28">
        <v>903656175</v>
      </c>
      <c r="AC498" s="28">
        <v>866622065</v>
      </c>
      <c r="AD498" s="28">
        <v>366000</v>
      </c>
      <c r="AE498" s="28">
        <v>36668110</v>
      </c>
      <c r="AF498" s="28">
        <v>0</v>
      </c>
      <c r="AG498" s="28">
        <v>0</v>
      </c>
      <c r="AH498" s="28">
        <v>0</v>
      </c>
      <c r="AI498" s="28">
        <v>0</v>
      </c>
      <c r="AJ498" s="28">
        <v>0</v>
      </c>
      <c r="AK498" s="28">
        <v>0</v>
      </c>
      <c r="AL498" t="b">
        <v>1</v>
      </c>
      <c r="AM498" t="s">
        <v>8962</v>
      </c>
      <c r="AN498" t="s">
        <v>8963</v>
      </c>
    </row>
    <row r="499" spans="1:40" hidden="1" x14ac:dyDescent="0.25">
      <c r="A499" s="14" t="s">
        <v>1631</v>
      </c>
      <c r="B499" s="14" t="s">
        <v>1632</v>
      </c>
      <c r="C499" s="15" t="s">
        <v>1633</v>
      </c>
      <c r="D499" s="15" t="s">
        <v>1634</v>
      </c>
      <c r="E499" s="15" t="s">
        <v>1635</v>
      </c>
      <c r="F499" s="15" t="s">
        <v>1636</v>
      </c>
      <c r="G499" s="15" t="s">
        <v>1637</v>
      </c>
      <c r="H499" s="14" t="s">
        <v>1638</v>
      </c>
      <c r="I499" s="16" t="s">
        <v>1639</v>
      </c>
      <c r="J499" s="17">
        <v>1</v>
      </c>
      <c r="K499" s="15" t="s">
        <v>743</v>
      </c>
      <c r="L499" s="17">
        <v>2</v>
      </c>
      <c r="M499" s="15" t="s">
        <v>1097</v>
      </c>
      <c r="N499" s="17" t="s">
        <v>109</v>
      </c>
      <c r="O499" s="15" t="s">
        <v>1640</v>
      </c>
      <c r="P499" s="17">
        <v>2</v>
      </c>
      <c r="Q499" s="15" t="s">
        <v>251</v>
      </c>
      <c r="R499" s="17" t="s">
        <v>107</v>
      </c>
      <c r="S499" s="15" t="s">
        <v>279</v>
      </c>
      <c r="T499" s="17" t="s">
        <v>129</v>
      </c>
      <c r="U499" s="15" t="s">
        <v>280</v>
      </c>
      <c r="V499" s="17" t="s">
        <v>1641</v>
      </c>
      <c r="W499" s="15" t="s">
        <v>1642</v>
      </c>
      <c r="X499" s="17" t="s">
        <v>107</v>
      </c>
      <c r="Y499" s="15" t="s">
        <v>1063</v>
      </c>
      <c r="Z499" s="17">
        <v>3.4</v>
      </c>
      <c r="AA499" s="15" t="s">
        <v>1070</v>
      </c>
      <c r="AB499" s="28">
        <v>120748605</v>
      </c>
      <c r="AC499" s="28">
        <v>102015337</v>
      </c>
      <c r="AD499" s="28">
        <v>18147362</v>
      </c>
      <c r="AE499" s="28">
        <v>585906</v>
      </c>
      <c r="AF499" s="28">
        <v>0</v>
      </c>
      <c r="AG499" s="28">
        <v>0</v>
      </c>
      <c r="AH499" s="28">
        <v>0</v>
      </c>
      <c r="AI499" s="28">
        <v>0</v>
      </c>
      <c r="AJ499" s="28">
        <v>0</v>
      </c>
      <c r="AK499" s="28">
        <v>0</v>
      </c>
      <c r="AL499" t="b">
        <v>1</v>
      </c>
      <c r="AM499" t="s">
        <v>8964</v>
      </c>
      <c r="AN499" t="s">
        <v>10429</v>
      </c>
    </row>
    <row r="500" spans="1:40" hidden="1" x14ac:dyDescent="0.25">
      <c r="A500" s="14" t="s">
        <v>1643</v>
      </c>
      <c r="B500" s="14" t="s">
        <v>1632</v>
      </c>
      <c r="C500" s="15" t="s">
        <v>1633</v>
      </c>
      <c r="D500" s="15" t="s">
        <v>1634</v>
      </c>
      <c r="E500" s="15" t="s">
        <v>1635</v>
      </c>
      <c r="F500" s="15" t="s">
        <v>1636</v>
      </c>
      <c r="G500" s="15" t="s">
        <v>1637</v>
      </c>
      <c r="H500" s="14" t="s">
        <v>1644</v>
      </c>
      <c r="I500" s="16" t="s">
        <v>1645</v>
      </c>
      <c r="J500" s="17">
        <v>1</v>
      </c>
      <c r="K500" s="15" t="s">
        <v>743</v>
      </c>
      <c r="L500" s="17">
        <v>2</v>
      </c>
      <c r="M500" s="15" t="s">
        <v>1097</v>
      </c>
      <c r="N500" s="17" t="s">
        <v>109</v>
      </c>
      <c r="O500" s="15" t="s">
        <v>1640</v>
      </c>
      <c r="P500" s="17">
        <v>2</v>
      </c>
      <c r="Q500" s="15" t="s">
        <v>251</v>
      </c>
      <c r="R500" s="17" t="s">
        <v>107</v>
      </c>
      <c r="S500" s="15" t="s">
        <v>279</v>
      </c>
      <c r="T500" s="17" t="s">
        <v>109</v>
      </c>
      <c r="U500" s="15" t="s">
        <v>1646</v>
      </c>
      <c r="V500" s="17" t="s">
        <v>1647</v>
      </c>
      <c r="W500" s="15" t="s">
        <v>1648</v>
      </c>
      <c r="X500" s="17" t="s">
        <v>107</v>
      </c>
      <c r="Y500" s="15" t="s">
        <v>1063</v>
      </c>
      <c r="Z500" s="17">
        <v>3.4</v>
      </c>
      <c r="AA500" s="15" t="s">
        <v>1070</v>
      </c>
      <c r="AB500" s="28">
        <v>11690025107</v>
      </c>
      <c r="AC500" s="28">
        <v>8710216251</v>
      </c>
      <c r="AD500" s="28">
        <v>861094920</v>
      </c>
      <c r="AE500" s="28">
        <v>2118713936</v>
      </c>
      <c r="AF500" s="28">
        <v>0</v>
      </c>
      <c r="AG500" s="28">
        <v>0</v>
      </c>
      <c r="AH500" s="28">
        <v>0</v>
      </c>
      <c r="AI500" s="28">
        <v>0</v>
      </c>
      <c r="AJ500" s="28">
        <v>0</v>
      </c>
      <c r="AK500" s="28">
        <v>0</v>
      </c>
      <c r="AL500" t="b">
        <v>1</v>
      </c>
      <c r="AM500" t="s">
        <v>10426</v>
      </c>
      <c r="AN500" t="s">
        <v>10430</v>
      </c>
    </row>
    <row r="501" spans="1:40" hidden="1" x14ac:dyDescent="0.25">
      <c r="A501" s="14" t="s">
        <v>1649</v>
      </c>
      <c r="B501" s="14" t="s">
        <v>1632</v>
      </c>
      <c r="C501" s="15" t="s">
        <v>1633</v>
      </c>
      <c r="D501" s="15" t="s">
        <v>1634</v>
      </c>
      <c r="E501" s="15" t="s">
        <v>1635</v>
      </c>
      <c r="F501" s="15" t="s">
        <v>1636</v>
      </c>
      <c r="G501" s="15" t="s">
        <v>1637</v>
      </c>
      <c r="H501" s="14" t="s">
        <v>1650</v>
      </c>
      <c r="I501" s="16" t="s">
        <v>1651</v>
      </c>
      <c r="J501" s="17">
        <v>1</v>
      </c>
      <c r="K501" s="15" t="s">
        <v>743</v>
      </c>
      <c r="L501" s="17">
        <v>2</v>
      </c>
      <c r="M501" s="15" t="s">
        <v>1097</v>
      </c>
      <c r="N501" s="17">
        <v>1</v>
      </c>
      <c r="O501" s="15" t="s">
        <v>1640</v>
      </c>
      <c r="P501" s="17">
        <v>2</v>
      </c>
      <c r="Q501" s="15" t="s">
        <v>251</v>
      </c>
      <c r="R501" s="17" t="s">
        <v>107</v>
      </c>
      <c r="S501" s="15" t="s">
        <v>279</v>
      </c>
      <c r="T501" s="17" t="s">
        <v>129</v>
      </c>
      <c r="U501" s="15" t="s">
        <v>280</v>
      </c>
      <c r="V501" s="17" t="s">
        <v>1641</v>
      </c>
      <c r="W501" s="15" t="s">
        <v>1642</v>
      </c>
      <c r="X501" s="17" t="s">
        <v>107</v>
      </c>
      <c r="Y501" s="15" t="s">
        <v>1063</v>
      </c>
      <c r="Z501" s="17">
        <v>3.4</v>
      </c>
      <c r="AA501" s="15" t="s">
        <v>1070</v>
      </c>
      <c r="AB501" s="28">
        <v>155645437</v>
      </c>
      <c r="AC501" s="28">
        <v>101307337</v>
      </c>
      <c r="AD501" s="28">
        <v>0</v>
      </c>
      <c r="AE501" s="28">
        <v>54338100</v>
      </c>
      <c r="AF501" s="28">
        <v>0</v>
      </c>
      <c r="AG501" s="28">
        <v>0</v>
      </c>
      <c r="AH501" s="28">
        <v>0</v>
      </c>
      <c r="AI501" s="28">
        <v>0</v>
      </c>
      <c r="AJ501" s="28">
        <v>0</v>
      </c>
      <c r="AK501" s="28">
        <v>0</v>
      </c>
      <c r="AL501" t="b">
        <v>1</v>
      </c>
      <c r="AM501" t="s">
        <v>10425</v>
      </c>
      <c r="AN501" t="s">
        <v>8966</v>
      </c>
    </row>
    <row r="502" spans="1:40" hidden="1" x14ac:dyDescent="0.25">
      <c r="A502" s="14" t="s">
        <v>1652</v>
      </c>
      <c r="B502" s="14" t="s">
        <v>1632</v>
      </c>
      <c r="C502" s="15" t="s">
        <v>1633</v>
      </c>
      <c r="D502" s="15" t="s">
        <v>1634</v>
      </c>
      <c r="E502" s="15" t="s">
        <v>1635</v>
      </c>
      <c r="F502" s="15" t="s">
        <v>1636</v>
      </c>
      <c r="G502" s="15" t="s">
        <v>1637</v>
      </c>
      <c r="H502" s="14" t="s">
        <v>1653</v>
      </c>
      <c r="I502" s="16" t="s">
        <v>1654</v>
      </c>
      <c r="J502" s="17">
        <v>1</v>
      </c>
      <c r="K502" s="15" t="s">
        <v>743</v>
      </c>
      <c r="L502" s="17">
        <v>2</v>
      </c>
      <c r="M502" s="15" t="s">
        <v>1097</v>
      </c>
      <c r="N502" s="17">
        <v>1</v>
      </c>
      <c r="O502" s="15" t="s">
        <v>1640</v>
      </c>
      <c r="P502" s="17">
        <v>2</v>
      </c>
      <c r="Q502" s="15" t="s">
        <v>251</v>
      </c>
      <c r="R502" s="17" t="s">
        <v>107</v>
      </c>
      <c r="S502" s="15" t="s">
        <v>279</v>
      </c>
      <c r="T502" s="17" t="s">
        <v>129</v>
      </c>
      <c r="U502" s="15" t="s">
        <v>280</v>
      </c>
      <c r="V502" s="17" t="s">
        <v>281</v>
      </c>
      <c r="W502" s="15" t="s">
        <v>282</v>
      </c>
      <c r="X502" s="17" t="s">
        <v>107</v>
      </c>
      <c r="Y502" s="15" t="s">
        <v>1063</v>
      </c>
      <c r="Z502" s="17">
        <v>3.4</v>
      </c>
      <c r="AA502" s="15" t="s">
        <v>1070</v>
      </c>
      <c r="AB502" s="28">
        <v>395579171</v>
      </c>
      <c r="AC502" s="28">
        <v>270157571</v>
      </c>
      <c r="AD502" s="28">
        <v>0</v>
      </c>
      <c r="AE502" s="28">
        <v>537600</v>
      </c>
      <c r="AF502" s="28">
        <v>124884000</v>
      </c>
      <c r="AG502" s="28">
        <v>0</v>
      </c>
      <c r="AH502" s="28">
        <v>0</v>
      </c>
      <c r="AI502" s="28">
        <v>0</v>
      </c>
      <c r="AJ502" s="28">
        <v>0</v>
      </c>
      <c r="AK502" s="28">
        <v>0</v>
      </c>
      <c r="AL502" t="b">
        <v>1</v>
      </c>
      <c r="AM502" t="s">
        <v>10427</v>
      </c>
      <c r="AN502" t="s">
        <v>10431</v>
      </c>
    </row>
    <row r="503" spans="1:40" hidden="1" x14ac:dyDescent="0.25">
      <c r="A503" s="14" t="s">
        <v>1655</v>
      </c>
      <c r="B503" s="14" t="s">
        <v>1632</v>
      </c>
      <c r="C503" s="15" t="s">
        <v>1633</v>
      </c>
      <c r="D503" s="15" t="s">
        <v>1634</v>
      </c>
      <c r="E503" s="15" t="s">
        <v>1635</v>
      </c>
      <c r="F503" s="15" t="s">
        <v>1636</v>
      </c>
      <c r="G503" s="15" t="s">
        <v>1637</v>
      </c>
      <c r="H503" s="14" t="s">
        <v>101</v>
      </c>
      <c r="I503" s="16" t="s">
        <v>102</v>
      </c>
      <c r="J503" s="17">
        <v>1</v>
      </c>
      <c r="K503" s="15" t="s">
        <v>743</v>
      </c>
      <c r="L503" s="17">
        <v>2</v>
      </c>
      <c r="M503" s="15" t="s">
        <v>1097</v>
      </c>
      <c r="N503" s="17" t="s">
        <v>109</v>
      </c>
      <c r="O503" s="15" t="s">
        <v>1640</v>
      </c>
      <c r="P503" s="17">
        <v>2</v>
      </c>
      <c r="Q503" s="15" t="s">
        <v>251</v>
      </c>
      <c r="R503" s="17" t="s">
        <v>107</v>
      </c>
      <c r="S503" s="15" t="s">
        <v>279</v>
      </c>
      <c r="T503" s="17" t="s">
        <v>129</v>
      </c>
      <c r="U503" s="15" t="s">
        <v>280</v>
      </c>
      <c r="V503" s="17" t="s">
        <v>111</v>
      </c>
      <c r="W503" s="15" t="s">
        <v>112</v>
      </c>
      <c r="X503" s="17" t="s">
        <v>107</v>
      </c>
      <c r="Y503" s="15" t="s">
        <v>1063</v>
      </c>
      <c r="Z503" s="17">
        <v>3.4</v>
      </c>
      <c r="AA503" s="15" t="s">
        <v>1070</v>
      </c>
      <c r="AB503" s="28">
        <v>674559409</v>
      </c>
      <c r="AC503" s="28">
        <v>555499640</v>
      </c>
      <c r="AD503" s="28">
        <v>0</v>
      </c>
      <c r="AE503" s="28">
        <v>119059769</v>
      </c>
      <c r="AF503" s="28">
        <v>0</v>
      </c>
      <c r="AG503" s="28">
        <v>0</v>
      </c>
      <c r="AH503" s="28">
        <v>0</v>
      </c>
      <c r="AI503" s="28">
        <v>0</v>
      </c>
      <c r="AJ503" s="28">
        <v>0</v>
      </c>
      <c r="AK503" s="28">
        <v>0</v>
      </c>
      <c r="AL503" t="b">
        <v>1</v>
      </c>
      <c r="AM503" t="s">
        <v>10428</v>
      </c>
      <c r="AN503" t="s">
        <v>10432</v>
      </c>
    </row>
    <row r="504" spans="1:40" hidden="1" x14ac:dyDescent="0.25">
      <c r="A504" s="14" t="s">
        <v>1656</v>
      </c>
      <c r="B504" s="14" t="s">
        <v>1632</v>
      </c>
      <c r="C504" s="15" t="s">
        <v>1633</v>
      </c>
      <c r="D504" s="15" t="s">
        <v>1634</v>
      </c>
      <c r="E504" s="15" t="s">
        <v>1635</v>
      </c>
      <c r="F504" s="15" t="s">
        <v>1636</v>
      </c>
      <c r="G504" s="15" t="s">
        <v>1637</v>
      </c>
      <c r="H504" s="14" t="s">
        <v>117</v>
      </c>
      <c r="I504" s="16" t="s">
        <v>118</v>
      </c>
      <c r="J504" s="17">
        <v>1</v>
      </c>
      <c r="K504" s="15" t="s">
        <v>743</v>
      </c>
      <c r="L504" s="17">
        <v>2</v>
      </c>
      <c r="M504" s="15" t="s">
        <v>1097</v>
      </c>
      <c r="N504" s="17" t="s">
        <v>109</v>
      </c>
      <c r="O504" s="15" t="s">
        <v>1640</v>
      </c>
      <c r="P504" s="17">
        <v>2</v>
      </c>
      <c r="Q504" s="15" t="s">
        <v>251</v>
      </c>
      <c r="R504" s="17" t="s">
        <v>107</v>
      </c>
      <c r="S504" s="15" t="s">
        <v>279</v>
      </c>
      <c r="T504" s="17" t="s">
        <v>129</v>
      </c>
      <c r="U504" s="15" t="s">
        <v>280</v>
      </c>
      <c r="V504" s="17" t="s">
        <v>119</v>
      </c>
      <c r="W504" s="15" t="s">
        <v>120</v>
      </c>
      <c r="X504" s="17" t="s">
        <v>107</v>
      </c>
      <c r="Y504" s="15" t="s">
        <v>1063</v>
      </c>
      <c r="Z504" s="17">
        <v>3.4</v>
      </c>
      <c r="AA504" s="15" t="s">
        <v>1070</v>
      </c>
      <c r="AB504" s="28">
        <v>90000000</v>
      </c>
      <c r="AC504" s="28">
        <v>0</v>
      </c>
      <c r="AD504" s="28">
        <v>0</v>
      </c>
      <c r="AE504" s="28">
        <v>0</v>
      </c>
      <c r="AF504" s="28">
        <v>0</v>
      </c>
      <c r="AG504" s="28">
        <v>0</v>
      </c>
      <c r="AH504" s="28">
        <v>0</v>
      </c>
      <c r="AI504" s="28">
        <v>90000000</v>
      </c>
      <c r="AJ504" s="28">
        <v>0</v>
      </c>
      <c r="AK504" s="28">
        <v>0</v>
      </c>
      <c r="AL504" t="b">
        <v>1</v>
      </c>
      <c r="AM504" t="s">
        <v>8283</v>
      </c>
      <c r="AN504" t="s">
        <v>8284</v>
      </c>
    </row>
    <row r="505" spans="1:40" hidden="1" x14ac:dyDescent="0.25">
      <c r="A505" s="14" t="s">
        <v>1657</v>
      </c>
      <c r="B505" s="14" t="s">
        <v>1632</v>
      </c>
      <c r="C505" s="15" t="s">
        <v>1633</v>
      </c>
      <c r="D505" s="15" t="s">
        <v>1634</v>
      </c>
      <c r="E505" s="15" t="s">
        <v>1635</v>
      </c>
      <c r="F505" s="15" t="s">
        <v>1636</v>
      </c>
      <c r="G505" s="15" t="s">
        <v>1637</v>
      </c>
      <c r="H505" s="14" t="s">
        <v>122</v>
      </c>
      <c r="I505" s="16" t="s">
        <v>123</v>
      </c>
      <c r="J505" s="17">
        <v>5</v>
      </c>
      <c r="K505" s="15" t="s">
        <v>124</v>
      </c>
      <c r="L505" s="17">
        <v>3</v>
      </c>
      <c r="M505" s="15" t="s">
        <v>125</v>
      </c>
      <c r="N505" s="17" t="s">
        <v>107</v>
      </c>
      <c r="O505" s="15" t="s">
        <v>126</v>
      </c>
      <c r="P505" s="17">
        <v>1</v>
      </c>
      <c r="Q505" s="15" t="s">
        <v>106</v>
      </c>
      <c r="R505" s="17" t="s">
        <v>127</v>
      </c>
      <c r="S505" s="15" t="s">
        <v>128</v>
      </c>
      <c r="T505" s="17" t="s">
        <v>129</v>
      </c>
      <c r="U505" s="15" t="s">
        <v>130</v>
      </c>
      <c r="V505" s="17" t="s">
        <v>131</v>
      </c>
      <c r="W505" s="15" t="s">
        <v>132</v>
      </c>
      <c r="X505" s="17" t="s">
        <v>113</v>
      </c>
      <c r="Y505" s="15" t="s">
        <v>114</v>
      </c>
      <c r="Z505" s="17">
        <v>11.5</v>
      </c>
      <c r="AA505" s="15" t="s">
        <v>133</v>
      </c>
      <c r="AB505" s="28">
        <v>2327632</v>
      </c>
      <c r="AC505" s="28">
        <v>0</v>
      </c>
      <c r="AD505" s="28">
        <v>2327632</v>
      </c>
      <c r="AE505" s="28">
        <v>0</v>
      </c>
      <c r="AF505" s="28">
        <v>0</v>
      </c>
      <c r="AG505" s="28">
        <v>0</v>
      </c>
      <c r="AH505" s="28">
        <v>0</v>
      </c>
      <c r="AI505" s="28">
        <v>0</v>
      </c>
      <c r="AJ505" s="28">
        <v>0</v>
      </c>
      <c r="AK505" s="28">
        <v>0</v>
      </c>
      <c r="AL505" t="b">
        <v>1</v>
      </c>
      <c r="AM505" t="s">
        <v>10434</v>
      </c>
      <c r="AN505" t="s">
        <v>10433</v>
      </c>
    </row>
    <row r="506" spans="1:40" hidden="1" x14ac:dyDescent="0.25">
      <c r="A506" s="14" t="s">
        <v>1658</v>
      </c>
      <c r="B506" s="14" t="s">
        <v>1659</v>
      </c>
      <c r="C506" s="15" t="s">
        <v>2100</v>
      </c>
      <c r="D506" s="15" t="s">
        <v>1660</v>
      </c>
      <c r="E506" s="15" t="s">
        <v>1661</v>
      </c>
      <c r="F506" s="15" t="s">
        <v>1662</v>
      </c>
      <c r="G506" s="15" t="s">
        <v>1663</v>
      </c>
      <c r="H506" s="14" t="s">
        <v>1664</v>
      </c>
      <c r="I506" s="16" t="s">
        <v>1665</v>
      </c>
      <c r="J506" s="17">
        <v>1</v>
      </c>
      <c r="K506" s="15" t="s">
        <v>743</v>
      </c>
      <c r="L506" s="17">
        <v>2</v>
      </c>
      <c r="M506" s="15" t="s">
        <v>1097</v>
      </c>
      <c r="N506" s="17" t="s">
        <v>109</v>
      </c>
      <c r="O506" s="15" t="s">
        <v>1640</v>
      </c>
      <c r="P506" s="17">
        <v>2</v>
      </c>
      <c r="Q506" s="15" t="s">
        <v>251</v>
      </c>
      <c r="R506" s="17" t="s">
        <v>107</v>
      </c>
      <c r="S506" s="15" t="s">
        <v>279</v>
      </c>
      <c r="T506" s="17" t="s">
        <v>109</v>
      </c>
      <c r="U506" s="15" t="s">
        <v>1646</v>
      </c>
      <c r="V506" s="17" t="s">
        <v>1666</v>
      </c>
      <c r="W506" s="15" t="s">
        <v>1667</v>
      </c>
      <c r="X506" s="17" t="s">
        <v>107</v>
      </c>
      <c r="Y506" s="15" t="s">
        <v>1063</v>
      </c>
      <c r="Z506" s="17">
        <v>3.4</v>
      </c>
      <c r="AA506" s="15" t="s">
        <v>1070</v>
      </c>
      <c r="AB506" s="28">
        <v>26483933</v>
      </c>
      <c r="AC506" s="28">
        <v>21989367</v>
      </c>
      <c r="AD506" s="28">
        <v>3144566</v>
      </c>
      <c r="AE506" s="28">
        <v>1350000</v>
      </c>
      <c r="AF506" s="28">
        <v>0</v>
      </c>
      <c r="AG506" s="28">
        <v>0</v>
      </c>
      <c r="AH506" s="28">
        <v>0</v>
      </c>
      <c r="AI506" s="28">
        <v>0</v>
      </c>
      <c r="AJ506" s="28">
        <v>0</v>
      </c>
      <c r="AK506" s="28">
        <v>0</v>
      </c>
      <c r="AL506" t="b">
        <v>1</v>
      </c>
      <c r="AM506" t="s">
        <v>8967</v>
      </c>
      <c r="AN506" t="s">
        <v>8968</v>
      </c>
    </row>
    <row r="507" spans="1:40" hidden="1" x14ac:dyDescent="0.25">
      <c r="A507" s="14" t="s">
        <v>1668</v>
      </c>
      <c r="B507" s="14" t="s">
        <v>1659</v>
      </c>
      <c r="C507" s="15" t="s">
        <v>2100</v>
      </c>
      <c r="D507" s="15" t="s">
        <v>1660</v>
      </c>
      <c r="E507" s="15" t="s">
        <v>1661</v>
      </c>
      <c r="F507" s="15" t="s">
        <v>1662</v>
      </c>
      <c r="G507" s="15" t="s">
        <v>1663</v>
      </c>
      <c r="H507" s="14" t="s">
        <v>101</v>
      </c>
      <c r="I507" s="16" t="s">
        <v>102</v>
      </c>
      <c r="J507" s="17">
        <v>1</v>
      </c>
      <c r="K507" s="15" t="s">
        <v>743</v>
      </c>
      <c r="L507" s="17">
        <v>2</v>
      </c>
      <c r="M507" s="15" t="s">
        <v>1097</v>
      </c>
      <c r="N507" s="17" t="s">
        <v>109</v>
      </c>
      <c r="O507" s="15" t="s">
        <v>1640</v>
      </c>
      <c r="P507" s="17">
        <v>2</v>
      </c>
      <c r="Q507" s="15" t="s">
        <v>251</v>
      </c>
      <c r="R507" s="17" t="s">
        <v>107</v>
      </c>
      <c r="S507" s="15" t="s">
        <v>279</v>
      </c>
      <c r="T507" s="17" t="s">
        <v>109</v>
      </c>
      <c r="U507" s="15" t="s">
        <v>1646</v>
      </c>
      <c r="V507" s="17" t="s">
        <v>111</v>
      </c>
      <c r="W507" s="15" t="s">
        <v>112</v>
      </c>
      <c r="X507" s="17" t="s">
        <v>107</v>
      </c>
      <c r="Y507" s="15" t="s">
        <v>1063</v>
      </c>
      <c r="Z507" s="17">
        <v>3.4</v>
      </c>
      <c r="AA507" s="15" t="s">
        <v>1070</v>
      </c>
      <c r="AB507" s="28">
        <v>6944775</v>
      </c>
      <c r="AC507" s="28">
        <v>4106831</v>
      </c>
      <c r="AD507" s="28">
        <v>1732198</v>
      </c>
      <c r="AE507" s="28">
        <v>1105746</v>
      </c>
      <c r="AF507" s="28">
        <v>0</v>
      </c>
      <c r="AG507" s="28">
        <v>0</v>
      </c>
      <c r="AH507" s="28">
        <v>0</v>
      </c>
      <c r="AI507" s="28">
        <v>0</v>
      </c>
      <c r="AJ507" s="28">
        <v>0</v>
      </c>
      <c r="AK507" s="28">
        <v>0</v>
      </c>
      <c r="AL507" t="b">
        <v>1</v>
      </c>
      <c r="AM507" t="s">
        <v>8281</v>
      </c>
      <c r="AN507" t="s">
        <v>8282</v>
      </c>
    </row>
    <row r="508" spans="1:40" hidden="1" x14ac:dyDescent="0.25">
      <c r="A508" s="14" t="s">
        <v>1669</v>
      </c>
      <c r="B508" s="14" t="s">
        <v>1659</v>
      </c>
      <c r="C508" s="15" t="s">
        <v>2100</v>
      </c>
      <c r="D508" s="15" t="s">
        <v>1660</v>
      </c>
      <c r="E508" s="15" t="s">
        <v>1661</v>
      </c>
      <c r="F508" s="15" t="s">
        <v>1662</v>
      </c>
      <c r="G508" s="15" t="s">
        <v>1663</v>
      </c>
      <c r="H508" s="14" t="s">
        <v>117</v>
      </c>
      <c r="I508" s="16" t="s">
        <v>118</v>
      </c>
      <c r="J508" s="17">
        <v>1</v>
      </c>
      <c r="K508" s="15" t="s">
        <v>743</v>
      </c>
      <c r="L508" s="17">
        <v>2</v>
      </c>
      <c r="M508" s="15" t="s">
        <v>1097</v>
      </c>
      <c r="N508" s="17" t="s">
        <v>109</v>
      </c>
      <c r="O508" s="15" t="s">
        <v>1640</v>
      </c>
      <c r="P508" s="17">
        <v>3</v>
      </c>
      <c r="Q508" s="15" t="s">
        <v>176</v>
      </c>
      <c r="R508" s="17" t="s">
        <v>129</v>
      </c>
      <c r="S508" s="15" t="s">
        <v>947</v>
      </c>
      <c r="T508" s="17" t="s">
        <v>109</v>
      </c>
      <c r="U508" s="15" t="s">
        <v>948</v>
      </c>
      <c r="V508" s="17" t="s">
        <v>119</v>
      </c>
      <c r="W508" s="15" t="s">
        <v>120</v>
      </c>
      <c r="X508" s="17" t="s">
        <v>107</v>
      </c>
      <c r="Y508" s="15" t="s">
        <v>1063</v>
      </c>
      <c r="Z508" s="17">
        <v>3.4</v>
      </c>
      <c r="AA508" s="15" t="s">
        <v>1070</v>
      </c>
      <c r="AB508" s="28">
        <v>900000</v>
      </c>
      <c r="AC508" s="28">
        <v>0</v>
      </c>
      <c r="AD508" s="28">
        <v>0</v>
      </c>
      <c r="AE508" s="28">
        <v>0</v>
      </c>
      <c r="AF508" s="28">
        <v>0</v>
      </c>
      <c r="AG508" s="28">
        <v>0</v>
      </c>
      <c r="AH508" s="28">
        <v>0</v>
      </c>
      <c r="AI508" s="28">
        <v>900000</v>
      </c>
      <c r="AJ508" s="28">
        <v>0</v>
      </c>
      <c r="AK508" s="28">
        <v>0</v>
      </c>
      <c r="AL508" t="b">
        <v>1</v>
      </c>
      <c r="AM508" t="s">
        <v>8283</v>
      </c>
      <c r="AN508" t="s">
        <v>8284</v>
      </c>
    </row>
    <row r="509" spans="1:40" hidden="1" x14ac:dyDescent="0.25">
      <c r="A509" s="14" t="s">
        <v>1670</v>
      </c>
      <c r="B509" s="14" t="s">
        <v>1659</v>
      </c>
      <c r="C509" s="15" t="s">
        <v>2100</v>
      </c>
      <c r="D509" s="15" t="s">
        <v>1660</v>
      </c>
      <c r="E509" s="15" t="s">
        <v>1661</v>
      </c>
      <c r="F509" s="15" t="s">
        <v>1662</v>
      </c>
      <c r="G509" s="15" t="s">
        <v>1663</v>
      </c>
      <c r="H509" s="14" t="s">
        <v>122</v>
      </c>
      <c r="I509" s="16" t="s">
        <v>123</v>
      </c>
      <c r="J509" s="17">
        <v>5</v>
      </c>
      <c r="K509" s="15" t="s">
        <v>124</v>
      </c>
      <c r="L509" s="17">
        <v>3</v>
      </c>
      <c r="M509" s="15" t="s">
        <v>125</v>
      </c>
      <c r="N509" s="17" t="s">
        <v>107</v>
      </c>
      <c r="O509" s="15" t="s">
        <v>126</v>
      </c>
      <c r="P509" s="17">
        <v>1</v>
      </c>
      <c r="Q509" s="15" t="s">
        <v>106</v>
      </c>
      <c r="R509" s="17" t="s">
        <v>127</v>
      </c>
      <c r="S509" s="15" t="s">
        <v>128</v>
      </c>
      <c r="T509" s="17" t="s">
        <v>129</v>
      </c>
      <c r="U509" s="15" t="s">
        <v>130</v>
      </c>
      <c r="V509" s="17" t="s">
        <v>131</v>
      </c>
      <c r="W509" s="15" t="s">
        <v>132</v>
      </c>
      <c r="X509" s="17" t="s">
        <v>113</v>
      </c>
      <c r="Y509" s="15" t="s">
        <v>114</v>
      </c>
      <c r="Z509" s="17">
        <v>11.5</v>
      </c>
      <c r="AA509" s="15" t="s">
        <v>133</v>
      </c>
      <c r="AB509" s="28">
        <v>47500</v>
      </c>
      <c r="AC509" s="28">
        <v>0</v>
      </c>
      <c r="AD509" s="28">
        <v>40000</v>
      </c>
      <c r="AE509" s="28">
        <v>7500</v>
      </c>
      <c r="AF509" s="28">
        <v>0</v>
      </c>
      <c r="AG509" s="28">
        <v>0</v>
      </c>
      <c r="AH509" s="28">
        <v>0</v>
      </c>
      <c r="AI509" s="28">
        <v>0</v>
      </c>
      <c r="AJ509" s="28">
        <v>0</v>
      </c>
      <c r="AK509" s="28">
        <v>0</v>
      </c>
      <c r="AL509" t="b">
        <v>1</v>
      </c>
      <c r="AM509" t="s">
        <v>8969</v>
      </c>
      <c r="AN509" t="s">
        <v>8970</v>
      </c>
    </row>
    <row r="510" spans="1:40" hidden="1" x14ac:dyDescent="0.25">
      <c r="A510" s="14" t="s">
        <v>1671</v>
      </c>
      <c r="B510" s="14" t="s">
        <v>1672</v>
      </c>
      <c r="C510" s="15" t="s">
        <v>2101</v>
      </c>
      <c r="D510" s="15" t="s">
        <v>1673</v>
      </c>
      <c r="E510" s="15" t="s">
        <v>1674</v>
      </c>
      <c r="F510" s="15" t="s">
        <v>1675</v>
      </c>
      <c r="G510" s="15" t="s">
        <v>1676</v>
      </c>
      <c r="H510" s="14" t="s">
        <v>101</v>
      </c>
      <c r="I510" s="16" t="s">
        <v>102</v>
      </c>
      <c r="J510" s="17">
        <v>1</v>
      </c>
      <c r="K510" s="15" t="s">
        <v>743</v>
      </c>
      <c r="L510" s="17">
        <v>2</v>
      </c>
      <c r="M510" s="15" t="s">
        <v>1097</v>
      </c>
      <c r="N510" s="17">
        <v>4</v>
      </c>
      <c r="O510" s="15" t="s">
        <v>1098</v>
      </c>
      <c r="P510" s="17">
        <v>2</v>
      </c>
      <c r="Q510" s="15" t="s">
        <v>251</v>
      </c>
      <c r="R510" s="17" t="s">
        <v>107</v>
      </c>
      <c r="S510" s="15" t="s">
        <v>279</v>
      </c>
      <c r="T510" s="17" t="s">
        <v>129</v>
      </c>
      <c r="U510" s="15" t="s">
        <v>280</v>
      </c>
      <c r="V510" s="17" t="s">
        <v>111</v>
      </c>
      <c r="W510" s="15" t="s">
        <v>112</v>
      </c>
      <c r="X510" s="17" t="s">
        <v>107</v>
      </c>
      <c r="Y510" s="15" t="s">
        <v>1063</v>
      </c>
      <c r="Z510" s="17">
        <v>3.5</v>
      </c>
      <c r="AA510" s="15" t="s">
        <v>1216</v>
      </c>
      <c r="AB510" s="28">
        <v>26303029</v>
      </c>
      <c r="AC510" s="28">
        <v>8939700</v>
      </c>
      <c r="AD510" s="28">
        <v>904566</v>
      </c>
      <c r="AE510" s="28">
        <v>16458763</v>
      </c>
      <c r="AF510" s="28">
        <v>0</v>
      </c>
      <c r="AG510" s="28">
        <v>0</v>
      </c>
      <c r="AH510" s="28">
        <v>0</v>
      </c>
      <c r="AI510" s="28">
        <v>0</v>
      </c>
      <c r="AJ510" s="28">
        <v>0</v>
      </c>
      <c r="AK510" s="28">
        <v>0</v>
      </c>
      <c r="AL510" t="b">
        <v>1</v>
      </c>
      <c r="AM510" t="s">
        <v>8281</v>
      </c>
      <c r="AN510" t="s">
        <v>8282</v>
      </c>
    </row>
    <row r="511" spans="1:40" hidden="1" x14ac:dyDescent="0.25">
      <c r="A511" s="14" t="s">
        <v>1677</v>
      </c>
      <c r="B511" s="14" t="s">
        <v>1672</v>
      </c>
      <c r="C511" s="15" t="s">
        <v>2101</v>
      </c>
      <c r="D511" s="15" t="s">
        <v>1673</v>
      </c>
      <c r="E511" s="15" t="s">
        <v>1674</v>
      </c>
      <c r="F511" s="15" t="s">
        <v>1675</v>
      </c>
      <c r="G511" s="15" t="s">
        <v>1676</v>
      </c>
      <c r="H511" s="14" t="s">
        <v>117</v>
      </c>
      <c r="I511" s="16" t="s">
        <v>118</v>
      </c>
      <c r="J511" s="17">
        <v>1</v>
      </c>
      <c r="K511" s="15" t="s">
        <v>743</v>
      </c>
      <c r="L511" s="17">
        <v>2</v>
      </c>
      <c r="M511" s="15" t="s">
        <v>1097</v>
      </c>
      <c r="N511" s="17">
        <v>4</v>
      </c>
      <c r="O511" s="15" t="s">
        <v>1098</v>
      </c>
      <c r="P511" s="17">
        <v>2</v>
      </c>
      <c r="Q511" s="15" t="s">
        <v>251</v>
      </c>
      <c r="R511" s="17" t="s">
        <v>107</v>
      </c>
      <c r="S511" s="15" t="s">
        <v>279</v>
      </c>
      <c r="T511" s="17" t="s">
        <v>129</v>
      </c>
      <c r="U511" s="15" t="s">
        <v>280</v>
      </c>
      <c r="V511" s="17" t="s">
        <v>119</v>
      </c>
      <c r="W511" s="15" t="s">
        <v>120</v>
      </c>
      <c r="X511" s="17" t="s">
        <v>107</v>
      </c>
      <c r="Y511" s="15" t="s">
        <v>1063</v>
      </c>
      <c r="Z511" s="17">
        <v>3.5</v>
      </c>
      <c r="AA511" s="15" t="s">
        <v>1216</v>
      </c>
      <c r="AB511" s="28">
        <v>22000</v>
      </c>
      <c r="AC511" s="28">
        <v>0</v>
      </c>
      <c r="AD511" s="28">
        <v>0</v>
      </c>
      <c r="AE511" s="28">
        <v>0</v>
      </c>
      <c r="AF511" s="28">
        <v>0</v>
      </c>
      <c r="AG511" s="28">
        <v>0</v>
      </c>
      <c r="AH511" s="28">
        <v>0</v>
      </c>
      <c r="AI511" s="28">
        <v>22000</v>
      </c>
      <c r="AJ511" s="28">
        <v>0</v>
      </c>
      <c r="AK511" s="28">
        <v>0</v>
      </c>
      <c r="AL511" t="b">
        <v>1</v>
      </c>
      <c r="AM511" t="s">
        <v>8283</v>
      </c>
      <c r="AN511" t="s">
        <v>8284</v>
      </c>
    </row>
    <row r="512" spans="1:40" hidden="1" x14ac:dyDescent="0.25">
      <c r="A512" s="14" t="s">
        <v>1678</v>
      </c>
      <c r="B512" s="14" t="s">
        <v>1672</v>
      </c>
      <c r="C512" s="15" t="s">
        <v>2101</v>
      </c>
      <c r="D512" s="15" t="s">
        <v>1673</v>
      </c>
      <c r="E512" s="15" t="s">
        <v>1674</v>
      </c>
      <c r="F512" s="15" t="s">
        <v>1675</v>
      </c>
      <c r="G512" s="15" t="s">
        <v>1676</v>
      </c>
      <c r="H512" s="14" t="s">
        <v>122</v>
      </c>
      <c r="I512" s="16" t="s">
        <v>123</v>
      </c>
      <c r="J512" s="17">
        <v>5</v>
      </c>
      <c r="K512" s="15" t="s">
        <v>124</v>
      </c>
      <c r="L512" s="17">
        <v>3</v>
      </c>
      <c r="M512" s="15" t="s">
        <v>125</v>
      </c>
      <c r="N512" s="17">
        <v>3</v>
      </c>
      <c r="O512" s="15" t="s">
        <v>126</v>
      </c>
      <c r="P512" s="17">
        <v>1</v>
      </c>
      <c r="Q512" s="15" t="s">
        <v>106</v>
      </c>
      <c r="R512" s="17" t="s">
        <v>127</v>
      </c>
      <c r="S512" s="15" t="s">
        <v>128</v>
      </c>
      <c r="T512" s="17" t="s">
        <v>129</v>
      </c>
      <c r="U512" s="15" t="s">
        <v>130</v>
      </c>
      <c r="V512" s="17" t="s">
        <v>131</v>
      </c>
      <c r="W512" s="15" t="s">
        <v>132</v>
      </c>
      <c r="X512" s="17" t="s">
        <v>113</v>
      </c>
      <c r="Y512" s="15" t="s">
        <v>114</v>
      </c>
      <c r="Z512" s="17">
        <v>11.5</v>
      </c>
      <c r="AA512" s="15" t="s">
        <v>133</v>
      </c>
      <c r="AB512" s="28">
        <v>40000</v>
      </c>
      <c r="AC512" s="28">
        <v>0</v>
      </c>
      <c r="AD512" s="28">
        <v>25000</v>
      </c>
      <c r="AE512" s="28">
        <v>15000</v>
      </c>
      <c r="AF512" s="28">
        <v>0</v>
      </c>
      <c r="AG512" s="28">
        <v>0</v>
      </c>
      <c r="AH512" s="28">
        <v>0</v>
      </c>
      <c r="AI512" s="28">
        <v>0</v>
      </c>
      <c r="AJ512" s="28">
        <v>0</v>
      </c>
      <c r="AK512" s="28">
        <v>0</v>
      </c>
      <c r="AL512" t="b">
        <v>1</v>
      </c>
      <c r="AM512" t="s">
        <v>8971</v>
      </c>
      <c r="AN512" t="s">
        <v>8972</v>
      </c>
    </row>
    <row r="513" spans="1:40" hidden="1" x14ac:dyDescent="0.25">
      <c r="A513" s="14" t="s">
        <v>1679</v>
      </c>
      <c r="B513" s="14" t="s">
        <v>1672</v>
      </c>
      <c r="C513" s="15" t="s">
        <v>2101</v>
      </c>
      <c r="D513" s="15" t="s">
        <v>1673</v>
      </c>
      <c r="E513" s="15" t="s">
        <v>1674</v>
      </c>
      <c r="F513" s="15" t="s">
        <v>1675</v>
      </c>
      <c r="G513" s="15" t="s">
        <v>1676</v>
      </c>
      <c r="H513" s="14" t="s">
        <v>1680</v>
      </c>
      <c r="I513" s="16" t="s">
        <v>1681</v>
      </c>
      <c r="J513" s="17">
        <v>1</v>
      </c>
      <c r="K513" s="15" t="s">
        <v>743</v>
      </c>
      <c r="L513" s="17">
        <v>2</v>
      </c>
      <c r="M513" s="15" t="s">
        <v>1097</v>
      </c>
      <c r="N513" s="17">
        <v>4</v>
      </c>
      <c r="O513" s="15" t="s">
        <v>1098</v>
      </c>
      <c r="P513" s="17">
        <v>2</v>
      </c>
      <c r="Q513" s="15" t="s">
        <v>251</v>
      </c>
      <c r="R513" s="17" t="s">
        <v>107</v>
      </c>
      <c r="S513" s="15" t="s">
        <v>279</v>
      </c>
      <c r="T513" s="17" t="s">
        <v>129</v>
      </c>
      <c r="U513" s="15" t="s">
        <v>280</v>
      </c>
      <c r="V513" s="17" t="s">
        <v>1682</v>
      </c>
      <c r="W513" s="15" t="s">
        <v>1683</v>
      </c>
      <c r="X513" s="17" t="s">
        <v>107</v>
      </c>
      <c r="Y513" s="15" t="s">
        <v>1063</v>
      </c>
      <c r="Z513" s="17">
        <v>3.5</v>
      </c>
      <c r="AA513" s="15" t="s">
        <v>1216</v>
      </c>
      <c r="AB513" s="28">
        <v>26246494</v>
      </c>
      <c r="AC513" s="28">
        <v>17313555</v>
      </c>
      <c r="AD513" s="28">
        <v>1010174</v>
      </c>
      <c r="AE513" s="28">
        <v>7922765</v>
      </c>
      <c r="AF513" s="28">
        <v>0</v>
      </c>
      <c r="AG513" s="28">
        <v>0</v>
      </c>
      <c r="AH513" s="28">
        <v>0</v>
      </c>
      <c r="AI513" s="28">
        <v>0</v>
      </c>
      <c r="AJ513" s="28">
        <v>0</v>
      </c>
      <c r="AK513" s="28">
        <v>0</v>
      </c>
      <c r="AL513" t="b">
        <v>1</v>
      </c>
      <c r="AM513" t="s">
        <v>8973</v>
      </c>
      <c r="AN513" t="s">
        <v>8974</v>
      </c>
    </row>
    <row r="514" spans="1:40" hidden="1" x14ac:dyDescent="0.25">
      <c r="A514" s="14" t="s">
        <v>1684</v>
      </c>
      <c r="B514" s="14" t="s">
        <v>1685</v>
      </c>
      <c r="C514" s="15" t="s">
        <v>1686</v>
      </c>
      <c r="D514" s="15" t="s">
        <v>1687</v>
      </c>
      <c r="E514" s="15" t="s">
        <v>1688</v>
      </c>
      <c r="F514" s="15" t="s">
        <v>1689</v>
      </c>
      <c r="G514" s="15" t="s">
        <v>1690</v>
      </c>
      <c r="H514" s="14" t="s">
        <v>1691</v>
      </c>
      <c r="I514" s="16" t="s">
        <v>1692</v>
      </c>
      <c r="J514" s="17">
        <v>1</v>
      </c>
      <c r="K514" s="15" t="s">
        <v>743</v>
      </c>
      <c r="L514" s="17">
        <v>2</v>
      </c>
      <c r="M514" s="15" t="s">
        <v>1097</v>
      </c>
      <c r="N514" s="17" t="s">
        <v>109</v>
      </c>
      <c r="O514" s="15" t="s">
        <v>1640</v>
      </c>
      <c r="P514" s="17">
        <v>2</v>
      </c>
      <c r="Q514" s="15" t="s">
        <v>251</v>
      </c>
      <c r="R514" s="17" t="s">
        <v>107</v>
      </c>
      <c r="S514" s="15" t="s">
        <v>279</v>
      </c>
      <c r="T514" s="17" t="s">
        <v>129</v>
      </c>
      <c r="U514" s="15" t="s">
        <v>280</v>
      </c>
      <c r="V514" s="17" t="s">
        <v>281</v>
      </c>
      <c r="W514" s="15" t="s">
        <v>282</v>
      </c>
      <c r="X514" s="17" t="s">
        <v>107</v>
      </c>
      <c r="Y514" s="15" t="s">
        <v>1063</v>
      </c>
      <c r="Z514" s="17">
        <v>3.4</v>
      </c>
      <c r="AA514" s="15" t="s">
        <v>1070</v>
      </c>
      <c r="AB514" s="28">
        <v>6696577977</v>
      </c>
      <c r="AC514" s="28">
        <v>5568805421</v>
      </c>
      <c r="AD514" s="28">
        <v>222114445</v>
      </c>
      <c r="AE514" s="28">
        <v>905658111</v>
      </c>
      <c r="AF514" s="28">
        <v>0</v>
      </c>
      <c r="AG514" s="28">
        <v>0</v>
      </c>
      <c r="AH514" s="28">
        <v>0</v>
      </c>
      <c r="AI514" s="28">
        <v>0</v>
      </c>
      <c r="AJ514" s="28">
        <v>0</v>
      </c>
      <c r="AK514" s="28">
        <v>0</v>
      </c>
      <c r="AL514" t="b">
        <v>1</v>
      </c>
      <c r="AM514" t="s">
        <v>8975</v>
      </c>
      <c r="AN514" t="s">
        <v>8976</v>
      </c>
    </row>
    <row r="515" spans="1:40" hidden="1" x14ac:dyDescent="0.25">
      <c r="A515" s="14" t="s">
        <v>1693</v>
      </c>
      <c r="B515" s="14" t="s">
        <v>1685</v>
      </c>
      <c r="C515" s="15" t="s">
        <v>1686</v>
      </c>
      <c r="D515" s="15" t="s">
        <v>1687</v>
      </c>
      <c r="E515" s="15" t="s">
        <v>1688</v>
      </c>
      <c r="F515" s="15" t="s">
        <v>1689</v>
      </c>
      <c r="G515" s="15" t="s">
        <v>1690</v>
      </c>
      <c r="H515" s="14" t="s">
        <v>1650</v>
      </c>
      <c r="I515" s="16" t="s">
        <v>1651</v>
      </c>
      <c r="J515" s="17">
        <v>1</v>
      </c>
      <c r="K515" s="15" t="s">
        <v>743</v>
      </c>
      <c r="L515" s="17">
        <v>2</v>
      </c>
      <c r="M515" s="15" t="s">
        <v>1097</v>
      </c>
      <c r="N515" s="17" t="s">
        <v>109</v>
      </c>
      <c r="O515" s="15" t="s">
        <v>1640</v>
      </c>
      <c r="P515" s="17">
        <v>2</v>
      </c>
      <c r="Q515" s="15" t="s">
        <v>251</v>
      </c>
      <c r="R515" s="17" t="s">
        <v>107</v>
      </c>
      <c r="S515" s="15" t="s">
        <v>279</v>
      </c>
      <c r="T515" s="17" t="s">
        <v>129</v>
      </c>
      <c r="U515" s="15" t="s">
        <v>280</v>
      </c>
      <c r="V515" s="17" t="s">
        <v>1641</v>
      </c>
      <c r="W515" s="15" t="s">
        <v>1642</v>
      </c>
      <c r="X515" s="17" t="s">
        <v>107</v>
      </c>
      <c r="Y515" s="15" t="s">
        <v>1063</v>
      </c>
      <c r="Z515" s="17">
        <v>3.4</v>
      </c>
      <c r="AA515" s="15" t="s">
        <v>1070</v>
      </c>
      <c r="AB515" s="28">
        <v>31202067</v>
      </c>
      <c r="AC515" s="28">
        <v>0</v>
      </c>
      <c r="AD515" s="28">
        <v>15951017</v>
      </c>
      <c r="AE515" s="28">
        <v>15251050</v>
      </c>
      <c r="AF515" s="28">
        <v>0</v>
      </c>
      <c r="AG515" s="28">
        <v>0</v>
      </c>
      <c r="AH515" s="28">
        <v>0</v>
      </c>
      <c r="AI515" s="28">
        <v>0</v>
      </c>
      <c r="AJ515" s="28">
        <v>0</v>
      </c>
      <c r="AK515" s="28">
        <v>0</v>
      </c>
      <c r="AL515" t="b">
        <v>1</v>
      </c>
      <c r="AM515" t="s">
        <v>8965</v>
      </c>
      <c r="AN515" t="s">
        <v>8977</v>
      </c>
    </row>
    <row r="516" spans="1:40" hidden="1" x14ac:dyDescent="0.25">
      <c r="A516" s="14" t="s">
        <v>1694</v>
      </c>
      <c r="B516" s="14" t="s">
        <v>1685</v>
      </c>
      <c r="C516" s="15" t="s">
        <v>1686</v>
      </c>
      <c r="D516" s="15" t="s">
        <v>1687</v>
      </c>
      <c r="E516" s="15" t="s">
        <v>1688</v>
      </c>
      <c r="F516" s="15" t="s">
        <v>1689</v>
      </c>
      <c r="G516" s="15" t="s">
        <v>1690</v>
      </c>
      <c r="H516" s="14" t="s">
        <v>101</v>
      </c>
      <c r="I516" s="16" t="s">
        <v>102</v>
      </c>
      <c r="J516" s="17">
        <v>1</v>
      </c>
      <c r="K516" s="15" t="s">
        <v>743</v>
      </c>
      <c r="L516" s="17">
        <v>2</v>
      </c>
      <c r="M516" s="15" t="s">
        <v>1097</v>
      </c>
      <c r="N516" s="17" t="s">
        <v>109</v>
      </c>
      <c r="O516" s="15" t="s">
        <v>1640</v>
      </c>
      <c r="P516" s="17">
        <v>2</v>
      </c>
      <c r="Q516" s="15" t="s">
        <v>251</v>
      </c>
      <c r="R516" s="17" t="s">
        <v>107</v>
      </c>
      <c r="S516" s="15" t="s">
        <v>279</v>
      </c>
      <c r="T516" s="17" t="s">
        <v>129</v>
      </c>
      <c r="U516" s="15" t="s">
        <v>280</v>
      </c>
      <c r="V516" s="17" t="s">
        <v>111</v>
      </c>
      <c r="W516" s="15" t="s">
        <v>112</v>
      </c>
      <c r="X516" s="17" t="s">
        <v>107</v>
      </c>
      <c r="Y516" s="15" t="s">
        <v>1063</v>
      </c>
      <c r="Z516" s="17">
        <v>3.4</v>
      </c>
      <c r="AA516" s="15" t="s">
        <v>1070</v>
      </c>
      <c r="AB516" s="28">
        <v>80817773</v>
      </c>
      <c r="AC516" s="28">
        <v>80817773</v>
      </c>
      <c r="AD516" s="28">
        <v>0</v>
      </c>
      <c r="AE516" s="28">
        <v>0</v>
      </c>
      <c r="AF516" s="28">
        <v>0</v>
      </c>
      <c r="AG516" s="28">
        <v>0</v>
      </c>
      <c r="AH516" s="28">
        <v>0</v>
      </c>
      <c r="AI516" s="28">
        <v>0</v>
      </c>
      <c r="AJ516" s="28">
        <v>0</v>
      </c>
      <c r="AK516" s="28">
        <v>0</v>
      </c>
      <c r="AL516" t="b">
        <v>1</v>
      </c>
      <c r="AM516" t="s">
        <v>8281</v>
      </c>
      <c r="AN516" t="s">
        <v>8282</v>
      </c>
    </row>
    <row r="517" spans="1:40" hidden="1" x14ac:dyDescent="0.25">
      <c r="A517" s="14" t="s">
        <v>1695</v>
      </c>
      <c r="B517" s="14" t="s">
        <v>1685</v>
      </c>
      <c r="C517" s="15" t="s">
        <v>1686</v>
      </c>
      <c r="D517" s="15" t="s">
        <v>1687</v>
      </c>
      <c r="E517" s="15" t="s">
        <v>1688</v>
      </c>
      <c r="F517" s="15" t="s">
        <v>1689</v>
      </c>
      <c r="G517" s="15" t="s">
        <v>1690</v>
      </c>
      <c r="H517" s="14" t="s">
        <v>117</v>
      </c>
      <c r="I517" s="16" t="s">
        <v>118</v>
      </c>
      <c r="J517" s="17">
        <v>1</v>
      </c>
      <c r="K517" s="15" t="s">
        <v>743</v>
      </c>
      <c r="L517" s="17">
        <v>2</v>
      </c>
      <c r="M517" s="15" t="s">
        <v>1097</v>
      </c>
      <c r="N517" s="17" t="s">
        <v>109</v>
      </c>
      <c r="O517" s="15" t="s">
        <v>1640</v>
      </c>
      <c r="P517" s="17">
        <v>2</v>
      </c>
      <c r="Q517" s="15" t="s">
        <v>251</v>
      </c>
      <c r="R517" s="17" t="s">
        <v>107</v>
      </c>
      <c r="S517" s="15" t="s">
        <v>279</v>
      </c>
      <c r="T517" s="17" t="s">
        <v>129</v>
      </c>
      <c r="U517" s="15" t="s">
        <v>280</v>
      </c>
      <c r="V517" s="17" t="s">
        <v>119</v>
      </c>
      <c r="W517" s="15" t="s">
        <v>120</v>
      </c>
      <c r="X517" s="17" t="s">
        <v>107</v>
      </c>
      <c r="Y517" s="15" t="s">
        <v>1063</v>
      </c>
      <c r="Z517" s="17">
        <v>3.4</v>
      </c>
      <c r="AA517" s="15" t="s">
        <v>1070</v>
      </c>
      <c r="AB517" s="28">
        <v>27500000</v>
      </c>
      <c r="AC517" s="28">
        <v>0</v>
      </c>
      <c r="AD517" s="28">
        <v>0</v>
      </c>
      <c r="AE517" s="28">
        <v>0</v>
      </c>
      <c r="AF517" s="28">
        <v>0</v>
      </c>
      <c r="AG517" s="28">
        <v>0</v>
      </c>
      <c r="AH517" s="28">
        <v>0</v>
      </c>
      <c r="AI517" s="28">
        <v>27500000</v>
      </c>
      <c r="AJ517" s="28">
        <v>0</v>
      </c>
      <c r="AK517" s="28">
        <v>0</v>
      </c>
      <c r="AL517" t="b">
        <v>1</v>
      </c>
      <c r="AM517" t="s">
        <v>8283</v>
      </c>
      <c r="AN517" t="s">
        <v>8284</v>
      </c>
    </row>
    <row r="518" spans="1:40" hidden="1" x14ac:dyDescent="0.25">
      <c r="A518" s="14" t="s">
        <v>1696</v>
      </c>
      <c r="B518" s="14" t="s">
        <v>1685</v>
      </c>
      <c r="C518" s="15" t="s">
        <v>1686</v>
      </c>
      <c r="D518" s="15" t="s">
        <v>1687</v>
      </c>
      <c r="E518" s="15" t="s">
        <v>1688</v>
      </c>
      <c r="F518" s="15" t="s">
        <v>1689</v>
      </c>
      <c r="G518" s="15" t="s">
        <v>1690</v>
      </c>
      <c r="H518" s="14" t="s">
        <v>122</v>
      </c>
      <c r="I518" s="16" t="s">
        <v>123</v>
      </c>
      <c r="J518" s="17">
        <v>5</v>
      </c>
      <c r="K518" s="15" t="s">
        <v>124</v>
      </c>
      <c r="L518" s="17">
        <v>3</v>
      </c>
      <c r="M518" s="15" t="s">
        <v>125</v>
      </c>
      <c r="N518" s="17" t="s">
        <v>107</v>
      </c>
      <c r="O518" s="15" t="s">
        <v>126</v>
      </c>
      <c r="P518" s="17">
        <v>1</v>
      </c>
      <c r="Q518" s="15" t="s">
        <v>106</v>
      </c>
      <c r="R518" s="17" t="s">
        <v>127</v>
      </c>
      <c r="S518" s="15" t="s">
        <v>128</v>
      </c>
      <c r="T518" s="17" t="s">
        <v>129</v>
      </c>
      <c r="U518" s="15" t="s">
        <v>130</v>
      </c>
      <c r="V518" s="17" t="s">
        <v>131</v>
      </c>
      <c r="W518" s="15" t="s">
        <v>132</v>
      </c>
      <c r="X518" s="17" t="s">
        <v>113</v>
      </c>
      <c r="Y518" s="15" t="s">
        <v>114</v>
      </c>
      <c r="Z518" s="17">
        <v>11.5</v>
      </c>
      <c r="AA518" s="15" t="s">
        <v>133</v>
      </c>
      <c r="AB518" s="28">
        <v>200000</v>
      </c>
      <c r="AC518" s="28">
        <v>0</v>
      </c>
      <c r="AD518" s="28">
        <v>200000</v>
      </c>
      <c r="AE518" s="28">
        <v>0</v>
      </c>
      <c r="AF518" s="28">
        <v>0</v>
      </c>
      <c r="AG518" s="28">
        <v>0</v>
      </c>
      <c r="AH518" s="28">
        <v>0</v>
      </c>
      <c r="AI518" s="28">
        <v>0</v>
      </c>
      <c r="AJ518" s="28">
        <v>0</v>
      </c>
      <c r="AK518" s="28">
        <v>0</v>
      </c>
      <c r="AL518" t="b">
        <v>1</v>
      </c>
      <c r="AM518" t="s">
        <v>8978</v>
      </c>
      <c r="AN518" t="s">
        <v>8976</v>
      </c>
    </row>
    <row r="519" spans="1:40" hidden="1" x14ac:dyDescent="0.25">
      <c r="A519" s="14" t="s">
        <v>1697</v>
      </c>
      <c r="B519" s="14" t="s">
        <v>1698</v>
      </c>
      <c r="C519" s="15" t="s">
        <v>1699</v>
      </c>
      <c r="D519" s="15" t="s">
        <v>1700</v>
      </c>
      <c r="E519" s="15" t="s">
        <v>1701</v>
      </c>
      <c r="F519" s="15" t="s">
        <v>1702</v>
      </c>
      <c r="G519" s="15" t="s">
        <v>1703</v>
      </c>
      <c r="H519" s="14" t="s">
        <v>1704</v>
      </c>
      <c r="I519" s="16" t="s">
        <v>1705</v>
      </c>
      <c r="J519" s="17">
        <v>4</v>
      </c>
      <c r="K519" s="15" t="s">
        <v>352</v>
      </c>
      <c r="L519" s="17">
        <v>1</v>
      </c>
      <c r="M519" s="15" t="s">
        <v>353</v>
      </c>
      <c r="N519" s="17" t="s">
        <v>354</v>
      </c>
      <c r="O519" s="15" t="s">
        <v>353</v>
      </c>
      <c r="P519" s="17">
        <v>2</v>
      </c>
      <c r="Q519" s="15" t="s">
        <v>251</v>
      </c>
      <c r="R519" s="17" t="s">
        <v>179</v>
      </c>
      <c r="S519" s="15" t="s">
        <v>270</v>
      </c>
      <c r="T519" s="17" t="s">
        <v>129</v>
      </c>
      <c r="U519" s="15" t="s">
        <v>271</v>
      </c>
      <c r="V519" s="17" t="s">
        <v>1706</v>
      </c>
      <c r="W519" s="15" t="s">
        <v>1707</v>
      </c>
      <c r="X519" s="17" t="s">
        <v>113</v>
      </c>
      <c r="Y519" s="15" t="s">
        <v>114</v>
      </c>
      <c r="Z519" s="17">
        <v>11.4</v>
      </c>
      <c r="AA519" s="15" t="s">
        <v>274</v>
      </c>
      <c r="AB519" s="28">
        <v>648663036</v>
      </c>
      <c r="AC519" s="28">
        <v>421156107</v>
      </c>
      <c r="AD519" s="28">
        <v>1010430</v>
      </c>
      <c r="AE519" s="28">
        <v>224696499</v>
      </c>
      <c r="AF519" s="28">
        <v>1800000</v>
      </c>
      <c r="AG519" s="28">
        <v>0</v>
      </c>
      <c r="AH519" s="28">
        <v>0</v>
      </c>
      <c r="AI519" s="28">
        <v>0</v>
      </c>
      <c r="AJ519" s="28">
        <v>0</v>
      </c>
      <c r="AK519" s="28">
        <v>0</v>
      </c>
      <c r="AL519" t="b">
        <v>1</v>
      </c>
      <c r="AM519" t="s">
        <v>8979</v>
      </c>
      <c r="AN519" t="s">
        <v>8980</v>
      </c>
    </row>
    <row r="520" spans="1:40" hidden="1" x14ac:dyDescent="0.25">
      <c r="A520" s="14" t="s">
        <v>1708</v>
      </c>
      <c r="B520" s="14" t="s">
        <v>1698</v>
      </c>
      <c r="C520" s="15" t="s">
        <v>1699</v>
      </c>
      <c r="D520" s="15" t="s">
        <v>1700</v>
      </c>
      <c r="E520" s="15" t="s">
        <v>1701</v>
      </c>
      <c r="F520" s="15" t="s">
        <v>1702</v>
      </c>
      <c r="G520" s="15" t="s">
        <v>1703</v>
      </c>
      <c r="H520" s="14" t="s">
        <v>101</v>
      </c>
      <c r="I520" s="16" t="s">
        <v>102</v>
      </c>
      <c r="J520" s="17">
        <v>4</v>
      </c>
      <c r="K520" s="15" t="s">
        <v>352</v>
      </c>
      <c r="L520" s="17">
        <v>1</v>
      </c>
      <c r="M520" s="15" t="s">
        <v>353</v>
      </c>
      <c r="N520" s="17" t="s">
        <v>354</v>
      </c>
      <c r="O520" s="15" t="s">
        <v>353</v>
      </c>
      <c r="P520" s="17">
        <v>2</v>
      </c>
      <c r="Q520" s="15" t="s">
        <v>251</v>
      </c>
      <c r="R520" s="17" t="s">
        <v>179</v>
      </c>
      <c r="S520" s="15" t="s">
        <v>270</v>
      </c>
      <c r="T520" s="17" t="s">
        <v>129</v>
      </c>
      <c r="U520" s="15" t="s">
        <v>271</v>
      </c>
      <c r="V520" s="17" t="s">
        <v>111</v>
      </c>
      <c r="W520" s="15" t="s">
        <v>112</v>
      </c>
      <c r="X520" s="17" t="s">
        <v>113</v>
      </c>
      <c r="Y520" s="15" t="s">
        <v>114</v>
      </c>
      <c r="Z520" s="17">
        <v>11.3</v>
      </c>
      <c r="AA520" s="15" t="s">
        <v>115</v>
      </c>
      <c r="AB520" s="28">
        <v>203676010</v>
      </c>
      <c r="AC520" s="28">
        <v>1769334</v>
      </c>
      <c r="AD520" s="28">
        <v>13364845</v>
      </c>
      <c r="AE520" s="28">
        <v>188541831</v>
      </c>
      <c r="AF520" s="28">
        <v>0</v>
      </c>
      <c r="AG520" s="28">
        <v>0</v>
      </c>
      <c r="AH520" s="28">
        <v>0</v>
      </c>
      <c r="AI520" s="28">
        <v>0</v>
      </c>
      <c r="AJ520" s="28">
        <v>0</v>
      </c>
      <c r="AK520" s="28">
        <v>0</v>
      </c>
      <c r="AL520" t="b">
        <v>1</v>
      </c>
      <c r="AM520" t="s">
        <v>8281</v>
      </c>
      <c r="AN520" t="s">
        <v>8981</v>
      </c>
    </row>
    <row r="521" spans="1:40" hidden="1" x14ac:dyDescent="0.25">
      <c r="A521" s="14" t="s">
        <v>1709</v>
      </c>
      <c r="B521" s="14" t="s">
        <v>1698</v>
      </c>
      <c r="C521" s="15" t="s">
        <v>1699</v>
      </c>
      <c r="D521" s="15" t="s">
        <v>1700</v>
      </c>
      <c r="E521" s="15" t="s">
        <v>1701</v>
      </c>
      <c r="F521" s="15" t="s">
        <v>1702</v>
      </c>
      <c r="G521" s="15" t="s">
        <v>1703</v>
      </c>
      <c r="H521" s="14" t="s">
        <v>117</v>
      </c>
      <c r="I521" s="16" t="s">
        <v>118</v>
      </c>
      <c r="J521" s="17">
        <v>4</v>
      </c>
      <c r="K521" s="15" t="s">
        <v>352</v>
      </c>
      <c r="L521" s="17">
        <v>1</v>
      </c>
      <c r="M521" s="15" t="s">
        <v>353</v>
      </c>
      <c r="N521" s="17" t="s">
        <v>354</v>
      </c>
      <c r="O521" s="15" t="s">
        <v>353</v>
      </c>
      <c r="P521" s="17">
        <v>2</v>
      </c>
      <c r="Q521" s="15" t="s">
        <v>251</v>
      </c>
      <c r="R521" s="17" t="s">
        <v>179</v>
      </c>
      <c r="S521" s="15" t="s">
        <v>270</v>
      </c>
      <c r="T521" s="17" t="s">
        <v>129</v>
      </c>
      <c r="U521" s="15" t="s">
        <v>271</v>
      </c>
      <c r="V521" s="17" t="s">
        <v>119</v>
      </c>
      <c r="W521" s="15" t="s">
        <v>120</v>
      </c>
      <c r="X521" s="17" t="s">
        <v>113</v>
      </c>
      <c r="Y521" s="15" t="s">
        <v>114</v>
      </c>
      <c r="Z521" s="17">
        <v>11.3</v>
      </c>
      <c r="AA521" s="15" t="s">
        <v>115</v>
      </c>
      <c r="AB521" s="28">
        <v>2515000</v>
      </c>
      <c r="AC521" s="28">
        <v>0</v>
      </c>
      <c r="AD521" s="28">
        <v>0</v>
      </c>
      <c r="AE521" s="28">
        <v>0</v>
      </c>
      <c r="AF521" s="28">
        <v>0</v>
      </c>
      <c r="AG521" s="28">
        <v>0</v>
      </c>
      <c r="AH521" s="28">
        <v>0</v>
      </c>
      <c r="AI521" s="28">
        <v>2515000</v>
      </c>
      <c r="AJ521" s="28">
        <v>0</v>
      </c>
      <c r="AK521" s="28">
        <v>0</v>
      </c>
      <c r="AL521" t="b">
        <v>1</v>
      </c>
      <c r="AM521" t="s">
        <v>8283</v>
      </c>
      <c r="AN521" t="s">
        <v>8439</v>
      </c>
    </row>
    <row r="522" spans="1:40" hidden="1" x14ac:dyDescent="0.25">
      <c r="A522" s="14" t="s">
        <v>1710</v>
      </c>
      <c r="B522" s="14" t="s">
        <v>1698</v>
      </c>
      <c r="C522" s="15" t="s">
        <v>1699</v>
      </c>
      <c r="D522" s="15" t="s">
        <v>1700</v>
      </c>
      <c r="E522" s="15" t="s">
        <v>1701</v>
      </c>
      <c r="F522" s="15" t="s">
        <v>1702</v>
      </c>
      <c r="G522" s="15" t="s">
        <v>1703</v>
      </c>
      <c r="H522" s="14" t="s">
        <v>122</v>
      </c>
      <c r="I522" s="16" t="s">
        <v>123</v>
      </c>
      <c r="J522" s="17">
        <v>5</v>
      </c>
      <c r="K522" s="15" t="s">
        <v>124</v>
      </c>
      <c r="L522" s="17">
        <v>3</v>
      </c>
      <c r="M522" s="15" t="s">
        <v>125</v>
      </c>
      <c r="N522" s="17" t="s">
        <v>107</v>
      </c>
      <c r="O522" s="15" t="s">
        <v>126</v>
      </c>
      <c r="P522" s="17">
        <v>1</v>
      </c>
      <c r="Q522" s="15" t="s">
        <v>106</v>
      </c>
      <c r="R522" s="17" t="s">
        <v>127</v>
      </c>
      <c r="S522" s="15" t="s">
        <v>128</v>
      </c>
      <c r="T522" s="17" t="s">
        <v>129</v>
      </c>
      <c r="U522" s="15" t="s">
        <v>130</v>
      </c>
      <c r="V522" s="17" t="s">
        <v>131</v>
      </c>
      <c r="W522" s="15" t="s">
        <v>132</v>
      </c>
      <c r="X522" s="17" t="s">
        <v>113</v>
      </c>
      <c r="Y522" s="15" t="s">
        <v>114</v>
      </c>
      <c r="Z522" s="17">
        <v>11.5</v>
      </c>
      <c r="AA522" s="15" t="s">
        <v>133</v>
      </c>
      <c r="AB522" s="28">
        <v>50000</v>
      </c>
      <c r="AC522" s="28">
        <v>0</v>
      </c>
      <c r="AD522" s="28">
        <v>50000</v>
      </c>
      <c r="AE522" s="28">
        <v>0</v>
      </c>
      <c r="AF522" s="28">
        <v>0</v>
      </c>
      <c r="AG522" s="28">
        <v>0</v>
      </c>
      <c r="AH522" s="28">
        <v>0</v>
      </c>
      <c r="AI522" s="28">
        <v>0</v>
      </c>
      <c r="AJ522" s="28">
        <v>0</v>
      </c>
      <c r="AK522" s="28">
        <v>0</v>
      </c>
      <c r="AL522" t="b">
        <v>1</v>
      </c>
      <c r="AM522" t="s">
        <v>8982</v>
      </c>
      <c r="AN522" t="s">
        <v>8983</v>
      </c>
    </row>
    <row r="523" spans="1:40" hidden="1" x14ac:dyDescent="0.25">
      <c r="A523" s="14" t="s">
        <v>1711</v>
      </c>
      <c r="B523" s="14" t="s">
        <v>1698</v>
      </c>
      <c r="C523" s="15" t="s">
        <v>1699</v>
      </c>
      <c r="D523" s="15" t="s">
        <v>1700</v>
      </c>
      <c r="E523" s="15" t="s">
        <v>1701</v>
      </c>
      <c r="F523" s="15" t="s">
        <v>1702</v>
      </c>
      <c r="G523" s="15" t="s">
        <v>1703</v>
      </c>
      <c r="H523" s="14" t="s">
        <v>1712</v>
      </c>
      <c r="I523" s="16" t="s">
        <v>1713</v>
      </c>
      <c r="J523" s="17">
        <v>4</v>
      </c>
      <c r="K523" s="15" t="s">
        <v>352</v>
      </c>
      <c r="L523" s="17">
        <v>1</v>
      </c>
      <c r="M523" s="15" t="s">
        <v>353</v>
      </c>
      <c r="N523" s="17" t="s">
        <v>354</v>
      </c>
      <c r="O523" s="15" t="s">
        <v>353</v>
      </c>
      <c r="P523" s="17">
        <v>2</v>
      </c>
      <c r="Q523" s="15" t="s">
        <v>251</v>
      </c>
      <c r="R523" s="17" t="s">
        <v>179</v>
      </c>
      <c r="S523" s="15" t="s">
        <v>270</v>
      </c>
      <c r="T523" s="17" t="s">
        <v>129</v>
      </c>
      <c r="U523" s="15" t="s">
        <v>271</v>
      </c>
      <c r="V523" s="17" t="s">
        <v>272</v>
      </c>
      <c r="W523" s="15" t="s">
        <v>273</v>
      </c>
      <c r="X523" s="17" t="s">
        <v>113</v>
      </c>
      <c r="Y523" s="15" t="s">
        <v>114</v>
      </c>
      <c r="Z523" s="17">
        <v>11.4</v>
      </c>
      <c r="AA523" s="15" t="s">
        <v>274</v>
      </c>
      <c r="AB523" s="28">
        <v>53876850</v>
      </c>
      <c r="AC523" s="28">
        <v>32665379</v>
      </c>
      <c r="AD523" s="28">
        <v>0</v>
      </c>
      <c r="AE523" s="28">
        <v>1231471</v>
      </c>
      <c r="AF523" s="28">
        <v>19980000</v>
      </c>
      <c r="AG523" s="28">
        <v>0</v>
      </c>
      <c r="AH523" s="28">
        <v>0</v>
      </c>
      <c r="AI523" s="28">
        <v>0</v>
      </c>
      <c r="AJ523" s="28">
        <v>0</v>
      </c>
      <c r="AK523" s="28">
        <v>0</v>
      </c>
      <c r="AL523" t="b">
        <v>1</v>
      </c>
      <c r="AM523" t="s">
        <v>8984</v>
      </c>
      <c r="AN523" t="s">
        <v>8985</v>
      </c>
    </row>
    <row r="524" spans="1:40" hidden="1" x14ac:dyDescent="0.25">
      <c r="A524" s="14" t="s">
        <v>1714</v>
      </c>
      <c r="B524" s="14" t="s">
        <v>1698</v>
      </c>
      <c r="C524" s="15" t="s">
        <v>1699</v>
      </c>
      <c r="D524" s="15" t="s">
        <v>1700</v>
      </c>
      <c r="E524" s="15" t="s">
        <v>1701</v>
      </c>
      <c r="F524" s="15" t="s">
        <v>1702</v>
      </c>
      <c r="G524" s="15" t="s">
        <v>1703</v>
      </c>
      <c r="H524" s="14" t="s">
        <v>1715</v>
      </c>
      <c r="I524" s="16" t="s">
        <v>1716</v>
      </c>
      <c r="J524" s="17">
        <v>4</v>
      </c>
      <c r="K524" s="15" t="s">
        <v>352</v>
      </c>
      <c r="L524" s="17">
        <v>1</v>
      </c>
      <c r="M524" s="15" t="s">
        <v>353</v>
      </c>
      <c r="N524" s="17" t="s">
        <v>354</v>
      </c>
      <c r="O524" s="15" t="s">
        <v>353</v>
      </c>
      <c r="P524" s="17">
        <v>2</v>
      </c>
      <c r="Q524" s="15" t="s">
        <v>251</v>
      </c>
      <c r="R524" s="17" t="s">
        <v>179</v>
      </c>
      <c r="S524" s="15" t="s">
        <v>270</v>
      </c>
      <c r="T524" s="17" t="s">
        <v>129</v>
      </c>
      <c r="U524" s="15" t="s">
        <v>271</v>
      </c>
      <c r="V524" s="17" t="s">
        <v>1717</v>
      </c>
      <c r="W524" s="15" t="s">
        <v>1718</v>
      </c>
      <c r="X524" s="17" t="s">
        <v>113</v>
      </c>
      <c r="Y524" s="15" t="s">
        <v>114</v>
      </c>
      <c r="Z524" s="17">
        <v>11.4</v>
      </c>
      <c r="AA524" s="15" t="s">
        <v>274</v>
      </c>
      <c r="AB524" s="28">
        <v>70235561</v>
      </c>
      <c r="AC524" s="28">
        <v>3240313</v>
      </c>
      <c r="AD524" s="28">
        <v>0</v>
      </c>
      <c r="AE524" s="28">
        <v>107248</v>
      </c>
      <c r="AF524" s="28">
        <v>66888000</v>
      </c>
      <c r="AG524" s="28">
        <v>0</v>
      </c>
      <c r="AH524" s="28">
        <v>0</v>
      </c>
      <c r="AI524" s="28">
        <v>0</v>
      </c>
      <c r="AJ524" s="28">
        <v>0</v>
      </c>
      <c r="AK524" s="28">
        <v>0</v>
      </c>
      <c r="AL524" t="b">
        <v>1</v>
      </c>
      <c r="AM524" t="s">
        <v>8986</v>
      </c>
      <c r="AN524" t="s">
        <v>8985</v>
      </c>
    </row>
    <row r="525" spans="1:40" hidden="1" x14ac:dyDescent="0.25">
      <c r="A525" s="14" t="s">
        <v>1719</v>
      </c>
      <c r="B525" s="14" t="s">
        <v>1698</v>
      </c>
      <c r="C525" s="15" t="s">
        <v>1699</v>
      </c>
      <c r="D525" s="15" t="s">
        <v>1700</v>
      </c>
      <c r="E525" s="15" t="s">
        <v>1701</v>
      </c>
      <c r="F525" s="15" t="s">
        <v>1702</v>
      </c>
      <c r="G525" s="15" t="s">
        <v>1703</v>
      </c>
      <c r="H525" s="14" t="s">
        <v>1720</v>
      </c>
      <c r="I525" s="16" t="s">
        <v>1721</v>
      </c>
      <c r="J525" s="17">
        <v>4</v>
      </c>
      <c r="K525" s="15" t="s">
        <v>352</v>
      </c>
      <c r="L525" s="17">
        <v>1</v>
      </c>
      <c r="M525" s="15" t="s">
        <v>353</v>
      </c>
      <c r="N525" s="17" t="s">
        <v>354</v>
      </c>
      <c r="O525" s="15" t="s">
        <v>353</v>
      </c>
      <c r="P525" s="17">
        <v>2</v>
      </c>
      <c r="Q525" s="15" t="s">
        <v>251</v>
      </c>
      <c r="R525" s="17" t="s">
        <v>179</v>
      </c>
      <c r="S525" s="15" t="s">
        <v>270</v>
      </c>
      <c r="T525" s="17" t="s">
        <v>129</v>
      </c>
      <c r="U525" s="15" t="s">
        <v>271</v>
      </c>
      <c r="V525" s="17" t="s">
        <v>1722</v>
      </c>
      <c r="W525" s="15" t="s">
        <v>1723</v>
      </c>
      <c r="X525" s="17" t="s">
        <v>113</v>
      </c>
      <c r="Y525" s="15" t="s">
        <v>114</v>
      </c>
      <c r="Z525" s="17">
        <v>11.4</v>
      </c>
      <c r="AA525" s="15" t="s">
        <v>274</v>
      </c>
      <c r="AB525" s="28">
        <v>35166824</v>
      </c>
      <c r="AC525" s="28">
        <v>2040380</v>
      </c>
      <c r="AD525" s="28">
        <v>0</v>
      </c>
      <c r="AE525" s="28">
        <v>78444</v>
      </c>
      <c r="AF525" s="28">
        <v>33048000</v>
      </c>
      <c r="AG525" s="28">
        <v>0</v>
      </c>
      <c r="AH525" s="28">
        <v>0</v>
      </c>
      <c r="AI525" s="28">
        <v>0</v>
      </c>
      <c r="AJ525" s="28">
        <v>0</v>
      </c>
      <c r="AK525" s="28">
        <v>0</v>
      </c>
      <c r="AL525" t="b">
        <v>1</v>
      </c>
      <c r="AM525" t="s">
        <v>8987</v>
      </c>
      <c r="AN525" t="s">
        <v>8985</v>
      </c>
    </row>
    <row r="526" spans="1:40" hidden="1" x14ac:dyDescent="0.25">
      <c r="A526" s="14" t="s">
        <v>1724</v>
      </c>
      <c r="B526" s="14" t="s">
        <v>1698</v>
      </c>
      <c r="C526" s="15" t="s">
        <v>1699</v>
      </c>
      <c r="D526" s="15" t="s">
        <v>1700</v>
      </c>
      <c r="E526" s="15" t="s">
        <v>1701</v>
      </c>
      <c r="F526" s="15" t="s">
        <v>1702</v>
      </c>
      <c r="G526" s="15" t="s">
        <v>1703</v>
      </c>
      <c r="H526" s="14" t="s">
        <v>1725</v>
      </c>
      <c r="I526" s="16" t="s">
        <v>1726</v>
      </c>
      <c r="J526" s="17">
        <v>4</v>
      </c>
      <c r="K526" s="15" t="s">
        <v>352</v>
      </c>
      <c r="L526" s="17">
        <v>1</v>
      </c>
      <c r="M526" s="15" t="s">
        <v>353</v>
      </c>
      <c r="N526" s="17" t="s">
        <v>354</v>
      </c>
      <c r="O526" s="15" t="s">
        <v>353</v>
      </c>
      <c r="P526" s="17">
        <v>2</v>
      </c>
      <c r="Q526" s="15" t="s">
        <v>251</v>
      </c>
      <c r="R526" s="17" t="s">
        <v>179</v>
      </c>
      <c r="S526" s="15" t="s">
        <v>270</v>
      </c>
      <c r="T526" s="17" t="s">
        <v>129</v>
      </c>
      <c r="U526" s="15" t="s">
        <v>271</v>
      </c>
      <c r="V526" s="17" t="s">
        <v>1706</v>
      </c>
      <c r="W526" s="15" t="s">
        <v>1707</v>
      </c>
      <c r="X526" s="17" t="s">
        <v>113</v>
      </c>
      <c r="Y526" s="15" t="s">
        <v>114</v>
      </c>
      <c r="Z526" s="17">
        <v>11.4</v>
      </c>
      <c r="AA526" s="15" t="s">
        <v>274</v>
      </c>
      <c r="AB526" s="28">
        <v>62002446</v>
      </c>
      <c r="AC526" s="28">
        <v>38484541</v>
      </c>
      <c r="AD526" s="28">
        <v>0</v>
      </c>
      <c r="AE526" s="28">
        <v>1517905</v>
      </c>
      <c r="AF526" s="28">
        <v>22000000</v>
      </c>
      <c r="AG526" s="28">
        <v>0</v>
      </c>
      <c r="AH526" s="28">
        <v>0</v>
      </c>
      <c r="AI526" s="28">
        <v>0</v>
      </c>
      <c r="AJ526" s="28">
        <v>0</v>
      </c>
      <c r="AK526" s="28">
        <v>0</v>
      </c>
      <c r="AL526" t="b">
        <v>1</v>
      </c>
      <c r="AM526" t="s">
        <v>8988</v>
      </c>
      <c r="AN526" t="s">
        <v>8989</v>
      </c>
    </row>
    <row r="527" spans="1:40" hidden="1" x14ac:dyDescent="0.25">
      <c r="A527" s="14" t="s">
        <v>1727</v>
      </c>
      <c r="B527" s="14" t="s">
        <v>1728</v>
      </c>
      <c r="C527" s="15" t="s">
        <v>2102</v>
      </c>
      <c r="D527" s="15" t="s">
        <v>1729</v>
      </c>
      <c r="E527" s="15" t="s">
        <v>1730</v>
      </c>
      <c r="F527" s="15" t="s">
        <v>1731</v>
      </c>
      <c r="G527" s="15" t="s">
        <v>1732</v>
      </c>
      <c r="H527" s="14" t="s">
        <v>1733</v>
      </c>
      <c r="I527" s="16" t="s">
        <v>1734</v>
      </c>
      <c r="J527" s="17">
        <v>4</v>
      </c>
      <c r="K527" s="15" t="s">
        <v>352</v>
      </c>
      <c r="L527" s="17">
        <v>5</v>
      </c>
      <c r="M527" s="15" t="s">
        <v>1735</v>
      </c>
      <c r="N527" s="17">
        <v>0</v>
      </c>
      <c r="O527" s="15" t="s">
        <v>1735</v>
      </c>
      <c r="P527" s="17">
        <v>1</v>
      </c>
      <c r="Q527" s="15" t="s">
        <v>106</v>
      </c>
      <c r="R527" s="17" t="s">
        <v>177</v>
      </c>
      <c r="S527" s="15" t="s">
        <v>187</v>
      </c>
      <c r="T527" s="17" t="s">
        <v>107</v>
      </c>
      <c r="U527" s="15" t="s">
        <v>1255</v>
      </c>
      <c r="V527" s="17" t="s">
        <v>1736</v>
      </c>
      <c r="W527" s="15" t="s">
        <v>1737</v>
      </c>
      <c r="X527" s="17" t="s">
        <v>113</v>
      </c>
      <c r="Y527" s="15" t="s">
        <v>114</v>
      </c>
      <c r="Z527" s="17">
        <v>11.3</v>
      </c>
      <c r="AA527" s="15" t="s">
        <v>115</v>
      </c>
      <c r="AB527" s="28">
        <v>129313194</v>
      </c>
      <c r="AC527" s="28">
        <v>16990351</v>
      </c>
      <c r="AD527" s="28">
        <v>2238689</v>
      </c>
      <c r="AE527" s="28">
        <v>101084154</v>
      </c>
      <c r="AF527" s="28">
        <v>0</v>
      </c>
      <c r="AG527" s="28">
        <v>9000000</v>
      </c>
      <c r="AH527" s="28">
        <v>0</v>
      </c>
      <c r="AI527" s="28">
        <v>0</v>
      </c>
      <c r="AJ527" s="28">
        <v>0</v>
      </c>
      <c r="AK527" s="28">
        <v>0</v>
      </c>
      <c r="AL527" t="b">
        <v>1</v>
      </c>
      <c r="AM527" t="s">
        <v>8990</v>
      </c>
      <c r="AN527" t="s">
        <v>8991</v>
      </c>
    </row>
    <row r="528" spans="1:40" hidden="1" x14ac:dyDescent="0.25">
      <c r="A528" s="14" t="s">
        <v>1738</v>
      </c>
      <c r="B528" s="14" t="s">
        <v>1728</v>
      </c>
      <c r="C528" s="15" t="s">
        <v>2102</v>
      </c>
      <c r="D528" s="15" t="s">
        <v>1729</v>
      </c>
      <c r="E528" s="15" t="s">
        <v>1730</v>
      </c>
      <c r="F528" s="15" t="s">
        <v>1731</v>
      </c>
      <c r="G528" s="15" t="s">
        <v>1732</v>
      </c>
      <c r="H528" s="14" t="s">
        <v>101</v>
      </c>
      <c r="I528" s="16" t="s">
        <v>102</v>
      </c>
      <c r="J528" s="17">
        <v>4</v>
      </c>
      <c r="K528" s="15" t="s">
        <v>352</v>
      </c>
      <c r="L528" s="17">
        <v>5</v>
      </c>
      <c r="M528" s="15" t="s">
        <v>1735</v>
      </c>
      <c r="N528" s="17">
        <v>0</v>
      </c>
      <c r="O528" s="15" t="s">
        <v>1735</v>
      </c>
      <c r="P528" s="17">
        <v>1</v>
      </c>
      <c r="Q528" s="15" t="s">
        <v>106</v>
      </c>
      <c r="R528" s="17" t="s">
        <v>177</v>
      </c>
      <c r="S528" s="15" t="s">
        <v>187</v>
      </c>
      <c r="T528" s="17" t="s">
        <v>107</v>
      </c>
      <c r="U528" s="15" t="s">
        <v>1255</v>
      </c>
      <c r="V528" s="17" t="s">
        <v>111</v>
      </c>
      <c r="W528" s="15" t="s">
        <v>112</v>
      </c>
      <c r="X528" s="17" t="s">
        <v>113</v>
      </c>
      <c r="Y528" s="15" t="s">
        <v>114</v>
      </c>
      <c r="Z528" s="17">
        <v>11.3</v>
      </c>
      <c r="AA528" s="15" t="s">
        <v>115</v>
      </c>
      <c r="AB528" s="28">
        <v>8791101</v>
      </c>
      <c r="AC528" s="28">
        <v>8511056</v>
      </c>
      <c r="AD528" s="28">
        <v>0</v>
      </c>
      <c r="AE528" s="28">
        <v>280045</v>
      </c>
      <c r="AF528" s="28">
        <v>0</v>
      </c>
      <c r="AG528" s="28">
        <v>0</v>
      </c>
      <c r="AH528" s="28">
        <v>0</v>
      </c>
      <c r="AI528" s="28">
        <v>0</v>
      </c>
      <c r="AJ528" s="28">
        <v>0</v>
      </c>
      <c r="AK528" s="28">
        <v>0</v>
      </c>
      <c r="AL528" t="b">
        <v>1</v>
      </c>
      <c r="AM528" t="s">
        <v>8281</v>
      </c>
      <c r="AN528" t="s">
        <v>8981</v>
      </c>
    </row>
    <row r="529" spans="1:40" hidden="1" x14ac:dyDescent="0.25">
      <c r="A529" s="14" t="s">
        <v>1739</v>
      </c>
      <c r="B529" s="14" t="s">
        <v>1728</v>
      </c>
      <c r="C529" s="15" t="s">
        <v>2102</v>
      </c>
      <c r="D529" s="15" t="s">
        <v>1729</v>
      </c>
      <c r="E529" s="15" t="s">
        <v>1730</v>
      </c>
      <c r="F529" s="15" t="s">
        <v>1731</v>
      </c>
      <c r="G529" s="15" t="s">
        <v>1732</v>
      </c>
      <c r="H529" s="14" t="s">
        <v>117</v>
      </c>
      <c r="I529" s="16" t="s">
        <v>118</v>
      </c>
      <c r="J529" s="17">
        <v>4</v>
      </c>
      <c r="K529" s="15" t="s">
        <v>352</v>
      </c>
      <c r="L529" s="17">
        <v>5</v>
      </c>
      <c r="M529" s="15" t="s">
        <v>1735</v>
      </c>
      <c r="N529" s="17">
        <v>0</v>
      </c>
      <c r="O529" s="15" t="s">
        <v>1735</v>
      </c>
      <c r="P529" s="17">
        <v>1</v>
      </c>
      <c r="Q529" s="15" t="s">
        <v>106</v>
      </c>
      <c r="R529" s="17" t="s">
        <v>177</v>
      </c>
      <c r="S529" s="15" t="s">
        <v>187</v>
      </c>
      <c r="T529" s="17" t="s">
        <v>107</v>
      </c>
      <c r="U529" s="15" t="s">
        <v>1255</v>
      </c>
      <c r="V529" s="17" t="s">
        <v>119</v>
      </c>
      <c r="W529" s="15" t="s">
        <v>120</v>
      </c>
      <c r="X529" s="17" t="s">
        <v>113</v>
      </c>
      <c r="Y529" s="15" t="s">
        <v>114</v>
      </c>
      <c r="Z529" s="17">
        <v>11.3</v>
      </c>
      <c r="AA529" s="15" t="s">
        <v>115</v>
      </c>
      <c r="AB529" s="28">
        <v>2770000</v>
      </c>
      <c r="AC529" s="28">
        <v>0</v>
      </c>
      <c r="AD529" s="28">
        <v>0</v>
      </c>
      <c r="AE529" s="28">
        <v>0</v>
      </c>
      <c r="AF529" s="28">
        <v>0</v>
      </c>
      <c r="AG529" s="28">
        <v>0</v>
      </c>
      <c r="AH529" s="28">
        <v>0</v>
      </c>
      <c r="AI529" s="28">
        <v>2770000</v>
      </c>
      <c r="AJ529" s="28">
        <v>0</v>
      </c>
      <c r="AK529" s="28">
        <v>0</v>
      </c>
      <c r="AL529" t="b">
        <v>1</v>
      </c>
      <c r="AM529" t="s">
        <v>8283</v>
      </c>
      <c r="AN529" t="s">
        <v>8439</v>
      </c>
    </row>
    <row r="530" spans="1:40" hidden="1" x14ac:dyDescent="0.25">
      <c r="A530" s="14" t="s">
        <v>1740</v>
      </c>
      <c r="B530" s="14" t="s">
        <v>1728</v>
      </c>
      <c r="C530" s="15" t="s">
        <v>2102</v>
      </c>
      <c r="D530" s="15" t="s">
        <v>1729</v>
      </c>
      <c r="E530" s="15" t="s">
        <v>1730</v>
      </c>
      <c r="F530" s="15" t="s">
        <v>1731</v>
      </c>
      <c r="G530" s="15" t="s">
        <v>1732</v>
      </c>
      <c r="H530" s="14" t="s">
        <v>122</v>
      </c>
      <c r="I530" s="16" t="s">
        <v>123</v>
      </c>
      <c r="J530" s="17">
        <v>5</v>
      </c>
      <c r="K530" s="15" t="s">
        <v>124</v>
      </c>
      <c r="L530" s="17">
        <v>3</v>
      </c>
      <c r="M530" s="15" t="s">
        <v>125</v>
      </c>
      <c r="N530" s="17">
        <v>3</v>
      </c>
      <c r="O530" s="15" t="s">
        <v>126</v>
      </c>
      <c r="P530" s="17">
        <v>1</v>
      </c>
      <c r="Q530" s="15" t="s">
        <v>106</v>
      </c>
      <c r="R530" s="17" t="s">
        <v>127</v>
      </c>
      <c r="S530" s="15" t="s">
        <v>128</v>
      </c>
      <c r="T530" s="17" t="s">
        <v>129</v>
      </c>
      <c r="U530" s="15" t="s">
        <v>130</v>
      </c>
      <c r="V530" s="17" t="s">
        <v>131</v>
      </c>
      <c r="W530" s="15" t="s">
        <v>132</v>
      </c>
      <c r="X530" s="17" t="s">
        <v>113</v>
      </c>
      <c r="Y530" s="15" t="s">
        <v>114</v>
      </c>
      <c r="Z530" s="17">
        <v>11.5</v>
      </c>
      <c r="AA530" s="15" t="s">
        <v>133</v>
      </c>
      <c r="AB530" s="28">
        <v>250000</v>
      </c>
      <c r="AC530" s="28">
        <v>0</v>
      </c>
      <c r="AD530" s="28">
        <v>250000</v>
      </c>
      <c r="AE530" s="28">
        <v>0</v>
      </c>
      <c r="AF530" s="28">
        <v>0</v>
      </c>
      <c r="AG530" s="28">
        <v>0</v>
      </c>
      <c r="AH530" s="28">
        <v>0</v>
      </c>
      <c r="AI530" s="28">
        <v>0</v>
      </c>
      <c r="AJ530" s="28">
        <v>0</v>
      </c>
      <c r="AK530" s="28">
        <v>0</v>
      </c>
      <c r="AL530" t="b">
        <v>1</v>
      </c>
      <c r="AM530" t="s">
        <v>8992</v>
      </c>
      <c r="AN530" t="s">
        <v>8993</v>
      </c>
    </row>
    <row r="531" spans="1:40" hidden="1" x14ac:dyDescent="0.25">
      <c r="A531" s="14" t="s">
        <v>1741</v>
      </c>
      <c r="B531" s="14" t="s">
        <v>1742</v>
      </c>
      <c r="C531" s="15" t="s">
        <v>1743</v>
      </c>
      <c r="D531" s="15" t="s">
        <v>1744</v>
      </c>
      <c r="E531" s="15" t="s">
        <v>1745</v>
      </c>
      <c r="F531" s="15" t="s">
        <v>1746</v>
      </c>
      <c r="G531" s="15" t="s">
        <v>1747</v>
      </c>
      <c r="H531" s="14" t="s">
        <v>1748</v>
      </c>
      <c r="I531" s="16" t="s">
        <v>1749</v>
      </c>
      <c r="J531" s="17">
        <v>4</v>
      </c>
      <c r="K531" s="15" t="s">
        <v>352</v>
      </c>
      <c r="L531" s="17">
        <v>2</v>
      </c>
      <c r="M531" s="15" t="s">
        <v>1750</v>
      </c>
      <c r="N531" s="17" t="s">
        <v>354</v>
      </c>
      <c r="O531" s="15" t="s">
        <v>1750</v>
      </c>
      <c r="P531" s="17">
        <v>2</v>
      </c>
      <c r="Q531" s="15" t="s">
        <v>251</v>
      </c>
      <c r="R531" s="17" t="s">
        <v>179</v>
      </c>
      <c r="S531" s="15" t="s">
        <v>270</v>
      </c>
      <c r="T531" s="17" t="s">
        <v>129</v>
      </c>
      <c r="U531" s="15" t="s">
        <v>271</v>
      </c>
      <c r="V531" s="17" t="s">
        <v>1751</v>
      </c>
      <c r="W531" s="15" t="s">
        <v>1752</v>
      </c>
      <c r="X531" s="17" t="s">
        <v>113</v>
      </c>
      <c r="Y531" s="15" t="s">
        <v>114</v>
      </c>
      <c r="Z531" s="17">
        <v>11.3</v>
      </c>
      <c r="AA531" s="15" t="s">
        <v>115</v>
      </c>
      <c r="AB531" s="28">
        <v>16448862</v>
      </c>
      <c r="AC531" s="28">
        <v>8400512</v>
      </c>
      <c r="AD531" s="28">
        <v>425005</v>
      </c>
      <c r="AE531" s="28">
        <v>7233345</v>
      </c>
      <c r="AF531" s="28">
        <v>390000</v>
      </c>
      <c r="AG531" s="28">
        <v>0</v>
      </c>
      <c r="AH531" s="28">
        <v>0</v>
      </c>
      <c r="AI531" s="28">
        <v>0</v>
      </c>
      <c r="AJ531" s="28">
        <v>0</v>
      </c>
      <c r="AK531" s="28">
        <v>0</v>
      </c>
      <c r="AL531" t="b">
        <v>1</v>
      </c>
      <c r="AM531" t="s">
        <v>8994</v>
      </c>
      <c r="AN531" t="s">
        <v>8995</v>
      </c>
    </row>
    <row r="532" spans="1:40" hidden="1" x14ac:dyDescent="0.25">
      <c r="A532" s="14" t="s">
        <v>1753</v>
      </c>
      <c r="B532" s="14" t="s">
        <v>1742</v>
      </c>
      <c r="C532" s="15" t="s">
        <v>1743</v>
      </c>
      <c r="D532" s="15" t="s">
        <v>1744</v>
      </c>
      <c r="E532" s="15" t="s">
        <v>1745</v>
      </c>
      <c r="F532" s="15" t="s">
        <v>1746</v>
      </c>
      <c r="G532" s="15" t="s">
        <v>1747</v>
      </c>
      <c r="H532" s="14" t="s">
        <v>101</v>
      </c>
      <c r="I532" s="16" t="s">
        <v>102</v>
      </c>
      <c r="J532" s="17">
        <v>4</v>
      </c>
      <c r="K532" s="15" t="s">
        <v>352</v>
      </c>
      <c r="L532" s="17">
        <v>2</v>
      </c>
      <c r="M532" s="15" t="s">
        <v>1750</v>
      </c>
      <c r="N532" s="17" t="s">
        <v>354</v>
      </c>
      <c r="O532" s="15" t="s">
        <v>1750</v>
      </c>
      <c r="P532" s="17">
        <v>2</v>
      </c>
      <c r="Q532" s="15" t="s">
        <v>251</v>
      </c>
      <c r="R532" s="17" t="s">
        <v>179</v>
      </c>
      <c r="S532" s="15" t="s">
        <v>270</v>
      </c>
      <c r="T532" s="17" t="s">
        <v>129</v>
      </c>
      <c r="U532" s="15" t="s">
        <v>271</v>
      </c>
      <c r="V532" s="17" t="s">
        <v>111</v>
      </c>
      <c r="W532" s="15" t="s">
        <v>112</v>
      </c>
      <c r="X532" s="17" t="s">
        <v>113</v>
      </c>
      <c r="Y532" s="15" t="s">
        <v>114</v>
      </c>
      <c r="Z532" s="17">
        <v>11.3</v>
      </c>
      <c r="AA532" s="15" t="s">
        <v>115</v>
      </c>
      <c r="AB532" s="28">
        <v>5123224</v>
      </c>
      <c r="AC532" s="28">
        <v>4946119</v>
      </c>
      <c r="AD532" s="28">
        <v>0</v>
      </c>
      <c r="AE532" s="28">
        <v>177105</v>
      </c>
      <c r="AF532" s="28">
        <v>0</v>
      </c>
      <c r="AG532" s="28">
        <v>0</v>
      </c>
      <c r="AH532" s="28">
        <v>0</v>
      </c>
      <c r="AI532" s="28">
        <v>0</v>
      </c>
      <c r="AJ532" s="28">
        <v>0</v>
      </c>
      <c r="AK532" s="28">
        <v>0</v>
      </c>
      <c r="AL532" t="b">
        <v>1</v>
      </c>
      <c r="AM532" t="s">
        <v>8281</v>
      </c>
      <c r="AN532" t="s">
        <v>8981</v>
      </c>
    </row>
    <row r="533" spans="1:40" hidden="1" x14ac:dyDescent="0.25">
      <c r="A533" s="14" t="s">
        <v>1754</v>
      </c>
      <c r="B533" s="14" t="s">
        <v>1742</v>
      </c>
      <c r="C533" s="15" t="s">
        <v>1743</v>
      </c>
      <c r="D533" s="15" t="s">
        <v>1744</v>
      </c>
      <c r="E533" s="15" t="s">
        <v>1745</v>
      </c>
      <c r="F533" s="15" t="s">
        <v>1746</v>
      </c>
      <c r="G533" s="15" t="s">
        <v>1747</v>
      </c>
      <c r="H533" s="14" t="s">
        <v>117</v>
      </c>
      <c r="I533" s="16" t="s">
        <v>118</v>
      </c>
      <c r="J533" s="17">
        <v>4</v>
      </c>
      <c r="K533" s="15" t="s">
        <v>352</v>
      </c>
      <c r="L533" s="17">
        <v>2</v>
      </c>
      <c r="M533" s="15" t="s">
        <v>1750</v>
      </c>
      <c r="N533" s="17" t="s">
        <v>354</v>
      </c>
      <c r="O533" s="15" t="s">
        <v>1750</v>
      </c>
      <c r="P533" s="17">
        <v>2</v>
      </c>
      <c r="Q533" s="15" t="s">
        <v>251</v>
      </c>
      <c r="R533" s="17" t="s">
        <v>179</v>
      </c>
      <c r="S533" s="15" t="s">
        <v>270</v>
      </c>
      <c r="T533" s="17" t="s">
        <v>129</v>
      </c>
      <c r="U533" s="15" t="s">
        <v>271</v>
      </c>
      <c r="V533" s="17" t="s">
        <v>119</v>
      </c>
      <c r="W533" s="15" t="s">
        <v>120</v>
      </c>
      <c r="X533" s="17" t="s">
        <v>113</v>
      </c>
      <c r="Y533" s="15" t="s">
        <v>114</v>
      </c>
      <c r="Z533" s="17">
        <v>11.3</v>
      </c>
      <c r="AA533" s="15" t="s">
        <v>115</v>
      </c>
      <c r="AB533" s="28">
        <v>3000</v>
      </c>
      <c r="AC533" s="28">
        <v>0</v>
      </c>
      <c r="AD533" s="28">
        <v>0</v>
      </c>
      <c r="AE533" s="28">
        <v>0</v>
      </c>
      <c r="AF533" s="28">
        <v>0</v>
      </c>
      <c r="AG533" s="28">
        <v>0</v>
      </c>
      <c r="AH533" s="28">
        <v>0</v>
      </c>
      <c r="AI533" s="28">
        <v>3000</v>
      </c>
      <c r="AJ533" s="28">
        <v>0</v>
      </c>
      <c r="AK533" s="28">
        <v>0</v>
      </c>
      <c r="AL533" t="b">
        <v>1</v>
      </c>
      <c r="AM533" t="s">
        <v>8283</v>
      </c>
      <c r="AN533" t="s">
        <v>8439</v>
      </c>
    </row>
    <row r="534" spans="1:40" hidden="1" x14ac:dyDescent="0.25">
      <c r="A534" s="14" t="s">
        <v>1755</v>
      </c>
      <c r="B534" s="14" t="s">
        <v>1742</v>
      </c>
      <c r="C534" s="15" t="s">
        <v>1743</v>
      </c>
      <c r="D534" s="15" t="s">
        <v>1744</v>
      </c>
      <c r="E534" s="15" t="s">
        <v>1745</v>
      </c>
      <c r="F534" s="15" t="s">
        <v>1746</v>
      </c>
      <c r="G534" s="15" t="s">
        <v>1747</v>
      </c>
      <c r="H534" s="14" t="s">
        <v>122</v>
      </c>
      <c r="I534" s="16" t="s">
        <v>123</v>
      </c>
      <c r="J534" s="17">
        <v>5</v>
      </c>
      <c r="K534" s="15" t="s">
        <v>124</v>
      </c>
      <c r="L534" s="17">
        <v>3</v>
      </c>
      <c r="M534" s="15" t="s">
        <v>125</v>
      </c>
      <c r="N534" s="17" t="s">
        <v>107</v>
      </c>
      <c r="O534" s="15" t="s">
        <v>126</v>
      </c>
      <c r="P534" s="17">
        <v>1</v>
      </c>
      <c r="Q534" s="15" t="s">
        <v>106</v>
      </c>
      <c r="R534" s="17" t="s">
        <v>127</v>
      </c>
      <c r="S534" s="15" t="s">
        <v>128</v>
      </c>
      <c r="T534" s="17" t="s">
        <v>129</v>
      </c>
      <c r="U534" s="15" t="s">
        <v>130</v>
      </c>
      <c r="V534" s="17" t="s">
        <v>131</v>
      </c>
      <c r="W534" s="15" t="s">
        <v>132</v>
      </c>
      <c r="X534" s="17" t="s">
        <v>113</v>
      </c>
      <c r="Y534" s="15" t="s">
        <v>114</v>
      </c>
      <c r="Z534" s="17">
        <v>11.5</v>
      </c>
      <c r="AA534" s="15" t="s">
        <v>133</v>
      </c>
      <c r="AB534" s="28">
        <v>32800</v>
      </c>
      <c r="AC534" s="28">
        <v>0</v>
      </c>
      <c r="AD534" s="28">
        <v>800</v>
      </c>
      <c r="AE534" s="28">
        <v>32000</v>
      </c>
      <c r="AF534" s="28">
        <v>0</v>
      </c>
      <c r="AG534" s="28">
        <v>0</v>
      </c>
      <c r="AH534" s="28">
        <v>0</v>
      </c>
      <c r="AI534" s="28">
        <v>0</v>
      </c>
      <c r="AJ534" s="28">
        <v>0</v>
      </c>
      <c r="AK534" s="28">
        <v>0</v>
      </c>
      <c r="AL534" t="b">
        <v>1</v>
      </c>
      <c r="AM534" t="s">
        <v>8996</v>
      </c>
      <c r="AN534" t="s">
        <v>8997</v>
      </c>
    </row>
    <row r="535" spans="1:40" hidden="1" x14ac:dyDescent="0.25">
      <c r="A535" s="14" t="s">
        <v>1756</v>
      </c>
      <c r="B535" s="14" t="s">
        <v>1757</v>
      </c>
      <c r="C535" s="15" t="s">
        <v>1758</v>
      </c>
      <c r="D535" s="15" t="s">
        <v>1759</v>
      </c>
      <c r="E535" s="15" t="s">
        <v>1760</v>
      </c>
      <c r="F535" s="15" t="s">
        <v>1761</v>
      </c>
      <c r="G535" s="15" t="s">
        <v>1762</v>
      </c>
      <c r="H535" s="14" t="s">
        <v>1748</v>
      </c>
      <c r="I535" s="16" t="s">
        <v>1749</v>
      </c>
      <c r="J535" s="17">
        <v>4</v>
      </c>
      <c r="K535" s="15" t="s">
        <v>352</v>
      </c>
      <c r="L535" s="17">
        <v>2</v>
      </c>
      <c r="M535" s="15" t="s">
        <v>1750</v>
      </c>
      <c r="N535" s="17" t="s">
        <v>354</v>
      </c>
      <c r="O535" s="15" t="s">
        <v>1750</v>
      </c>
      <c r="P535" s="17">
        <v>2</v>
      </c>
      <c r="Q535" s="15" t="s">
        <v>251</v>
      </c>
      <c r="R535" s="17" t="s">
        <v>179</v>
      </c>
      <c r="S535" s="15" t="s">
        <v>270</v>
      </c>
      <c r="T535" s="17" t="s">
        <v>129</v>
      </c>
      <c r="U535" s="15" t="s">
        <v>271</v>
      </c>
      <c r="V535" s="17" t="s">
        <v>1751</v>
      </c>
      <c r="W535" s="15" t="s">
        <v>1752</v>
      </c>
      <c r="X535" s="17" t="s">
        <v>113</v>
      </c>
      <c r="Y535" s="15" t="s">
        <v>114</v>
      </c>
      <c r="Z535" s="17">
        <v>11.3</v>
      </c>
      <c r="AA535" s="15" t="s">
        <v>115</v>
      </c>
      <c r="AB535" s="28">
        <v>8687022</v>
      </c>
      <c r="AC535" s="28">
        <v>3325454</v>
      </c>
      <c r="AD535" s="28">
        <v>359000</v>
      </c>
      <c r="AE535" s="28">
        <v>5002568</v>
      </c>
      <c r="AF535" s="28">
        <v>0</v>
      </c>
      <c r="AG535" s="28">
        <v>0</v>
      </c>
      <c r="AH535" s="28">
        <v>0</v>
      </c>
      <c r="AI535" s="28">
        <v>0</v>
      </c>
      <c r="AJ535" s="28">
        <v>0</v>
      </c>
      <c r="AK535" s="28">
        <v>0</v>
      </c>
      <c r="AL535" t="b">
        <v>1</v>
      </c>
      <c r="AM535" t="s">
        <v>8998</v>
      </c>
      <c r="AN535" t="s">
        <v>8999</v>
      </c>
    </row>
    <row r="536" spans="1:40" hidden="1" x14ac:dyDescent="0.25">
      <c r="A536" s="14" t="s">
        <v>1763</v>
      </c>
      <c r="B536" s="14" t="s">
        <v>1757</v>
      </c>
      <c r="C536" s="15" t="s">
        <v>1758</v>
      </c>
      <c r="D536" s="15" t="s">
        <v>1759</v>
      </c>
      <c r="E536" s="15" t="s">
        <v>1760</v>
      </c>
      <c r="F536" s="15" t="s">
        <v>1761</v>
      </c>
      <c r="G536" s="15" t="s">
        <v>1762</v>
      </c>
      <c r="H536" s="14" t="s">
        <v>101</v>
      </c>
      <c r="I536" s="16" t="s">
        <v>102</v>
      </c>
      <c r="J536" s="17">
        <v>4</v>
      </c>
      <c r="K536" s="15" t="s">
        <v>352</v>
      </c>
      <c r="L536" s="17">
        <v>2</v>
      </c>
      <c r="M536" s="15" t="s">
        <v>1750</v>
      </c>
      <c r="N536" s="17" t="s">
        <v>354</v>
      </c>
      <c r="O536" s="15" t="s">
        <v>1750</v>
      </c>
      <c r="P536" s="17">
        <v>2</v>
      </c>
      <c r="Q536" s="15" t="s">
        <v>251</v>
      </c>
      <c r="R536" s="17" t="s">
        <v>179</v>
      </c>
      <c r="S536" s="15" t="s">
        <v>270</v>
      </c>
      <c r="T536" s="17" t="s">
        <v>129</v>
      </c>
      <c r="U536" s="15" t="s">
        <v>271</v>
      </c>
      <c r="V536" s="17" t="s">
        <v>111</v>
      </c>
      <c r="W536" s="15" t="s">
        <v>112</v>
      </c>
      <c r="X536" s="17" t="s">
        <v>113</v>
      </c>
      <c r="Y536" s="15" t="s">
        <v>114</v>
      </c>
      <c r="Z536" s="17">
        <v>11.3</v>
      </c>
      <c r="AA536" s="15" t="s">
        <v>115</v>
      </c>
      <c r="AB536" s="28">
        <v>2236055</v>
      </c>
      <c r="AC536" s="28">
        <v>2236055</v>
      </c>
      <c r="AD536" s="28">
        <v>0</v>
      </c>
      <c r="AE536" s="28">
        <v>0</v>
      </c>
      <c r="AF536" s="28">
        <v>0</v>
      </c>
      <c r="AG536" s="28">
        <v>0</v>
      </c>
      <c r="AH536" s="28">
        <v>0</v>
      </c>
      <c r="AI536" s="28">
        <v>0</v>
      </c>
      <c r="AJ536" s="28">
        <v>0</v>
      </c>
      <c r="AK536" s="28">
        <v>0</v>
      </c>
      <c r="AL536" t="b">
        <v>1</v>
      </c>
      <c r="AM536" t="s">
        <v>8281</v>
      </c>
      <c r="AN536" t="s">
        <v>8981</v>
      </c>
    </row>
    <row r="537" spans="1:40" hidden="1" x14ac:dyDescent="0.25">
      <c r="A537" s="14" t="s">
        <v>1764</v>
      </c>
      <c r="B537" s="14" t="s">
        <v>1757</v>
      </c>
      <c r="C537" s="15" t="s">
        <v>1758</v>
      </c>
      <c r="D537" s="15" t="s">
        <v>1759</v>
      </c>
      <c r="E537" s="15" t="s">
        <v>1760</v>
      </c>
      <c r="F537" s="15" t="s">
        <v>1761</v>
      </c>
      <c r="G537" s="15" t="s">
        <v>1762</v>
      </c>
      <c r="H537" s="14" t="s">
        <v>117</v>
      </c>
      <c r="I537" s="16" t="s">
        <v>118</v>
      </c>
      <c r="J537" s="17">
        <v>4</v>
      </c>
      <c r="K537" s="15" t="s">
        <v>352</v>
      </c>
      <c r="L537" s="17">
        <v>2</v>
      </c>
      <c r="M537" s="15" t="s">
        <v>1750</v>
      </c>
      <c r="N537" s="17" t="s">
        <v>354</v>
      </c>
      <c r="O537" s="15" t="s">
        <v>1750</v>
      </c>
      <c r="P537" s="17">
        <v>2</v>
      </c>
      <c r="Q537" s="15" t="s">
        <v>251</v>
      </c>
      <c r="R537" s="17" t="s">
        <v>179</v>
      </c>
      <c r="S537" s="15" t="s">
        <v>270</v>
      </c>
      <c r="T537" s="17" t="s">
        <v>129</v>
      </c>
      <c r="U537" s="15" t="s">
        <v>271</v>
      </c>
      <c r="V537" s="17" t="s">
        <v>119</v>
      </c>
      <c r="W537" s="15" t="s">
        <v>120</v>
      </c>
      <c r="X537" s="17" t="s">
        <v>113</v>
      </c>
      <c r="Y537" s="15" t="s">
        <v>114</v>
      </c>
      <c r="Z537" s="17">
        <v>11.3</v>
      </c>
      <c r="AA537" s="15" t="s">
        <v>115</v>
      </c>
      <c r="AB537" s="28">
        <v>2100</v>
      </c>
      <c r="AC537" s="28">
        <v>0</v>
      </c>
      <c r="AD537" s="28">
        <v>0</v>
      </c>
      <c r="AE537" s="28">
        <v>0</v>
      </c>
      <c r="AF537" s="28">
        <v>0</v>
      </c>
      <c r="AG537" s="28">
        <v>0</v>
      </c>
      <c r="AH537" s="28">
        <v>0</v>
      </c>
      <c r="AI537" s="28">
        <v>2100</v>
      </c>
      <c r="AJ537" s="28">
        <v>0</v>
      </c>
      <c r="AK537" s="28">
        <v>0</v>
      </c>
      <c r="AL537" t="b">
        <v>1</v>
      </c>
      <c r="AM537" t="s">
        <v>8283</v>
      </c>
      <c r="AN537" t="s">
        <v>8439</v>
      </c>
    </row>
    <row r="538" spans="1:40" hidden="1" x14ac:dyDescent="0.25">
      <c r="A538" s="14" t="s">
        <v>1765</v>
      </c>
      <c r="B538" s="14" t="s">
        <v>1757</v>
      </c>
      <c r="C538" s="15" t="s">
        <v>1758</v>
      </c>
      <c r="D538" s="15" t="s">
        <v>1759</v>
      </c>
      <c r="E538" s="15" t="s">
        <v>1760</v>
      </c>
      <c r="F538" s="15" t="s">
        <v>1761</v>
      </c>
      <c r="G538" s="15" t="s">
        <v>1762</v>
      </c>
      <c r="H538" s="14" t="s">
        <v>122</v>
      </c>
      <c r="I538" s="16" t="s">
        <v>123</v>
      </c>
      <c r="J538" s="17">
        <v>5</v>
      </c>
      <c r="K538" s="15" t="s">
        <v>124</v>
      </c>
      <c r="L538" s="17">
        <v>3</v>
      </c>
      <c r="M538" s="15" t="s">
        <v>125</v>
      </c>
      <c r="N538" s="17" t="s">
        <v>107</v>
      </c>
      <c r="O538" s="15" t="s">
        <v>126</v>
      </c>
      <c r="P538" s="17">
        <v>1</v>
      </c>
      <c r="Q538" s="15" t="s">
        <v>106</v>
      </c>
      <c r="R538" s="17" t="s">
        <v>127</v>
      </c>
      <c r="S538" s="15" t="s">
        <v>128</v>
      </c>
      <c r="T538" s="17" t="s">
        <v>129</v>
      </c>
      <c r="U538" s="15" t="s">
        <v>130</v>
      </c>
      <c r="V538" s="17" t="s">
        <v>131</v>
      </c>
      <c r="W538" s="15" t="s">
        <v>132</v>
      </c>
      <c r="X538" s="17" t="s">
        <v>113</v>
      </c>
      <c r="Y538" s="15" t="s">
        <v>114</v>
      </c>
      <c r="Z538" s="17">
        <v>11.5</v>
      </c>
      <c r="AA538" s="15" t="s">
        <v>133</v>
      </c>
      <c r="AB538" s="28">
        <v>30000</v>
      </c>
      <c r="AC538" s="28">
        <v>0</v>
      </c>
      <c r="AD538" s="28">
        <v>0</v>
      </c>
      <c r="AE538" s="28">
        <v>30000</v>
      </c>
      <c r="AF538" s="28">
        <v>0</v>
      </c>
      <c r="AG538" s="28">
        <v>0</v>
      </c>
      <c r="AH538" s="28">
        <v>0</v>
      </c>
      <c r="AI538" s="28">
        <v>0</v>
      </c>
      <c r="AJ538" s="28">
        <v>0</v>
      </c>
      <c r="AK538" s="28">
        <v>0</v>
      </c>
      <c r="AL538" t="b">
        <v>1</v>
      </c>
      <c r="AM538" t="s">
        <v>8998</v>
      </c>
      <c r="AN538" t="s">
        <v>9000</v>
      </c>
    </row>
    <row r="539" spans="1:40" hidden="1" x14ac:dyDescent="0.25">
      <c r="A539" s="14" t="s">
        <v>1766</v>
      </c>
      <c r="B539" s="14" t="s">
        <v>1767</v>
      </c>
      <c r="C539" s="15" t="s">
        <v>2103</v>
      </c>
      <c r="D539" s="15" t="s">
        <v>1768</v>
      </c>
      <c r="E539" s="15" t="s">
        <v>1769</v>
      </c>
      <c r="F539" s="15" t="s">
        <v>1770</v>
      </c>
      <c r="G539" s="15" t="s">
        <v>1771</v>
      </c>
      <c r="H539" s="14" t="s">
        <v>101</v>
      </c>
      <c r="I539" s="16" t="s">
        <v>102</v>
      </c>
      <c r="J539" s="17">
        <v>4</v>
      </c>
      <c r="K539" s="15" t="s">
        <v>352</v>
      </c>
      <c r="L539" s="17">
        <v>5</v>
      </c>
      <c r="M539" s="15" t="s">
        <v>1735</v>
      </c>
      <c r="N539" s="17" t="s">
        <v>354</v>
      </c>
      <c r="O539" s="15" t="s">
        <v>1735</v>
      </c>
      <c r="P539" s="17">
        <v>2</v>
      </c>
      <c r="Q539" s="15" t="s">
        <v>251</v>
      </c>
      <c r="R539" s="17" t="s">
        <v>179</v>
      </c>
      <c r="S539" s="15" t="s">
        <v>270</v>
      </c>
      <c r="T539" s="17" t="s">
        <v>129</v>
      </c>
      <c r="U539" s="15" t="s">
        <v>271</v>
      </c>
      <c r="V539" s="17" t="s">
        <v>111</v>
      </c>
      <c r="W539" s="15" t="s">
        <v>112</v>
      </c>
      <c r="X539" s="17" t="s">
        <v>113</v>
      </c>
      <c r="Y539" s="15" t="s">
        <v>114</v>
      </c>
      <c r="Z539" s="17">
        <v>11.3</v>
      </c>
      <c r="AA539" s="15" t="s">
        <v>115</v>
      </c>
      <c r="AB539" s="28">
        <v>100000</v>
      </c>
      <c r="AC539" s="28">
        <v>100000</v>
      </c>
      <c r="AD539" s="28">
        <v>0</v>
      </c>
      <c r="AE539" s="28">
        <v>0</v>
      </c>
      <c r="AF539" s="28">
        <v>0</v>
      </c>
      <c r="AG539" s="28">
        <v>0</v>
      </c>
      <c r="AH539" s="28">
        <v>0</v>
      </c>
      <c r="AI539" s="28">
        <v>0</v>
      </c>
      <c r="AJ539" s="28">
        <v>0</v>
      </c>
      <c r="AK539" s="28">
        <v>0</v>
      </c>
      <c r="AL539" t="b">
        <v>1</v>
      </c>
      <c r="AM539" t="s">
        <v>8281</v>
      </c>
      <c r="AN539" t="s">
        <v>8981</v>
      </c>
    </row>
    <row r="540" spans="1:40" hidden="1" x14ac:dyDescent="0.25">
      <c r="A540" s="14" t="s">
        <v>1772</v>
      </c>
      <c r="B540" s="14" t="s">
        <v>1767</v>
      </c>
      <c r="C540" s="15" t="s">
        <v>2103</v>
      </c>
      <c r="D540" s="15" t="s">
        <v>1768</v>
      </c>
      <c r="E540" s="15" t="s">
        <v>1769</v>
      </c>
      <c r="F540" s="15" t="s">
        <v>1770</v>
      </c>
      <c r="G540" s="15" t="s">
        <v>1771</v>
      </c>
      <c r="H540" s="14" t="s">
        <v>117</v>
      </c>
      <c r="I540" s="16" t="s">
        <v>118</v>
      </c>
      <c r="J540" s="17">
        <v>4</v>
      </c>
      <c r="K540" s="15" t="s">
        <v>352</v>
      </c>
      <c r="L540" s="17">
        <v>5</v>
      </c>
      <c r="M540" s="15" t="s">
        <v>1735</v>
      </c>
      <c r="N540" s="17" t="s">
        <v>354</v>
      </c>
      <c r="O540" s="15" t="s">
        <v>1735</v>
      </c>
      <c r="P540" s="17">
        <v>2</v>
      </c>
      <c r="Q540" s="15" t="s">
        <v>251</v>
      </c>
      <c r="R540" s="17" t="s">
        <v>179</v>
      </c>
      <c r="S540" s="15" t="s">
        <v>270</v>
      </c>
      <c r="T540" s="17" t="s">
        <v>129</v>
      </c>
      <c r="U540" s="15" t="s">
        <v>271</v>
      </c>
      <c r="V540" s="17" t="s">
        <v>119</v>
      </c>
      <c r="W540" s="15" t="s">
        <v>120</v>
      </c>
      <c r="X540" s="17" t="s">
        <v>113</v>
      </c>
      <c r="Y540" s="15" t="s">
        <v>114</v>
      </c>
      <c r="Z540" s="17">
        <v>11.3</v>
      </c>
      <c r="AA540" s="15" t="s">
        <v>115</v>
      </c>
      <c r="AB540" s="28">
        <v>150</v>
      </c>
      <c r="AC540" s="28">
        <v>0</v>
      </c>
      <c r="AD540" s="28">
        <v>0</v>
      </c>
      <c r="AE540" s="28">
        <v>0</v>
      </c>
      <c r="AF540" s="28">
        <v>0</v>
      </c>
      <c r="AG540" s="28">
        <v>0</v>
      </c>
      <c r="AH540" s="28">
        <v>0</v>
      </c>
      <c r="AI540" s="28">
        <v>150</v>
      </c>
      <c r="AJ540" s="28">
        <v>0</v>
      </c>
      <c r="AK540" s="28">
        <v>0</v>
      </c>
      <c r="AL540" t="b">
        <v>1</v>
      </c>
      <c r="AM540" t="s">
        <v>8283</v>
      </c>
      <c r="AN540" t="s">
        <v>8439</v>
      </c>
    </row>
    <row r="541" spans="1:40" hidden="1" x14ac:dyDescent="0.25">
      <c r="A541" s="14" t="s">
        <v>1773</v>
      </c>
      <c r="B541" s="14" t="s">
        <v>1767</v>
      </c>
      <c r="C541" s="15" t="s">
        <v>2103</v>
      </c>
      <c r="D541" s="15" t="s">
        <v>1768</v>
      </c>
      <c r="E541" s="15" t="s">
        <v>1769</v>
      </c>
      <c r="F541" s="15" t="s">
        <v>1770</v>
      </c>
      <c r="G541" s="15" t="s">
        <v>1771</v>
      </c>
      <c r="H541" s="14" t="s">
        <v>122</v>
      </c>
      <c r="I541" s="16" t="s">
        <v>123</v>
      </c>
      <c r="J541" s="17">
        <v>5</v>
      </c>
      <c r="K541" s="15" t="s">
        <v>124</v>
      </c>
      <c r="L541" s="17">
        <v>3</v>
      </c>
      <c r="M541" s="15" t="s">
        <v>125</v>
      </c>
      <c r="N541" s="17" t="s">
        <v>107</v>
      </c>
      <c r="O541" s="15" t="s">
        <v>126</v>
      </c>
      <c r="P541" s="17">
        <v>1</v>
      </c>
      <c r="Q541" s="15" t="s">
        <v>106</v>
      </c>
      <c r="R541" s="17" t="s">
        <v>127</v>
      </c>
      <c r="S541" s="15" t="s">
        <v>128</v>
      </c>
      <c r="T541" s="17" t="s">
        <v>129</v>
      </c>
      <c r="U541" s="15" t="s">
        <v>130</v>
      </c>
      <c r="V541" s="17" t="s">
        <v>131</v>
      </c>
      <c r="W541" s="15" t="s">
        <v>132</v>
      </c>
      <c r="X541" s="17" t="s">
        <v>113</v>
      </c>
      <c r="Y541" s="15" t="s">
        <v>114</v>
      </c>
      <c r="Z541" s="17">
        <v>11.5</v>
      </c>
      <c r="AA541" s="15" t="s">
        <v>133</v>
      </c>
      <c r="AB541" s="28">
        <v>5000</v>
      </c>
      <c r="AC541" s="28">
        <v>0</v>
      </c>
      <c r="AD541" s="28">
        <v>0</v>
      </c>
      <c r="AE541" s="28">
        <v>5000</v>
      </c>
      <c r="AF541" s="28">
        <v>0</v>
      </c>
      <c r="AG541" s="28">
        <v>0</v>
      </c>
      <c r="AH541" s="28">
        <v>0</v>
      </c>
      <c r="AI541" s="28">
        <v>0</v>
      </c>
      <c r="AJ541" s="28">
        <v>0</v>
      </c>
      <c r="AK541" s="28">
        <v>0</v>
      </c>
      <c r="AL541" t="b">
        <v>1</v>
      </c>
      <c r="AM541" t="s">
        <v>9001</v>
      </c>
      <c r="AN541" t="s">
        <v>9002</v>
      </c>
    </row>
    <row r="542" spans="1:40" hidden="1" x14ac:dyDescent="0.25">
      <c r="A542" s="14" t="s">
        <v>1774</v>
      </c>
      <c r="B542" s="14" t="s">
        <v>1767</v>
      </c>
      <c r="C542" s="15" t="s">
        <v>2103</v>
      </c>
      <c r="D542" s="15" t="s">
        <v>1768</v>
      </c>
      <c r="E542" s="15" t="s">
        <v>1769</v>
      </c>
      <c r="F542" s="15" t="s">
        <v>1770</v>
      </c>
      <c r="G542" s="15" t="s">
        <v>1771</v>
      </c>
      <c r="H542" s="14" t="s">
        <v>1775</v>
      </c>
      <c r="I542" s="16" t="s">
        <v>1776</v>
      </c>
      <c r="J542" s="17">
        <v>4</v>
      </c>
      <c r="K542" s="15" t="s">
        <v>352</v>
      </c>
      <c r="L542" s="17">
        <v>5</v>
      </c>
      <c r="M542" s="15" t="s">
        <v>1735</v>
      </c>
      <c r="N542" s="17" t="s">
        <v>354</v>
      </c>
      <c r="O542" s="15" t="s">
        <v>1735</v>
      </c>
      <c r="P542" s="17">
        <v>2</v>
      </c>
      <c r="Q542" s="15" t="s">
        <v>251</v>
      </c>
      <c r="R542" s="17" t="s">
        <v>179</v>
      </c>
      <c r="S542" s="15" t="s">
        <v>270</v>
      </c>
      <c r="T542" s="17" t="s">
        <v>129</v>
      </c>
      <c r="U542" s="15" t="s">
        <v>271</v>
      </c>
      <c r="V542" s="17" t="s">
        <v>1736</v>
      </c>
      <c r="W542" s="15" t="s">
        <v>1737</v>
      </c>
      <c r="X542" s="17" t="s">
        <v>113</v>
      </c>
      <c r="Y542" s="15" t="s">
        <v>114</v>
      </c>
      <c r="Z542" s="17">
        <v>11.4</v>
      </c>
      <c r="AA542" s="15" t="s">
        <v>274</v>
      </c>
      <c r="AB542" s="28">
        <v>13415202</v>
      </c>
      <c r="AC542" s="28">
        <v>5905605</v>
      </c>
      <c r="AD542" s="28">
        <v>62738</v>
      </c>
      <c r="AE542" s="28">
        <v>7186859</v>
      </c>
      <c r="AF542" s="28">
        <v>260000</v>
      </c>
      <c r="AG542" s="28">
        <v>0</v>
      </c>
      <c r="AH542" s="28">
        <v>0</v>
      </c>
      <c r="AI542" s="28">
        <v>0</v>
      </c>
      <c r="AJ542" s="28">
        <v>0</v>
      </c>
      <c r="AK542" s="28">
        <v>0</v>
      </c>
      <c r="AL542" t="b">
        <v>1</v>
      </c>
      <c r="AM542" t="s">
        <v>9003</v>
      </c>
      <c r="AN542" t="s">
        <v>9004</v>
      </c>
    </row>
    <row r="543" spans="1:40" hidden="1" x14ac:dyDescent="0.25">
      <c r="A543" s="14" t="s">
        <v>1777</v>
      </c>
      <c r="B543" s="14" t="s">
        <v>1778</v>
      </c>
      <c r="C543" s="15" t="s">
        <v>1779</v>
      </c>
      <c r="D543" s="15" t="s">
        <v>1780</v>
      </c>
      <c r="E543" s="15" t="s">
        <v>1781</v>
      </c>
      <c r="F543" s="15" t="s">
        <v>1782</v>
      </c>
      <c r="G543" s="15" t="s">
        <v>1783</v>
      </c>
      <c r="H543" s="14" t="s">
        <v>1784</v>
      </c>
      <c r="I543" s="16" t="s">
        <v>1785</v>
      </c>
      <c r="J543" s="17">
        <v>2</v>
      </c>
      <c r="K543" s="15" t="s">
        <v>200</v>
      </c>
      <c r="L543" s="17">
        <v>1</v>
      </c>
      <c r="M543" s="15" t="s">
        <v>201</v>
      </c>
      <c r="N543" s="17">
        <v>7</v>
      </c>
      <c r="O543" s="15" t="s">
        <v>278</v>
      </c>
      <c r="P543" s="17">
        <v>3</v>
      </c>
      <c r="Q543" s="15" t="s">
        <v>176</v>
      </c>
      <c r="R543" s="17" t="s">
        <v>109</v>
      </c>
      <c r="S543" s="15" t="s">
        <v>203</v>
      </c>
      <c r="T543" s="17" t="s">
        <v>129</v>
      </c>
      <c r="U543" s="15" t="s">
        <v>1786</v>
      </c>
      <c r="V543" s="17" t="s">
        <v>1787</v>
      </c>
      <c r="W543" s="15" t="s">
        <v>1788</v>
      </c>
      <c r="X543" s="17" t="s">
        <v>177</v>
      </c>
      <c r="Y543" s="15" t="s">
        <v>309</v>
      </c>
      <c r="Z543" s="17">
        <v>8.8000000000000007</v>
      </c>
      <c r="AA543" s="15" t="s">
        <v>1789</v>
      </c>
      <c r="AB543" s="28">
        <v>49300292</v>
      </c>
      <c r="AC543" s="28">
        <v>45855182</v>
      </c>
      <c r="AD543" s="28">
        <v>50000</v>
      </c>
      <c r="AE543" s="28">
        <v>3395110</v>
      </c>
      <c r="AF543" s="28">
        <v>0</v>
      </c>
      <c r="AG543" s="28">
        <v>0</v>
      </c>
      <c r="AH543" s="28">
        <v>0</v>
      </c>
      <c r="AI543" s="28">
        <v>0</v>
      </c>
      <c r="AJ543" s="28">
        <v>0</v>
      </c>
      <c r="AK543" s="28">
        <v>0</v>
      </c>
      <c r="AL543" t="b">
        <v>1</v>
      </c>
      <c r="AM543" t="s">
        <v>9005</v>
      </c>
      <c r="AN543" t="s">
        <v>9006</v>
      </c>
    </row>
    <row r="544" spans="1:40" hidden="1" x14ac:dyDescent="0.25">
      <c r="A544" s="14" t="s">
        <v>1790</v>
      </c>
      <c r="B544" s="14" t="s">
        <v>1778</v>
      </c>
      <c r="C544" s="15" t="s">
        <v>1779</v>
      </c>
      <c r="D544" s="15" t="s">
        <v>1780</v>
      </c>
      <c r="E544" s="15" t="s">
        <v>1781</v>
      </c>
      <c r="F544" s="15" t="s">
        <v>1782</v>
      </c>
      <c r="G544" s="15" t="s">
        <v>1783</v>
      </c>
      <c r="H544" s="14" t="s">
        <v>101</v>
      </c>
      <c r="I544" s="16" t="s">
        <v>102</v>
      </c>
      <c r="J544" s="17">
        <v>2</v>
      </c>
      <c r="K544" s="15" t="s">
        <v>200</v>
      </c>
      <c r="L544" s="17">
        <v>1</v>
      </c>
      <c r="M544" s="15" t="s">
        <v>201</v>
      </c>
      <c r="N544" s="17" t="s">
        <v>127</v>
      </c>
      <c r="O544" s="15" t="s">
        <v>278</v>
      </c>
      <c r="P544" s="17">
        <v>3</v>
      </c>
      <c r="Q544" s="15" t="s">
        <v>176</v>
      </c>
      <c r="R544" s="17" t="s">
        <v>109</v>
      </c>
      <c r="S544" s="15" t="s">
        <v>203</v>
      </c>
      <c r="T544" s="17" t="s">
        <v>129</v>
      </c>
      <c r="U544" s="15" t="s">
        <v>1786</v>
      </c>
      <c r="V544" s="17" t="s">
        <v>111</v>
      </c>
      <c r="W544" s="15" t="s">
        <v>112</v>
      </c>
      <c r="X544" s="17" t="s">
        <v>177</v>
      </c>
      <c r="Y544" s="15" t="s">
        <v>309</v>
      </c>
      <c r="Z544" s="17">
        <v>8.8000000000000007</v>
      </c>
      <c r="AA544" s="15" t="s">
        <v>1789</v>
      </c>
      <c r="AB544" s="28">
        <v>159894644</v>
      </c>
      <c r="AC544" s="28">
        <v>100175671</v>
      </c>
      <c r="AD544" s="28">
        <v>3535526</v>
      </c>
      <c r="AE544" s="28">
        <v>56183447</v>
      </c>
      <c r="AF544" s="28">
        <v>0</v>
      </c>
      <c r="AG544" s="28">
        <v>0</v>
      </c>
      <c r="AH544" s="28">
        <v>0</v>
      </c>
      <c r="AI544" s="28">
        <v>0</v>
      </c>
      <c r="AJ544" s="28">
        <v>0</v>
      </c>
      <c r="AK544" s="28">
        <v>0</v>
      </c>
      <c r="AL544" t="b">
        <v>1</v>
      </c>
      <c r="AM544" t="s">
        <v>8281</v>
      </c>
      <c r="AN544" t="s">
        <v>8282</v>
      </c>
    </row>
    <row r="545" spans="1:40" hidden="1" x14ac:dyDescent="0.25">
      <c r="A545" s="14" t="s">
        <v>1791</v>
      </c>
      <c r="B545" s="14" t="s">
        <v>1778</v>
      </c>
      <c r="C545" s="15" t="s">
        <v>1779</v>
      </c>
      <c r="D545" s="15" t="s">
        <v>1780</v>
      </c>
      <c r="E545" s="15" t="s">
        <v>1781</v>
      </c>
      <c r="F545" s="15" t="s">
        <v>1782</v>
      </c>
      <c r="G545" s="15" t="s">
        <v>1783</v>
      </c>
      <c r="H545" s="14" t="s">
        <v>117</v>
      </c>
      <c r="I545" s="16" t="s">
        <v>118</v>
      </c>
      <c r="J545" s="17">
        <v>2</v>
      </c>
      <c r="K545" s="15" t="s">
        <v>200</v>
      </c>
      <c r="L545" s="17">
        <v>1</v>
      </c>
      <c r="M545" s="15" t="s">
        <v>201</v>
      </c>
      <c r="N545" s="17" t="s">
        <v>127</v>
      </c>
      <c r="O545" s="15" t="s">
        <v>278</v>
      </c>
      <c r="P545" s="17">
        <v>3</v>
      </c>
      <c r="Q545" s="15" t="s">
        <v>176</v>
      </c>
      <c r="R545" s="17" t="s">
        <v>109</v>
      </c>
      <c r="S545" s="15" t="s">
        <v>203</v>
      </c>
      <c r="T545" s="17" t="s">
        <v>129</v>
      </c>
      <c r="U545" s="15" t="s">
        <v>1786</v>
      </c>
      <c r="V545" s="17" t="s">
        <v>119</v>
      </c>
      <c r="W545" s="15" t="s">
        <v>120</v>
      </c>
      <c r="X545" s="17" t="s">
        <v>177</v>
      </c>
      <c r="Y545" s="15" t="s">
        <v>309</v>
      </c>
      <c r="Z545" s="17">
        <v>8.8000000000000007</v>
      </c>
      <c r="AA545" s="15" t="s">
        <v>1789</v>
      </c>
      <c r="AB545" s="28">
        <v>260000</v>
      </c>
      <c r="AC545" s="28">
        <v>0</v>
      </c>
      <c r="AD545" s="28">
        <v>0</v>
      </c>
      <c r="AE545" s="28">
        <v>0</v>
      </c>
      <c r="AF545" s="28">
        <v>0</v>
      </c>
      <c r="AG545" s="28">
        <v>0</v>
      </c>
      <c r="AH545" s="28">
        <v>0</v>
      </c>
      <c r="AI545" s="28">
        <v>260000</v>
      </c>
      <c r="AJ545" s="28">
        <v>0</v>
      </c>
      <c r="AK545" s="28">
        <v>0</v>
      </c>
      <c r="AL545" t="b">
        <v>1</v>
      </c>
      <c r="AM545" t="s">
        <v>8283</v>
      </c>
      <c r="AN545" t="s">
        <v>8284</v>
      </c>
    </row>
    <row r="546" spans="1:40" hidden="1" x14ac:dyDescent="0.25">
      <c r="A546" s="14" t="s">
        <v>1792</v>
      </c>
      <c r="B546" s="14" t="s">
        <v>1778</v>
      </c>
      <c r="C546" s="15" t="s">
        <v>1779</v>
      </c>
      <c r="D546" s="15" t="s">
        <v>1780</v>
      </c>
      <c r="E546" s="15" t="s">
        <v>1781</v>
      </c>
      <c r="F546" s="15" t="s">
        <v>1782</v>
      </c>
      <c r="G546" s="15" t="s">
        <v>1783</v>
      </c>
      <c r="H546" s="14" t="s">
        <v>122</v>
      </c>
      <c r="I546" s="16" t="s">
        <v>123</v>
      </c>
      <c r="J546" s="17">
        <v>5</v>
      </c>
      <c r="K546" s="15" t="s">
        <v>124</v>
      </c>
      <c r="L546" s="17">
        <v>3</v>
      </c>
      <c r="M546" s="15" t="s">
        <v>125</v>
      </c>
      <c r="N546" s="17" t="s">
        <v>107</v>
      </c>
      <c r="O546" s="15" t="s">
        <v>126</v>
      </c>
      <c r="P546" s="17">
        <v>1</v>
      </c>
      <c r="Q546" s="15" t="s">
        <v>106</v>
      </c>
      <c r="R546" s="17" t="s">
        <v>127</v>
      </c>
      <c r="S546" s="15" t="s">
        <v>128</v>
      </c>
      <c r="T546" s="17" t="s">
        <v>129</v>
      </c>
      <c r="U546" s="15" t="s">
        <v>130</v>
      </c>
      <c r="V546" s="17" t="s">
        <v>131</v>
      </c>
      <c r="W546" s="15" t="s">
        <v>132</v>
      </c>
      <c r="X546" s="17" t="s">
        <v>177</v>
      </c>
      <c r="Y546" s="15" t="s">
        <v>309</v>
      </c>
      <c r="Z546" s="17">
        <v>8.8000000000000007</v>
      </c>
      <c r="AA546" s="15" t="s">
        <v>1789</v>
      </c>
      <c r="AB546" s="28">
        <v>618745</v>
      </c>
      <c r="AC546" s="28">
        <v>0</v>
      </c>
      <c r="AD546" s="28">
        <v>134663</v>
      </c>
      <c r="AE546" s="28">
        <v>484082</v>
      </c>
      <c r="AF546" s="28">
        <v>0</v>
      </c>
      <c r="AG546" s="28">
        <v>0</v>
      </c>
      <c r="AH546" s="28">
        <v>0</v>
      </c>
      <c r="AI546" s="28">
        <v>0</v>
      </c>
      <c r="AJ546" s="28">
        <v>0</v>
      </c>
      <c r="AK546" s="28">
        <v>0</v>
      </c>
      <c r="AL546" t="b">
        <v>1</v>
      </c>
      <c r="AM546" t="s">
        <v>9007</v>
      </c>
      <c r="AN546" t="s">
        <v>9008</v>
      </c>
    </row>
    <row r="547" spans="1:40" hidden="1" x14ac:dyDescent="0.25">
      <c r="A547" s="14" t="s">
        <v>1793</v>
      </c>
      <c r="B547" s="14" t="s">
        <v>1778</v>
      </c>
      <c r="C547" s="15" t="s">
        <v>1779</v>
      </c>
      <c r="D547" s="15" t="s">
        <v>1780</v>
      </c>
      <c r="E547" s="15" t="s">
        <v>1781</v>
      </c>
      <c r="F547" s="15" t="s">
        <v>1782</v>
      </c>
      <c r="G547" s="15" t="s">
        <v>1783</v>
      </c>
      <c r="H547" s="14" t="s">
        <v>1794</v>
      </c>
      <c r="I547" s="16" t="s">
        <v>1795</v>
      </c>
      <c r="J547" s="17">
        <v>2</v>
      </c>
      <c r="K547" s="15" t="s">
        <v>200</v>
      </c>
      <c r="L547" s="17">
        <v>1</v>
      </c>
      <c r="M547" s="15" t="s">
        <v>201</v>
      </c>
      <c r="N547" s="17" t="s">
        <v>261</v>
      </c>
      <c r="O547" s="15" t="s">
        <v>371</v>
      </c>
      <c r="P547" s="17">
        <v>2</v>
      </c>
      <c r="Q547" s="15" t="s">
        <v>251</v>
      </c>
      <c r="R547" s="17" t="s">
        <v>261</v>
      </c>
      <c r="S547" s="15" t="s">
        <v>299</v>
      </c>
      <c r="T547" s="17" t="s">
        <v>179</v>
      </c>
      <c r="U547" s="15" t="s">
        <v>1796</v>
      </c>
      <c r="V547" s="17" t="s">
        <v>1797</v>
      </c>
      <c r="W547" s="15" t="s">
        <v>1798</v>
      </c>
      <c r="X547" s="17" t="s">
        <v>177</v>
      </c>
      <c r="Y547" s="15" t="s">
        <v>309</v>
      </c>
      <c r="Z547" s="17">
        <v>8.5</v>
      </c>
      <c r="AA547" s="15" t="s">
        <v>1799</v>
      </c>
      <c r="AB547" s="28">
        <v>204415490</v>
      </c>
      <c r="AC547" s="28">
        <v>12170747</v>
      </c>
      <c r="AD547" s="28">
        <v>400000</v>
      </c>
      <c r="AE547" s="28">
        <v>1844743</v>
      </c>
      <c r="AF547" s="28">
        <v>190000000</v>
      </c>
      <c r="AG547" s="28">
        <v>0</v>
      </c>
      <c r="AH547" s="28">
        <v>0</v>
      </c>
      <c r="AI547" s="28">
        <v>0</v>
      </c>
      <c r="AJ547" s="28">
        <v>0</v>
      </c>
      <c r="AK547" s="28">
        <v>0</v>
      </c>
      <c r="AL547" t="b">
        <v>1</v>
      </c>
      <c r="AM547" t="s">
        <v>9009</v>
      </c>
      <c r="AN547" t="s">
        <v>9010</v>
      </c>
    </row>
    <row r="548" spans="1:40" hidden="1" x14ac:dyDescent="0.25">
      <c r="A548" s="14" t="s">
        <v>1800</v>
      </c>
      <c r="B548" s="14" t="s">
        <v>1778</v>
      </c>
      <c r="C548" s="15" t="s">
        <v>1779</v>
      </c>
      <c r="D548" s="15" t="s">
        <v>1780</v>
      </c>
      <c r="E548" s="15" t="s">
        <v>1781</v>
      </c>
      <c r="F548" s="15" t="s">
        <v>1782</v>
      </c>
      <c r="G548" s="15" t="s">
        <v>1783</v>
      </c>
      <c r="H548" s="14" t="s">
        <v>1801</v>
      </c>
      <c r="I548" s="16" t="s">
        <v>1802</v>
      </c>
      <c r="J548" s="17">
        <v>2</v>
      </c>
      <c r="K548" s="15" t="s">
        <v>200</v>
      </c>
      <c r="L548" s="17">
        <v>1</v>
      </c>
      <c r="M548" s="15" t="s">
        <v>201</v>
      </c>
      <c r="N548" s="17">
        <v>6</v>
      </c>
      <c r="O548" s="15" t="s">
        <v>371</v>
      </c>
      <c r="P548" s="17">
        <v>2</v>
      </c>
      <c r="Q548" s="15" t="s">
        <v>251</v>
      </c>
      <c r="R548" s="17" t="s">
        <v>261</v>
      </c>
      <c r="S548" s="15" t="s">
        <v>299</v>
      </c>
      <c r="T548" s="17" t="s">
        <v>179</v>
      </c>
      <c r="U548" s="15" t="s">
        <v>1796</v>
      </c>
      <c r="V548" s="17" t="s">
        <v>1797</v>
      </c>
      <c r="W548" s="15" t="s">
        <v>1798</v>
      </c>
      <c r="X548" s="17" t="s">
        <v>177</v>
      </c>
      <c r="Y548" s="15" t="s">
        <v>309</v>
      </c>
      <c r="Z548" s="17">
        <v>8.5</v>
      </c>
      <c r="AA548" s="15" t="s">
        <v>1799</v>
      </c>
      <c r="AB548" s="28">
        <v>146892953</v>
      </c>
      <c r="AC548" s="28">
        <v>5282640</v>
      </c>
      <c r="AD548" s="28">
        <v>150000</v>
      </c>
      <c r="AE548" s="28">
        <v>1460313</v>
      </c>
      <c r="AF548" s="28">
        <v>140000000</v>
      </c>
      <c r="AG548" s="28">
        <v>0</v>
      </c>
      <c r="AH548" s="28">
        <v>0</v>
      </c>
      <c r="AI548" s="28">
        <v>0</v>
      </c>
      <c r="AJ548" s="28">
        <v>0</v>
      </c>
      <c r="AK548" s="28">
        <v>0</v>
      </c>
      <c r="AL548" t="b">
        <v>1</v>
      </c>
      <c r="AM548" t="s">
        <v>9011</v>
      </c>
      <c r="AN548" t="s">
        <v>9012</v>
      </c>
    </row>
    <row r="549" spans="1:40" hidden="1" x14ac:dyDescent="0.25">
      <c r="A549" s="14" t="s">
        <v>1803</v>
      </c>
      <c r="B549" s="14" t="s">
        <v>1778</v>
      </c>
      <c r="C549" s="15" t="s">
        <v>1779</v>
      </c>
      <c r="D549" s="15" t="s">
        <v>1780</v>
      </c>
      <c r="E549" s="15" t="s">
        <v>1781</v>
      </c>
      <c r="F549" s="15" t="s">
        <v>1782</v>
      </c>
      <c r="G549" s="15" t="s">
        <v>1783</v>
      </c>
      <c r="H549" s="14" t="s">
        <v>1804</v>
      </c>
      <c r="I549" s="16" t="s">
        <v>1805</v>
      </c>
      <c r="J549" s="17">
        <v>2</v>
      </c>
      <c r="K549" s="15" t="s">
        <v>200</v>
      </c>
      <c r="L549" s="17">
        <v>1</v>
      </c>
      <c r="M549" s="15" t="s">
        <v>201</v>
      </c>
      <c r="N549" s="17" t="s">
        <v>261</v>
      </c>
      <c r="O549" s="15" t="s">
        <v>371</v>
      </c>
      <c r="P549" s="17">
        <v>2</v>
      </c>
      <c r="Q549" s="15" t="s">
        <v>251</v>
      </c>
      <c r="R549" s="17" t="s">
        <v>261</v>
      </c>
      <c r="S549" s="15" t="s">
        <v>299</v>
      </c>
      <c r="T549" s="17" t="s">
        <v>179</v>
      </c>
      <c r="U549" s="15" t="s">
        <v>1796</v>
      </c>
      <c r="V549" s="17" t="s">
        <v>1806</v>
      </c>
      <c r="W549" s="15" t="s">
        <v>1807</v>
      </c>
      <c r="X549" s="17" t="s">
        <v>177</v>
      </c>
      <c r="Y549" s="15" t="s">
        <v>309</v>
      </c>
      <c r="Z549" s="17">
        <v>8.5</v>
      </c>
      <c r="AA549" s="15" t="s">
        <v>1799</v>
      </c>
      <c r="AB549" s="28">
        <v>213629295</v>
      </c>
      <c r="AC549" s="28">
        <v>11916321</v>
      </c>
      <c r="AD549" s="28">
        <v>200000</v>
      </c>
      <c r="AE549" s="28">
        <v>1512974</v>
      </c>
      <c r="AF549" s="28">
        <v>200000000</v>
      </c>
      <c r="AG549" s="28">
        <v>0</v>
      </c>
      <c r="AH549" s="28">
        <v>0</v>
      </c>
      <c r="AI549" s="28">
        <v>0</v>
      </c>
      <c r="AJ549" s="28">
        <v>0</v>
      </c>
      <c r="AK549" s="28">
        <v>0</v>
      </c>
      <c r="AL549" t="b">
        <v>1</v>
      </c>
      <c r="AM549" t="s">
        <v>9013</v>
      </c>
      <c r="AN549" t="s">
        <v>9014</v>
      </c>
    </row>
    <row r="550" spans="1:40" hidden="1" x14ac:dyDescent="0.25">
      <c r="A550" s="14" t="s">
        <v>1808</v>
      </c>
      <c r="B550" s="14" t="s">
        <v>1809</v>
      </c>
      <c r="C550" s="15" t="s">
        <v>2104</v>
      </c>
      <c r="D550" s="15" t="s">
        <v>1810</v>
      </c>
      <c r="E550" s="15" t="s">
        <v>1811</v>
      </c>
      <c r="F550" s="15" t="s">
        <v>1812</v>
      </c>
      <c r="G550" s="15" t="s">
        <v>1813</v>
      </c>
      <c r="H550" s="14" t="s">
        <v>1814</v>
      </c>
      <c r="I550" s="16" t="s">
        <v>1815</v>
      </c>
      <c r="J550" s="17">
        <v>2</v>
      </c>
      <c r="K550" s="15" t="s">
        <v>200</v>
      </c>
      <c r="L550" s="17">
        <v>1</v>
      </c>
      <c r="M550" s="15" t="s">
        <v>201</v>
      </c>
      <c r="N550" s="17" t="s">
        <v>127</v>
      </c>
      <c r="O550" s="15" t="s">
        <v>278</v>
      </c>
      <c r="P550" s="17">
        <v>3</v>
      </c>
      <c r="Q550" s="15" t="s">
        <v>176</v>
      </c>
      <c r="R550" s="17" t="s">
        <v>109</v>
      </c>
      <c r="S550" s="15" t="s">
        <v>203</v>
      </c>
      <c r="T550" s="17" t="s">
        <v>129</v>
      </c>
      <c r="U550" s="15" t="s">
        <v>1786</v>
      </c>
      <c r="V550" s="17" t="s">
        <v>1787</v>
      </c>
      <c r="W550" s="15" t="s">
        <v>1788</v>
      </c>
      <c r="X550" s="17" t="s">
        <v>177</v>
      </c>
      <c r="Y550" s="15" t="s">
        <v>309</v>
      </c>
      <c r="Z550" s="17">
        <v>8.8000000000000007</v>
      </c>
      <c r="AA550" s="15" t="s">
        <v>1789</v>
      </c>
      <c r="AB550" s="28">
        <v>102717346</v>
      </c>
      <c r="AC550" s="28">
        <v>83907216</v>
      </c>
      <c r="AD550" s="28">
        <v>2352000</v>
      </c>
      <c r="AE550" s="28">
        <v>16458130</v>
      </c>
      <c r="AF550" s="28">
        <v>0</v>
      </c>
      <c r="AG550" s="28">
        <v>0</v>
      </c>
      <c r="AH550" s="28">
        <v>0</v>
      </c>
      <c r="AI550" s="28">
        <v>0</v>
      </c>
      <c r="AJ550" s="28">
        <v>0</v>
      </c>
      <c r="AK550" s="28">
        <v>0</v>
      </c>
      <c r="AL550" t="b">
        <v>1</v>
      </c>
      <c r="AM550" t="s">
        <v>9015</v>
      </c>
      <c r="AN550" t="s">
        <v>9016</v>
      </c>
    </row>
    <row r="551" spans="1:40" hidden="1" x14ac:dyDescent="0.25">
      <c r="A551" s="14" t="s">
        <v>1816</v>
      </c>
      <c r="B551" s="14" t="s">
        <v>1809</v>
      </c>
      <c r="C551" s="15" t="s">
        <v>2104</v>
      </c>
      <c r="D551" s="15" t="s">
        <v>1810</v>
      </c>
      <c r="E551" s="15" t="s">
        <v>1811</v>
      </c>
      <c r="F551" s="15" t="s">
        <v>1812</v>
      </c>
      <c r="G551" s="15" t="s">
        <v>1813</v>
      </c>
      <c r="H551" s="14" t="s">
        <v>117</v>
      </c>
      <c r="I551" s="16" t="s">
        <v>118</v>
      </c>
      <c r="J551" s="17">
        <v>2</v>
      </c>
      <c r="K551" s="15" t="s">
        <v>200</v>
      </c>
      <c r="L551" s="17">
        <v>1</v>
      </c>
      <c r="M551" s="15" t="s">
        <v>201</v>
      </c>
      <c r="N551" s="17" t="s">
        <v>127</v>
      </c>
      <c r="O551" s="15" t="s">
        <v>278</v>
      </c>
      <c r="P551" s="17">
        <v>3</v>
      </c>
      <c r="Q551" s="15" t="s">
        <v>176</v>
      </c>
      <c r="R551" s="17" t="s">
        <v>109</v>
      </c>
      <c r="S551" s="15" t="s">
        <v>203</v>
      </c>
      <c r="T551" s="17" t="s">
        <v>129</v>
      </c>
      <c r="U551" s="15" t="s">
        <v>1786</v>
      </c>
      <c r="V551" s="17" t="s">
        <v>119</v>
      </c>
      <c r="W551" s="15" t="s">
        <v>120</v>
      </c>
      <c r="X551" s="17" t="s">
        <v>177</v>
      </c>
      <c r="Y551" s="15" t="s">
        <v>309</v>
      </c>
      <c r="Z551" s="17">
        <v>8.8000000000000007</v>
      </c>
      <c r="AA551" s="15" t="s">
        <v>1789</v>
      </c>
      <c r="AB551" s="28">
        <v>15000</v>
      </c>
      <c r="AC551" s="28">
        <v>0</v>
      </c>
      <c r="AD551" s="28">
        <v>0</v>
      </c>
      <c r="AE551" s="28">
        <v>0</v>
      </c>
      <c r="AF551" s="28">
        <v>0</v>
      </c>
      <c r="AG551" s="28">
        <v>0</v>
      </c>
      <c r="AH551" s="28">
        <v>0</v>
      </c>
      <c r="AI551" s="28">
        <v>15000</v>
      </c>
      <c r="AJ551" s="28">
        <v>0</v>
      </c>
      <c r="AK551" s="28">
        <v>0</v>
      </c>
      <c r="AL551" t="b">
        <v>1</v>
      </c>
      <c r="AM551" t="s">
        <v>8283</v>
      </c>
      <c r="AN551" t="s">
        <v>8284</v>
      </c>
    </row>
    <row r="552" spans="1:40" hidden="1" x14ac:dyDescent="0.25">
      <c r="A552" s="14" t="s">
        <v>1817</v>
      </c>
      <c r="B552" s="14" t="s">
        <v>1818</v>
      </c>
      <c r="C552" s="15" t="s">
        <v>2105</v>
      </c>
      <c r="D552" s="15" t="s">
        <v>1819</v>
      </c>
      <c r="E552" s="15" t="s">
        <v>1820</v>
      </c>
      <c r="F552" s="15" t="s">
        <v>1821</v>
      </c>
      <c r="G552" s="15" t="s">
        <v>1822</v>
      </c>
      <c r="H552" s="14" t="s">
        <v>1823</v>
      </c>
      <c r="I552" s="16" t="s">
        <v>1824</v>
      </c>
      <c r="J552" s="17">
        <v>2</v>
      </c>
      <c r="K552" s="15" t="s">
        <v>200</v>
      </c>
      <c r="L552" s="17">
        <v>1</v>
      </c>
      <c r="M552" s="15" t="s">
        <v>201</v>
      </c>
      <c r="N552" s="17" t="s">
        <v>261</v>
      </c>
      <c r="O552" s="15" t="s">
        <v>371</v>
      </c>
      <c r="P552" s="17">
        <v>3</v>
      </c>
      <c r="Q552" s="15" t="s">
        <v>176</v>
      </c>
      <c r="R552" s="17" t="s">
        <v>109</v>
      </c>
      <c r="S552" s="15" t="s">
        <v>203</v>
      </c>
      <c r="T552" s="17" t="s">
        <v>129</v>
      </c>
      <c r="U552" s="15" t="s">
        <v>1786</v>
      </c>
      <c r="V552" s="17" t="s">
        <v>1797</v>
      </c>
      <c r="W552" s="15" t="s">
        <v>1798</v>
      </c>
      <c r="X552" s="17" t="s">
        <v>177</v>
      </c>
      <c r="Y552" s="15" t="s">
        <v>309</v>
      </c>
      <c r="Z552" s="17">
        <v>8.3000000000000007</v>
      </c>
      <c r="AA552" s="15" t="s">
        <v>310</v>
      </c>
      <c r="AB552" s="28">
        <v>27024024</v>
      </c>
      <c r="AC552" s="28">
        <v>17068797</v>
      </c>
      <c r="AD552" s="28">
        <v>2962234</v>
      </c>
      <c r="AE552" s="28">
        <v>6992993</v>
      </c>
      <c r="AF552" s="28">
        <v>0</v>
      </c>
      <c r="AG552" s="28">
        <v>0</v>
      </c>
      <c r="AH552" s="28">
        <v>0</v>
      </c>
      <c r="AI552" s="28">
        <v>0</v>
      </c>
      <c r="AJ552" s="28">
        <v>0</v>
      </c>
      <c r="AK552" s="28">
        <v>0</v>
      </c>
      <c r="AL552" t="b">
        <v>1</v>
      </c>
      <c r="AM552" t="s">
        <v>9017</v>
      </c>
      <c r="AN552" t="s">
        <v>9018</v>
      </c>
    </row>
    <row r="553" spans="1:40" hidden="1" x14ac:dyDescent="0.25">
      <c r="A553" s="14" t="s">
        <v>1825</v>
      </c>
      <c r="B553" s="14" t="s">
        <v>1818</v>
      </c>
      <c r="C553" s="15" t="s">
        <v>2105</v>
      </c>
      <c r="D553" s="15" t="s">
        <v>1819</v>
      </c>
      <c r="E553" s="15" t="s">
        <v>1820</v>
      </c>
      <c r="F553" s="15" t="s">
        <v>1821</v>
      </c>
      <c r="G553" s="15" t="s">
        <v>1822</v>
      </c>
      <c r="H553" s="14" t="s">
        <v>101</v>
      </c>
      <c r="I553" s="16" t="s">
        <v>102</v>
      </c>
      <c r="J553" s="17">
        <v>2</v>
      </c>
      <c r="K553" s="15" t="s">
        <v>200</v>
      </c>
      <c r="L553" s="17">
        <v>1</v>
      </c>
      <c r="M553" s="15" t="s">
        <v>201</v>
      </c>
      <c r="N553" s="17" t="s">
        <v>261</v>
      </c>
      <c r="O553" s="15" t="s">
        <v>371</v>
      </c>
      <c r="P553" s="17">
        <v>3</v>
      </c>
      <c r="Q553" s="15" t="s">
        <v>176</v>
      </c>
      <c r="R553" s="17" t="s">
        <v>109</v>
      </c>
      <c r="S553" s="15" t="s">
        <v>203</v>
      </c>
      <c r="T553" s="17" t="s">
        <v>129</v>
      </c>
      <c r="U553" s="15" t="s">
        <v>1786</v>
      </c>
      <c r="V553" s="17" t="s">
        <v>111</v>
      </c>
      <c r="W553" s="15" t="s">
        <v>112</v>
      </c>
      <c r="X553" s="17" t="s">
        <v>177</v>
      </c>
      <c r="Y553" s="15" t="s">
        <v>309</v>
      </c>
      <c r="Z553" s="17">
        <v>8.3000000000000007</v>
      </c>
      <c r="AA553" s="15" t="s">
        <v>310</v>
      </c>
      <c r="AB553" s="28">
        <v>16158221</v>
      </c>
      <c r="AC553" s="28">
        <v>12295612</v>
      </c>
      <c r="AD553" s="28">
        <v>681000</v>
      </c>
      <c r="AE553" s="28">
        <v>3181609</v>
      </c>
      <c r="AF553" s="28">
        <v>0</v>
      </c>
      <c r="AG553" s="28">
        <v>0</v>
      </c>
      <c r="AH553" s="28">
        <v>0</v>
      </c>
      <c r="AI553" s="28">
        <v>0</v>
      </c>
      <c r="AJ553" s="28">
        <v>0</v>
      </c>
      <c r="AK553" s="28">
        <v>0</v>
      </c>
      <c r="AL553" t="b">
        <v>1</v>
      </c>
      <c r="AM553" t="s">
        <v>8281</v>
      </c>
      <c r="AN553" t="s">
        <v>8282</v>
      </c>
    </row>
    <row r="554" spans="1:40" hidden="1" x14ac:dyDescent="0.25">
      <c r="A554" s="14" t="s">
        <v>1826</v>
      </c>
      <c r="B554" s="14" t="s">
        <v>1818</v>
      </c>
      <c r="C554" s="15" t="s">
        <v>2105</v>
      </c>
      <c r="D554" s="15" t="s">
        <v>1819</v>
      </c>
      <c r="E554" s="15" t="s">
        <v>1820</v>
      </c>
      <c r="F554" s="15" t="s">
        <v>1821</v>
      </c>
      <c r="G554" s="15" t="s">
        <v>1822</v>
      </c>
      <c r="H554" s="14" t="s">
        <v>117</v>
      </c>
      <c r="I554" s="16" t="s">
        <v>118</v>
      </c>
      <c r="J554" s="17">
        <v>2</v>
      </c>
      <c r="K554" s="15" t="s">
        <v>200</v>
      </c>
      <c r="L554" s="17">
        <v>1</v>
      </c>
      <c r="M554" s="15" t="s">
        <v>201</v>
      </c>
      <c r="N554" s="17" t="s">
        <v>261</v>
      </c>
      <c r="O554" s="15" t="s">
        <v>371</v>
      </c>
      <c r="P554" s="17">
        <v>3</v>
      </c>
      <c r="Q554" s="15" t="s">
        <v>176</v>
      </c>
      <c r="R554" s="17" t="s">
        <v>109</v>
      </c>
      <c r="S554" s="15" t="s">
        <v>203</v>
      </c>
      <c r="T554" s="17" t="s">
        <v>129</v>
      </c>
      <c r="U554" s="15" t="s">
        <v>1786</v>
      </c>
      <c r="V554" s="17" t="s">
        <v>119</v>
      </c>
      <c r="W554" s="15" t="s">
        <v>120</v>
      </c>
      <c r="X554" s="17" t="s">
        <v>177</v>
      </c>
      <c r="Y554" s="15" t="s">
        <v>309</v>
      </c>
      <c r="Z554" s="17">
        <v>8.3000000000000007</v>
      </c>
      <c r="AA554" s="15" t="s">
        <v>310</v>
      </c>
      <c r="AB554" s="28">
        <v>90739</v>
      </c>
      <c r="AC554" s="28">
        <v>0</v>
      </c>
      <c r="AD554" s="28">
        <v>0</v>
      </c>
      <c r="AE554" s="28">
        <v>0</v>
      </c>
      <c r="AF554" s="28">
        <v>0</v>
      </c>
      <c r="AG554" s="28">
        <v>0</v>
      </c>
      <c r="AH554" s="28">
        <v>0</v>
      </c>
      <c r="AI554" s="28">
        <v>90739</v>
      </c>
      <c r="AJ554" s="28">
        <v>0</v>
      </c>
      <c r="AK554" s="28">
        <v>0</v>
      </c>
      <c r="AL554" t="b">
        <v>1</v>
      </c>
      <c r="AM554" t="s">
        <v>8283</v>
      </c>
      <c r="AN554" t="s">
        <v>8284</v>
      </c>
    </row>
    <row r="555" spans="1:40" hidden="1" x14ac:dyDescent="0.25">
      <c r="A555" s="14" t="s">
        <v>1827</v>
      </c>
      <c r="B555" s="14" t="s">
        <v>1818</v>
      </c>
      <c r="C555" s="15" t="s">
        <v>2105</v>
      </c>
      <c r="D555" s="15" t="s">
        <v>1819</v>
      </c>
      <c r="E555" s="15" t="s">
        <v>1820</v>
      </c>
      <c r="F555" s="15" t="s">
        <v>1821</v>
      </c>
      <c r="G555" s="15" t="s">
        <v>1822</v>
      </c>
      <c r="H555" s="14" t="s">
        <v>122</v>
      </c>
      <c r="I555" s="16" t="s">
        <v>123</v>
      </c>
      <c r="J555" s="17">
        <v>5</v>
      </c>
      <c r="K555" s="15" t="s">
        <v>124</v>
      </c>
      <c r="L555" s="17">
        <v>3</v>
      </c>
      <c r="M555" s="15" t="s">
        <v>125</v>
      </c>
      <c r="N555" s="17" t="s">
        <v>107</v>
      </c>
      <c r="O555" s="15" t="s">
        <v>126</v>
      </c>
      <c r="P555" s="17">
        <v>1</v>
      </c>
      <c r="Q555" s="15" t="s">
        <v>106</v>
      </c>
      <c r="R555" s="17" t="s">
        <v>127</v>
      </c>
      <c r="S555" s="15" t="s">
        <v>128</v>
      </c>
      <c r="T555" s="17" t="s">
        <v>129</v>
      </c>
      <c r="U555" s="15" t="s">
        <v>130</v>
      </c>
      <c r="V555" s="17" t="s">
        <v>131</v>
      </c>
      <c r="W555" s="15" t="s">
        <v>132</v>
      </c>
      <c r="X555" s="17" t="s">
        <v>177</v>
      </c>
      <c r="Y555" s="15" t="s">
        <v>309</v>
      </c>
      <c r="Z555" s="17">
        <v>8.8000000000000007</v>
      </c>
      <c r="AA555" s="15" t="s">
        <v>1789</v>
      </c>
      <c r="AB555" s="28">
        <v>216000</v>
      </c>
      <c r="AC555" s="28">
        <v>0</v>
      </c>
      <c r="AD555" s="28">
        <v>66000</v>
      </c>
      <c r="AE555" s="28">
        <v>150000</v>
      </c>
      <c r="AF555" s="28">
        <v>0</v>
      </c>
      <c r="AG555" s="28">
        <v>0</v>
      </c>
      <c r="AH555" s="28">
        <v>0</v>
      </c>
      <c r="AI555" s="28">
        <v>0</v>
      </c>
      <c r="AJ555" s="28">
        <v>0</v>
      </c>
      <c r="AK555" s="28">
        <v>0</v>
      </c>
      <c r="AL555" t="b">
        <v>1</v>
      </c>
      <c r="AM555" t="s">
        <v>9019</v>
      </c>
      <c r="AN555" t="s">
        <v>9020</v>
      </c>
    </row>
    <row r="556" spans="1:40" hidden="1" x14ac:dyDescent="0.25">
      <c r="A556" s="14" t="s">
        <v>1828</v>
      </c>
      <c r="B556" s="14" t="s">
        <v>1829</v>
      </c>
      <c r="C556" s="15" t="s">
        <v>2106</v>
      </c>
      <c r="D556" s="15" t="s">
        <v>1830</v>
      </c>
      <c r="E556" s="15" t="s">
        <v>1831</v>
      </c>
      <c r="F556" s="15" t="s">
        <v>1832</v>
      </c>
      <c r="G556" s="15" t="s">
        <v>1833</v>
      </c>
      <c r="H556" s="14" t="s">
        <v>101</v>
      </c>
      <c r="I556" s="16" t="s">
        <v>102</v>
      </c>
      <c r="J556" s="17">
        <v>5</v>
      </c>
      <c r="K556" s="15" t="s">
        <v>124</v>
      </c>
      <c r="L556" s="17">
        <v>3</v>
      </c>
      <c r="M556" s="15" t="s">
        <v>125</v>
      </c>
      <c r="N556" s="17" t="s">
        <v>109</v>
      </c>
      <c r="O556" s="15" t="s">
        <v>1834</v>
      </c>
      <c r="P556" s="17">
        <v>1</v>
      </c>
      <c r="Q556" s="15" t="s">
        <v>106</v>
      </c>
      <c r="R556" s="17" t="s">
        <v>127</v>
      </c>
      <c r="S556" s="15" t="s">
        <v>128</v>
      </c>
      <c r="T556" s="17" t="s">
        <v>129</v>
      </c>
      <c r="U556" s="15" t="s">
        <v>130</v>
      </c>
      <c r="V556" s="17">
        <v>313</v>
      </c>
      <c r="W556" s="15" t="s">
        <v>112</v>
      </c>
      <c r="X556" s="17">
        <v>11</v>
      </c>
      <c r="Y556" s="15" t="s">
        <v>114</v>
      </c>
      <c r="Z556" s="17">
        <v>11.5</v>
      </c>
      <c r="AA556" s="15" t="s">
        <v>133</v>
      </c>
      <c r="AB556" s="28">
        <v>49552008</v>
      </c>
      <c r="AC556" s="28">
        <v>22485299</v>
      </c>
      <c r="AD556" s="28">
        <v>6183903</v>
      </c>
      <c r="AE556" s="28">
        <v>20882806</v>
      </c>
      <c r="AF556" s="28">
        <v>0</v>
      </c>
      <c r="AG556" s="28">
        <v>0</v>
      </c>
      <c r="AH556" s="28">
        <v>0</v>
      </c>
      <c r="AI556" s="28">
        <v>0</v>
      </c>
      <c r="AJ556" s="28">
        <v>0</v>
      </c>
      <c r="AK556" s="28">
        <v>0</v>
      </c>
      <c r="AL556" t="b">
        <v>1</v>
      </c>
      <c r="AM556" t="s">
        <v>8281</v>
      </c>
      <c r="AN556" t="s">
        <v>8282</v>
      </c>
    </row>
    <row r="557" spans="1:40" hidden="1" x14ac:dyDescent="0.25">
      <c r="A557" s="14" t="s">
        <v>1835</v>
      </c>
      <c r="B557" s="14" t="s">
        <v>1829</v>
      </c>
      <c r="C557" s="15" t="s">
        <v>2106</v>
      </c>
      <c r="D557" s="15" t="s">
        <v>1830</v>
      </c>
      <c r="E557" s="15" t="s">
        <v>1831</v>
      </c>
      <c r="F557" s="15" t="s">
        <v>1832</v>
      </c>
      <c r="G557" s="15" t="s">
        <v>1833</v>
      </c>
      <c r="H557" s="14" t="s">
        <v>117</v>
      </c>
      <c r="I557" s="16" t="s">
        <v>118</v>
      </c>
      <c r="J557" s="17">
        <v>5</v>
      </c>
      <c r="K557" s="15" t="s">
        <v>124</v>
      </c>
      <c r="L557" s="17">
        <v>3</v>
      </c>
      <c r="M557" s="15" t="s">
        <v>125</v>
      </c>
      <c r="N557" s="17" t="s">
        <v>109</v>
      </c>
      <c r="O557" s="15" t="s">
        <v>1834</v>
      </c>
      <c r="P557" s="17">
        <v>1</v>
      </c>
      <c r="Q557" s="15" t="s">
        <v>106</v>
      </c>
      <c r="R557" s="17" t="s">
        <v>127</v>
      </c>
      <c r="S557" s="15" t="s">
        <v>128</v>
      </c>
      <c r="T557" s="17" t="s">
        <v>129</v>
      </c>
      <c r="U557" s="15" t="s">
        <v>130</v>
      </c>
      <c r="V557" s="17" t="s">
        <v>119</v>
      </c>
      <c r="W557" s="15" t="s">
        <v>120</v>
      </c>
      <c r="X557" s="17" t="s">
        <v>113</v>
      </c>
      <c r="Y557" s="15" t="s">
        <v>114</v>
      </c>
      <c r="Z557" s="17">
        <v>11.5</v>
      </c>
      <c r="AA557" s="15" t="s">
        <v>133</v>
      </c>
      <c r="AB557" s="28">
        <v>383639</v>
      </c>
      <c r="AC557" s="28">
        <v>0</v>
      </c>
      <c r="AD557" s="28">
        <v>0</v>
      </c>
      <c r="AE557" s="28">
        <v>0</v>
      </c>
      <c r="AF557" s="28">
        <v>0</v>
      </c>
      <c r="AG557" s="28">
        <v>0</v>
      </c>
      <c r="AH557" s="28">
        <v>0</v>
      </c>
      <c r="AI557" s="28">
        <v>383639</v>
      </c>
      <c r="AJ557" s="28">
        <v>0</v>
      </c>
      <c r="AK557" s="28">
        <v>0</v>
      </c>
      <c r="AL557" t="b">
        <v>1</v>
      </c>
      <c r="AM557" t="s">
        <v>8283</v>
      </c>
      <c r="AN557" t="s">
        <v>8284</v>
      </c>
    </row>
    <row r="558" spans="1:40" hidden="1" x14ac:dyDescent="0.25">
      <c r="A558" s="14" t="s">
        <v>1836</v>
      </c>
      <c r="B558" s="14" t="s">
        <v>1829</v>
      </c>
      <c r="C558" s="15" t="s">
        <v>2106</v>
      </c>
      <c r="D558" s="15" t="s">
        <v>1830</v>
      </c>
      <c r="E558" s="15" t="s">
        <v>1831</v>
      </c>
      <c r="F558" s="15" t="s">
        <v>1832</v>
      </c>
      <c r="G558" s="15" t="s">
        <v>1833</v>
      </c>
      <c r="H558" s="14" t="s">
        <v>122</v>
      </c>
      <c r="I558" s="16" t="s">
        <v>123</v>
      </c>
      <c r="J558" s="17">
        <v>5</v>
      </c>
      <c r="K558" s="15" t="s">
        <v>124</v>
      </c>
      <c r="L558" s="17">
        <v>3</v>
      </c>
      <c r="M558" s="15" t="s">
        <v>125</v>
      </c>
      <c r="N558" s="17" t="s">
        <v>107</v>
      </c>
      <c r="O558" s="15" t="s">
        <v>126</v>
      </c>
      <c r="P558" s="17">
        <v>1</v>
      </c>
      <c r="Q558" s="15" t="s">
        <v>106</v>
      </c>
      <c r="R558" s="17" t="s">
        <v>127</v>
      </c>
      <c r="S558" s="15" t="s">
        <v>128</v>
      </c>
      <c r="T558" s="17" t="s">
        <v>129</v>
      </c>
      <c r="U558" s="15" t="s">
        <v>130</v>
      </c>
      <c r="V558" s="17" t="s">
        <v>131</v>
      </c>
      <c r="W558" s="15" t="s">
        <v>132</v>
      </c>
      <c r="X558" s="17" t="s">
        <v>113</v>
      </c>
      <c r="Y558" s="15" t="s">
        <v>114</v>
      </c>
      <c r="Z558" s="17">
        <v>11.5</v>
      </c>
      <c r="AA558" s="15" t="s">
        <v>133</v>
      </c>
      <c r="AB558" s="28">
        <v>2339906</v>
      </c>
      <c r="AC558" s="28">
        <v>0</v>
      </c>
      <c r="AD558" s="28">
        <v>225000</v>
      </c>
      <c r="AE558" s="28">
        <v>2114906</v>
      </c>
      <c r="AF558" s="28">
        <v>0</v>
      </c>
      <c r="AG558" s="28">
        <v>0</v>
      </c>
      <c r="AH558" s="28">
        <v>0</v>
      </c>
      <c r="AI558" s="28">
        <v>0</v>
      </c>
      <c r="AJ558" s="28">
        <v>0</v>
      </c>
      <c r="AK558" s="28">
        <v>0</v>
      </c>
      <c r="AL558" t="b">
        <v>1</v>
      </c>
      <c r="AM558" t="s">
        <v>9021</v>
      </c>
      <c r="AN558" t="s">
        <v>9022</v>
      </c>
    </row>
    <row r="559" spans="1:40" hidden="1" x14ac:dyDescent="0.25">
      <c r="A559" s="14" t="s">
        <v>1837</v>
      </c>
      <c r="B559" s="14" t="s">
        <v>1829</v>
      </c>
      <c r="C559" s="15" t="s">
        <v>2106</v>
      </c>
      <c r="D559" s="15" t="s">
        <v>1830</v>
      </c>
      <c r="E559" s="15" t="s">
        <v>1831</v>
      </c>
      <c r="F559" s="15" t="s">
        <v>1832</v>
      </c>
      <c r="G559" s="15" t="s">
        <v>1833</v>
      </c>
      <c r="H559" s="14" t="s">
        <v>1838</v>
      </c>
      <c r="I559" s="16" t="s">
        <v>1839</v>
      </c>
      <c r="J559" s="17">
        <v>5</v>
      </c>
      <c r="K559" s="15" t="s">
        <v>124</v>
      </c>
      <c r="L559" s="17">
        <v>3</v>
      </c>
      <c r="M559" s="15" t="s">
        <v>125</v>
      </c>
      <c r="N559" s="17" t="s">
        <v>109</v>
      </c>
      <c r="O559" s="15" t="s">
        <v>1834</v>
      </c>
      <c r="P559" s="17">
        <v>1</v>
      </c>
      <c r="Q559" s="15" t="s">
        <v>106</v>
      </c>
      <c r="R559" s="17" t="s">
        <v>127</v>
      </c>
      <c r="S559" s="15" t="s">
        <v>128</v>
      </c>
      <c r="T559" s="17" t="s">
        <v>129</v>
      </c>
      <c r="U559" s="15" t="s">
        <v>130</v>
      </c>
      <c r="V559" s="17" t="s">
        <v>131</v>
      </c>
      <c r="W559" s="15" t="s">
        <v>132</v>
      </c>
      <c r="X559" s="17" t="s">
        <v>113</v>
      </c>
      <c r="Y559" s="15" t="s">
        <v>114</v>
      </c>
      <c r="Z559" s="17">
        <v>11.5</v>
      </c>
      <c r="AA559" s="15" t="s">
        <v>133</v>
      </c>
      <c r="AB559" s="28">
        <v>84183486</v>
      </c>
      <c r="AC559" s="28">
        <v>76422319</v>
      </c>
      <c r="AD559" s="28">
        <v>2268132</v>
      </c>
      <c r="AE559" s="28">
        <v>5493035</v>
      </c>
      <c r="AF559" s="28">
        <v>0</v>
      </c>
      <c r="AG559" s="28">
        <v>0</v>
      </c>
      <c r="AH559" s="28">
        <v>0</v>
      </c>
      <c r="AI559" s="28">
        <v>0</v>
      </c>
      <c r="AJ559" s="28">
        <v>0</v>
      </c>
      <c r="AK559" s="28">
        <v>0</v>
      </c>
      <c r="AL559" t="b">
        <v>1</v>
      </c>
      <c r="AM559" t="s">
        <v>9023</v>
      </c>
      <c r="AN559" t="s">
        <v>9024</v>
      </c>
    </row>
    <row r="560" spans="1:40" hidden="1" x14ac:dyDescent="0.25">
      <c r="A560" s="14" t="s">
        <v>1840</v>
      </c>
      <c r="B560" s="14" t="s">
        <v>1841</v>
      </c>
      <c r="C560" s="15" t="s">
        <v>1842</v>
      </c>
      <c r="D560" s="15" t="s">
        <v>1843</v>
      </c>
      <c r="E560" s="15" t="s">
        <v>1844</v>
      </c>
      <c r="F560" s="15" t="s">
        <v>1832</v>
      </c>
      <c r="G560" s="15" t="s">
        <v>1845</v>
      </c>
      <c r="H560" s="14" t="s">
        <v>117</v>
      </c>
      <c r="I560" s="16" t="s">
        <v>118</v>
      </c>
      <c r="J560" s="17">
        <v>5</v>
      </c>
      <c r="K560" s="15" t="s">
        <v>124</v>
      </c>
      <c r="L560" s="17">
        <v>3</v>
      </c>
      <c r="M560" s="15" t="s">
        <v>125</v>
      </c>
      <c r="N560" s="17" t="s">
        <v>109</v>
      </c>
      <c r="O560" s="15" t="s">
        <v>1834</v>
      </c>
      <c r="P560" s="17">
        <v>1</v>
      </c>
      <c r="Q560" s="15" t="s">
        <v>106</v>
      </c>
      <c r="R560" s="17" t="s">
        <v>127</v>
      </c>
      <c r="S560" s="15" t="s">
        <v>128</v>
      </c>
      <c r="T560" s="17" t="s">
        <v>129</v>
      </c>
      <c r="U560" s="15" t="s">
        <v>130</v>
      </c>
      <c r="V560" s="17" t="s">
        <v>119</v>
      </c>
      <c r="W560" s="15" t="s">
        <v>120</v>
      </c>
      <c r="X560" s="17" t="s">
        <v>113</v>
      </c>
      <c r="Y560" s="15" t="s">
        <v>114</v>
      </c>
      <c r="Z560" s="17">
        <v>11.5</v>
      </c>
      <c r="AA560" s="15" t="s">
        <v>133</v>
      </c>
      <c r="AB560" s="28">
        <v>4000000</v>
      </c>
      <c r="AC560" s="28">
        <v>0</v>
      </c>
      <c r="AD560" s="28">
        <v>0</v>
      </c>
      <c r="AE560" s="28">
        <v>0</v>
      </c>
      <c r="AF560" s="28">
        <v>0</v>
      </c>
      <c r="AG560" s="28">
        <v>0</v>
      </c>
      <c r="AH560" s="28">
        <v>0</v>
      </c>
      <c r="AI560" s="28">
        <v>4000000</v>
      </c>
      <c r="AJ560" s="28">
        <v>0</v>
      </c>
      <c r="AK560" s="28">
        <v>0</v>
      </c>
      <c r="AL560" t="b">
        <v>1</v>
      </c>
      <c r="AM560" t="s">
        <v>8283</v>
      </c>
      <c r="AN560" t="s">
        <v>8284</v>
      </c>
    </row>
    <row r="561" spans="1:40" hidden="1" x14ac:dyDescent="0.25">
      <c r="A561" s="14" t="s">
        <v>1846</v>
      </c>
      <c r="B561" s="14" t="s">
        <v>1841</v>
      </c>
      <c r="C561" s="15" t="s">
        <v>1842</v>
      </c>
      <c r="D561" s="15" t="s">
        <v>1843</v>
      </c>
      <c r="E561" s="15" t="s">
        <v>1844</v>
      </c>
      <c r="F561" s="15" t="s">
        <v>1832</v>
      </c>
      <c r="G561" s="15" t="s">
        <v>1845</v>
      </c>
      <c r="H561" s="14" t="s">
        <v>122</v>
      </c>
      <c r="I561" s="16" t="s">
        <v>123</v>
      </c>
      <c r="J561" s="17">
        <v>5</v>
      </c>
      <c r="K561" s="15" t="s">
        <v>124</v>
      </c>
      <c r="L561" s="17">
        <v>3</v>
      </c>
      <c r="M561" s="15" t="s">
        <v>125</v>
      </c>
      <c r="N561" s="17" t="s">
        <v>107</v>
      </c>
      <c r="O561" s="15" t="s">
        <v>126</v>
      </c>
      <c r="P561" s="17">
        <v>1</v>
      </c>
      <c r="Q561" s="15" t="s">
        <v>106</v>
      </c>
      <c r="R561" s="17" t="s">
        <v>127</v>
      </c>
      <c r="S561" s="15" t="s">
        <v>128</v>
      </c>
      <c r="T561" s="17" t="s">
        <v>129</v>
      </c>
      <c r="U561" s="15" t="s">
        <v>130</v>
      </c>
      <c r="V561" s="17" t="s">
        <v>131</v>
      </c>
      <c r="W561" s="15" t="s">
        <v>132</v>
      </c>
      <c r="X561" s="17" t="s">
        <v>113</v>
      </c>
      <c r="Y561" s="15" t="s">
        <v>114</v>
      </c>
      <c r="Z561" s="17">
        <v>11.5</v>
      </c>
      <c r="AA561" s="15" t="s">
        <v>133</v>
      </c>
      <c r="AB561" s="28">
        <v>347449</v>
      </c>
      <c r="AC561" s="28">
        <v>0</v>
      </c>
      <c r="AD561" s="28">
        <v>200000</v>
      </c>
      <c r="AE561" s="28">
        <v>147449</v>
      </c>
      <c r="AF561" s="28">
        <v>0</v>
      </c>
      <c r="AG561" s="28">
        <v>0</v>
      </c>
      <c r="AH561" s="28">
        <v>0</v>
      </c>
      <c r="AI561" s="28">
        <v>0</v>
      </c>
      <c r="AJ561" s="28">
        <v>0</v>
      </c>
      <c r="AK561" s="28">
        <v>0</v>
      </c>
      <c r="AL561" t="b">
        <v>1</v>
      </c>
      <c r="AM561" t="s">
        <v>9025</v>
      </c>
      <c r="AN561" t="s">
        <v>9026</v>
      </c>
    </row>
    <row r="562" spans="1:40" hidden="1" x14ac:dyDescent="0.25">
      <c r="A562" s="14" t="s">
        <v>1847</v>
      </c>
      <c r="B562" s="14" t="s">
        <v>1841</v>
      </c>
      <c r="C562" s="15" t="s">
        <v>1842</v>
      </c>
      <c r="D562" s="15" t="s">
        <v>1843</v>
      </c>
      <c r="E562" s="15" t="s">
        <v>1844</v>
      </c>
      <c r="F562" s="15" t="s">
        <v>1832</v>
      </c>
      <c r="G562" s="15" t="s">
        <v>1845</v>
      </c>
      <c r="H562" s="14" t="s">
        <v>1838</v>
      </c>
      <c r="I562" s="16" t="s">
        <v>1839</v>
      </c>
      <c r="J562" s="17">
        <v>5</v>
      </c>
      <c r="K562" s="15" t="s">
        <v>124</v>
      </c>
      <c r="L562" s="17">
        <v>3</v>
      </c>
      <c r="M562" s="15" t="s">
        <v>125</v>
      </c>
      <c r="N562" s="17" t="s">
        <v>109</v>
      </c>
      <c r="O562" s="15" t="s">
        <v>1834</v>
      </c>
      <c r="P562" s="17">
        <v>1</v>
      </c>
      <c r="Q562" s="15" t="s">
        <v>106</v>
      </c>
      <c r="R562" s="17" t="s">
        <v>127</v>
      </c>
      <c r="S562" s="15" t="s">
        <v>128</v>
      </c>
      <c r="T562" s="17" t="s">
        <v>129</v>
      </c>
      <c r="U562" s="15" t="s">
        <v>130</v>
      </c>
      <c r="V562" s="17" t="s">
        <v>131</v>
      </c>
      <c r="W562" s="15" t="s">
        <v>132</v>
      </c>
      <c r="X562" s="17" t="s">
        <v>113</v>
      </c>
      <c r="Y562" s="15" t="s">
        <v>114</v>
      </c>
      <c r="Z562" s="17">
        <v>11.5</v>
      </c>
      <c r="AA562" s="15" t="s">
        <v>133</v>
      </c>
      <c r="AB562" s="28">
        <v>1335804123</v>
      </c>
      <c r="AC562" s="28">
        <v>1042181663</v>
      </c>
      <c r="AD562" s="28">
        <v>109733888</v>
      </c>
      <c r="AE562" s="28">
        <v>115888572</v>
      </c>
      <c r="AF562" s="28">
        <v>0</v>
      </c>
      <c r="AG562" s="28">
        <v>68000000</v>
      </c>
      <c r="AH562" s="28">
        <v>0</v>
      </c>
      <c r="AI562" s="28">
        <v>0</v>
      </c>
      <c r="AJ562" s="28">
        <v>0</v>
      </c>
      <c r="AK562" s="28">
        <v>0</v>
      </c>
      <c r="AL562" t="b">
        <v>1</v>
      </c>
      <c r="AM562" t="s">
        <v>9027</v>
      </c>
      <c r="AN562" t="s">
        <v>9028</v>
      </c>
    </row>
    <row r="563" spans="1:40" hidden="1" x14ac:dyDescent="0.25">
      <c r="A563" s="14" t="s">
        <v>1848</v>
      </c>
      <c r="B563" s="14" t="s">
        <v>1849</v>
      </c>
      <c r="C563" s="15" t="s">
        <v>2107</v>
      </c>
      <c r="D563" s="15" t="s">
        <v>1850</v>
      </c>
      <c r="E563" s="15" t="s">
        <v>1851</v>
      </c>
      <c r="F563" s="15" t="s">
        <v>1852</v>
      </c>
      <c r="G563" s="15" t="s">
        <v>1853</v>
      </c>
      <c r="H563" s="14" t="s">
        <v>1854</v>
      </c>
      <c r="I563" s="16" t="s">
        <v>1855</v>
      </c>
      <c r="J563" s="17">
        <v>1</v>
      </c>
      <c r="K563" s="15" t="s">
        <v>743</v>
      </c>
      <c r="L563" s="17">
        <v>7</v>
      </c>
      <c r="M563" s="15" t="s">
        <v>1856</v>
      </c>
      <c r="N563" s="17" t="s">
        <v>354</v>
      </c>
      <c r="O563" s="15" t="s">
        <v>1856</v>
      </c>
      <c r="P563" s="17">
        <v>2</v>
      </c>
      <c r="Q563" s="15" t="s">
        <v>251</v>
      </c>
      <c r="R563" s="17" t="s">
        <v>261</v>
      </c>
      <c r="S563" s="15" t="s">
        <v>299</v>
      </c>
      <c r="T563" s="17" t="s">
        <v>127</v>
      </c>
      <c r="U563" s="15" t="s">
        <v>1857</v>
      </c>
      <c r="V563" s="17" t="s">
        <v>1858</v>
      </c>
      <c r="W563" s="15" t="s">
        <v>1859</v>
      </c>
      <c r="X563" s="17" t="s">
        <v>341</v>
      </c>
      <c r="Y563" s="15" t="s">
        <v>342</v>
      </c>
      <c r="Z563" s="17">
        <v>10.199999999999999</v>
      </c>
      <c r="AA563" s="15" t="s">
        <v>343</v>
      </c>
      <c r="AB563" s="28">
        <v>48134574</v>
      </c>
      <c r="AC563" s="28">
        <v>32854482</v>
      </c>
      <c r="AD563" s="28">
        <v>1656571</v>
      </c>
      <c r="AE563" s="28">
        <v>13623521</v>
      </c>
      <c r="AF563" s="28">
        <v>0</v>
      </c>
      <c r="AG563" s="28">
        <v>0</v>
      </c>
      <c r="AH563" s="28">
        <v>0</v>
      </c>
      <c r="AI563" s="28">
        <v>0</v>
      </c>
      <c r="AJ563" s="28">
        <v>0</v>
      </c>
      <c r="AK563" s="28">
        <v>0</v>
      </c>
      <c r="AL563" t="b">
        <v>1</v>
      </c>
      <c r="AM563" t="s">
        <v>9029</v>
      </c>
      <c r="AN563" t="s">
        <v>9030</v>
      </c>
    </row>
    <row r="564" spans="1:40" hidden="1" x14ac:dyDescent="0.25">
      <c r="A564" s="14" t="s">
        <v>1860</v>
      </c>
      <c r="B564" s="14" t="s">
        <v>1849</v>
      </c>
      <c r="C564" s="15" t="s">
        <v>2107</v>
      </c>
      <c r="D564" s="15" t="s">
        <v>1850</v>
      </c>
      <c r="E564" s="15" t="s">
        <v>1851</v>
      </c>
      <c r="F564" s="15" t="s">
        <v>1852</v>
      </c>
      <c r="G564" s="15" t="s">
        <v>1853</v>
      </c>
      <c r="H564" s="14" t="s">
        <v>101</v>
      </c>
      <c r="I564" s="16" t="s">
        <v>102</v>
      </c>
      <c r="J564" s="17">
        <v>1</v>
      </c>
      <c r="K564" s="15" t="s">
        <v>743</v>
      </c>
      <c r="L564" s="17">
        <v>7</v>
      </c>
      <c r="M564" s="15" t="s">
        <v>1856</v>
      </c>
      <c r="N564" s="17" t="s">
        <v>354</v>
      </c>
      <c r="O564" s="15" t="s">
        <v>1856</v>
      </c>
      <c r="P564" s="17">
        <v>2</v>
      </c>
      <c r="Q564" s="15" t="s">
        <v>251</v>
      </c>
      <c r="R564" s="17" t="s">
        <v>261</v>
      </c>
      <c r="S564" s="15" t="s">
        <v>299</v>
      </c>
      <c r="T564" s="17" t="s">
        <v>127</v>
      </c>
      <c r="U564" s="15" t="s">
        <v>1857</v>
      </c>
      <c r="V564" s="17" t="s">
        <v>111</v>
      </c>
      <c r="W564" s="15" t="s">
        <v>112</v>
      </c>
      <c r="X564" s="17" t="s">
        <v>341</v>
      </c>
      <c r="Y564" s="15" t="s">
        <v>342</v>
      </c>
      <c r="Z564" s="17">
        <v>10.199999999999999</v>
      </c>
      <c r="AA564" s="15" t="s">
        <v>343</v>
      </c>
      <c r="AB564" s="28">
        <v>4767219</v>
      </c>
      <c r="AC564" s="28">
        <v>3656077</v>
      </c>
      <c r="AD564" s="28">
        <v>0</v>
      </c>
      <c r="AE564" s="28">
        <v>1111142</v>
      </c>
      <c r="AF564" s="28">
        <v>0</v>
      </c>
      <c r="AG564" s="28">
        <v>0</v>
      </c>
      <c r="AH564" s="28">
        <v>0</v>
      </c>
      <c r="AI564" s="28">
        <v>0</v>
      </c>
      <c r="AJ564" s="28">
        <v>0</v>
      </c>
      <c r="AK564" s="28">
        <v>0</v>
      </c>
      <c r="AL564" t="b">
        <v>1</v>
      </c>
      <c r="AM564" t="s">
        <v>8281</v>
      </c>
      <c r="AN564" t="s">
        <v>8282</v>
      </c>
    </row>
    <row r="565" spans="1:40" hidden="1" x14ac:dyDescent="0.25">
      <c r="A565" s="14" t="s">
        <v>1861</v>
      </c>
      <c r="B565" s="14" t="s">
        <v>1849</v>
      </c>
      <c r="C565" s="15" t="s">
        <v>2107</v>
      </c>
      <c r="D565" s="15" t="s">
        <v>1850</v>
      </c>
      <c r="E565" s="15" t="s">
        <v>1851</v>
      </c>
      <c r="F565" s="15" t="s">
        <v>1852</v>
      </c>
      <c r="G565" s="15" t="s">
        <v>1853</v>
      </c>
      <c r="H565" s="14" t="s">
        <v>117</v>
      </c>
      <c r="I565" s="16" t="s">
        <v>118</v>
      </c>
      <c r="J565" s="17">
        <v>1</v>
      </c>
      <c r="K565" s="15" t="s">
        <v>743</v>
      </c>
      <c r="L565" s="17">
        <v>7</v>
      </c>
      <c r="M565" s="15" t="s">
        <v>1856</v>
      </c>
      <c r="N565" s="17" t="s">
        <v>354</v>
      </c>
      <c r="O565" s="15" t="s">
        <v>1856</v>
      </c>
      <c r="P565" s="17">
        <v>2</v>
      </c>
      <c r="Q565" s="15" t="s">
        <v>251</v>
      </c>
      <c r="R565" s="17" t="s">
        <v>261</v>
      </c>
      <c r="S565" s="15" t="s">
        <v>299</v>
      </c>
      <c r="T565" s="17" t="s">
        <v>127</v>
      </c>
      <c r="U565" s="15" t="s">
        <v>1857</v>
      </c>
      <c r="V565" s="17" t="s">
        <v>119</v>
      </c>
      <c r="W565" s="15" t="s">
        <v>120</v>
      </c>
      <c r="X565" s="17" t="s">
        <v>341</v>
      </c>
      <c r="Y565" s="15" t="s">
        <v>342</v>
      </c>
      <c r="Z565" s="17">
        <v>10.199999999999999</v>
      </c>
      <c r="AA565" s="15" t="s">
        <v>343</v>
      </c>
      <c r="AB565" s="28">
        <v>30000</v>
      </c>
      <c r="AC565" s="28">
        <v>0</v>
      </c>
      <c r="AD565" s="28">
        <v>0</v>
      </c>
      <c r="AE565" s="28">
        <v>0</v>
      </c>
      <c r="AF565" s="28">
        <v>0</v>
      </c>
      <c r="AG565" s="28">
        <v>0</v>
      </c>
      <c r="AH565" s="28">
        <v>0</v>
      </c>
      <c r="AI565" s="28">
        <v>30000</v>
      </c>
      <c r="AJ565" s="28">
        <v>0</v>
      </c>
      <c r="AK565" s="28">
        <v>0</v>
      </c>
      <c r="AL565" t="b">
        <v>1</v>
      </c>
      <c r="AM565" t="s">
        <v>8283</v>
      </c>
      <c r="AN565" t="s">
        <v>8284</v>
      </c>
    </row>
    <row r="566" spans="1:40" hidden="1" x14ac:dyDescent="0.25">
      <c r="A566" s="14" t="s">
        <v>1862</v>
      </c>
      <c r="B566" s="14" t="s">
        <v>1849</v>
      </c>
      <c r="C566" s="15" t="s">
        <v>2107</v>
      </c>
      <c r="D566" s="15" t="s">
        <v>1850</v>
      </c>
      <c r="E566" s="15" t="s">
        <v>1851</v>
      </c>
      <c r="F566" s="15" t="s">
        <v>1852</v>
      </c>
      <c r="G566" s="15" t="s">
        <v>1853</v>
      </c>
      <c r="H566" s="14" t="s">
        <v>122</v>
      </c>
      <c r="I566" s="16" t="s">
        <v>123</v>
      </c>
      <c r="J566" s="17">
        <v>5</v>
      </c>
      <c r="K566" s="15" t="s">
        <v>124</v>
      </c>
      <c r="L566" s="17">
        <v>3</v>
      </c>
      <c r="M566" s="15" t="s">
        <v>125</v>
      </c>
      <c r="N566" s="17" t="s">
        <v>107</v>
      </c>
      <c r="O566" s="15" t="s">
        <v>126</v>
      </c>
      <c r="P566" s="17">
        <v>1</v>
      </c>
      <c r="Q566" s="15" t="s">
        <v>106</v>
      </c>
      <c r="R566" s="17" t="s">
        <v>127</v>
      </c>
      <c r="S566" s="15" t="s">
        <v>128</v>
      </c>
      <c r="T566" s="17" t="s">
        <v>129</v>
      </c>
      <c r="U566" s="15" t="s">
        <v>130</v>
      </c>
      <c r="V566" s="17" t="s">
        <v>131</v>
      </c>
      <c r="W566" s="15" t="s">
        <v>132</v>
      </c>
      <c r="X566" s="17" t="s">
        <v>113</v>
      </c>
      <c r="Y566" s="15" t="s">
        <v>114</v>
      </c>
      <c r="Z566" s="17">
        <v>11.5</v>
      </c>
      <c r="AA566" s="15" t="s">
        <v>133</v>
      </c>
      <c r="AB566" s="28">
        <v>4641971</v>
      </c>
      <c r="AC566" s="28">
        <v>0</v>
      </c>
      <c r="AD566" s="28">
        <v>545333</v>
      </c>
      <c r="AE566" s="28">
        <v>4096638</v>
      </c>
      <c r="AF566" s="28">
        <v>0</v>
      </c>
      <c r="AG566" s="28">
        <v>0</v>
      </c>
      <c r="AH566" s="28">
        <v>0</v>
      </c>
      <c r="AI566" s="28">
        <v>0</v>
      </c>
      <c r="AJ566" s="28">
        <v>0</v>
      </c>
      <c r="AK566" s="28">
        <v>0</v>
      </c>
      <c r="AL566" t="b">
        <v>1</v>
      </c>
      <c r="AM566" t="s">
        <v>9031</v>
      </c>
      <c r="AN566" t="s">
        <v>9032</v>
      </c>
    </row>
    <row r="567" spans="1:40" hidden="1" x14ac:dyDescent="0.25">
      <c r="A567" s="14" t="s">
        <v>1863</v>
      </c>
      <c r="B567" s="14" t="s">
        <v>1849</v>
      </c>
      <c r="C567" s="15" t="s">
        <v>2107</v>
      </c>
      <c r="D567" s="15" t="s">
        <v>1850</v>
      </c>
      <c r="E567" s="15" t="s">
        <v>1851</v>
      </c>
      <c r="F567" s="15" t="s">
        <v>1852</v>
      </c>
      <c r="G567" s="15" t="s">
        <v>1853</v>
      </c>
      <c r="H567" s="14" t="s">
        <v>1864</v>
      </c>
      <c r="I567" s="16" t="s">
        <v>1865</v>
      </c>
      <c r="J567" s="17">
        <v>1</v>
      </c>
      <c r="K567" s="15" t="s">
        <v>743</v>
      </c>
      <c r="L567" s="17">
        <v>7</v>
      </c>
      <c r="M567" s="15" t="s">
        <v>1856</v>
      </c>
      <c r="N567" s="17" t="s">
        <v>354</v>
      </c>
      <c r="O567" s="15" t="s">
        <v>1856</v>
      </c>
      <c r="P567" s="17">
        <v>2</v>
      </c>
      <c r="Q567" s="15" t="s">
        <v>251</v>
      </c>
      <c r="R567" s="17" t="s">
        <v>261</v>
      </c>
      <c r="S567" s="15" t="s">
        <v>299</v>
      </c>
      <c r="T567" s="17" t="s">
        <v>127</v>
      </c>
      <c r="U567" s="15" t="s">
        <v>1857</v>
      </c>
      <c r="V567" s="17" t="s">
        <v>1858</v>
      </c>
      <c r="W567" s="15" t="s">
        <v>1859</v>
      </c>
      <c r="X567" s="17" t="s">
        <v>341</v>
      </c>
      <c r="Y567" s="15" t="s">
        <v>342</v>
      </c>
      <c r="Z567" s="17">
        <v>10.199999999999999</v>
      </c>
      <c r="AA567" s="15" t="s">
        <v>343</v>
      </c>
      <c r="AB567" s="28">
        <v>110135034</v>
      </c>
      <c r="AC567" s="28">
        <v>9135034</v>
      </c>
      <c r="AD567" s="28">
        <v>0</v>
      </c>
      <c r="AE567" s="28">
        <v>0</v>
      </c>
      <c r="AF567" s="28">
        <v>101000000</v>
      </c>
      <c r="AG567" s="28">
        <v>0</v>
      </c>
      <c r="AH567" s="28">
        <v>0</v>
      </c>
      <c r="AI567" s="28">
        <v>0</v>
      </c>
      <c r="AJ567" s="28">
        <v>0</v>
      </c>
      <c r="AK567" s="28">
        <v>0</v>
      </c>
      <c r="AL567" t="b">
        <v>1</v>
      </c>
      <c r="AM567" t="s">
        <v>9033</v>
      </c>
      <c r="AN567" t="s">
        <v>9034</v>
      </c>
    </row>
    <row r="568" spans="1:40" hidden="1" x14ac:dyDescent="0.25">
      <c r="A568" s="14" t="s">
        <v>1866</v>
      </c>
      <c r="B568" s="14" t="s">
        <v>1867</v>
      </c>
      <c r="C568" s="15" t="s">
        <v>2108</v>
      </c>
      <c r="D568" s="15" t="s">
        <v>1868</v>
      </c>
      <c r="E568" s="15" t="s">
        <v>1869</v>
      </c>
      <c r="F568" s="15" t="s">
        <v>1870</v>
      </c>
      <c r="G568" s="15" t="s">
        <v>1871</v>
      </c>
      <c r="H568" s="14" t="s">
        <v>1872</v>
      </c>
      <c r="I568" s="16" t="s">
        <v>1873</v>
      </c>
      <c r="J568" s="17">
        <v>1</v>
      </c>
      <c r="K568" s="15" t="s">
        <v>743</v>
      </c>
      <c r="L568" s="17">
        <v>1</v>
      </c>
      <c r="M568" s="15" t="s">
        <v>1874</v>
      </c>
      <c r="N568" s="17" t="s">
        <v>107</v>
      </c>
      <c r="O568" s="15" t="s">
        <v>1875</v>
      </c>
      <c r="P568" s="17">
        <v>2</v>
      </c>
      <c r="Q568" s="15" t="s">
        <v>251</v>
      </c>
      <c r="R568" s="17" t="s">
        <v>174</v>
      </c>
      <c r="S568" s="15" t="s">
        <v>1029</v>
      </c>
      <c r="T568" s="17" t="s">
        <v>129</v>
      </c>
      <c r="U568" s="15" t="s">
        <v>1876</v>
      </c>
      <c r="V568" s="17" t="s">
        <v>1877</v>
      </c>
      <c r="W568" s="15" t="s">
        <v>1873</v>
      </c>
      <c r="X568" s="17" t="s">
        <v>179</v>
      </c>
      <c r="Y568" s="15" t="s">
        <v>1878</v>
      </c>
      <c r="Z568" s="17">
        <v>4.3</v>
      </c>
      <c r="AA568" s="15" t="s">
        <v>1879</v>
      </c>
      <c r="AB568" s="28">
        <v>89719708</v>
      </c>
      <c r="AC568" s="28">
        <v>30458665</v>
      </c>
      <c r="AD568" s="28">
        <v>561444</v>
      </c>
      <c r="AE568" s="28">
        <v>47699599</v>
      </c>
      <c r="AF568" s="28">
        <v>11000000</v>
      </c>
      <c r="AG568" s="28">
        <v>0</v>
      </c>
      <c r="AH568" s="28">
        <v>0</v>
      </c>
      <c r="AI568" s="28">
        <v>0</v>
      </c>
      <c r="AJ568" s="28">
        <v>0</v>
      </c>
      <c r="AK568" s="28">
        <v>0</v>
      </c>
      <c r="AL568" t="b">
        <v>1</v>
      </c>
      <c r="AM568" t="s">
        <v>9035</v>
      </c>
      <c r="AN568" t="s">
        <v>9036</v>
      </c>
    </row>
    <row r="569" spans="1:40" hidden="1" x14ac:dyDescent="0.25">
      <c r="A569" s="14" t="s">
        <v>1880</v>
      </c>
      <c r="B569" s="14" t="s">
        <v>1867</v>
      </c>
      <c r="C569" s="15" t="s">
        <v>2108</v>
      </c>
      <c r="D569" s="15" t="s">
        <v>1868</v>
      </c>
      <c r="E569" s="15" t="s">
        <v>1869</v>
      </c>
      <c r="F569" s="15" t="s">
        <v>1870</v>
      </c>
      <c r="G569" s="15" t="s">
        <v>1871</v>
      </c>
      <c r="H569" s="14" t="s">
        <v>1881</v>
      </c>
      <c r="I569" s="16" t="s">
        <v>1882</v>
      </c>
      <c r="J569" s="17">
        <v>1</v>
      </c>
      <c r="K569" s="15" t="s">
        <v>743</v>
      </c>
      <c r="L569" s="17">
        <v>1</v>
      </c>
      <c r="M569" s="15" t="s">
        <v>1874</v>
      </c>
      <c r="N569" s="17" t="s">
        <v>129</v>
      </c>
      <c r="O569" s="15" t="s">
        <v>1883</v>
      </c>
      <c r="P569" s="17">
        <v>2</v>
      </c>
      <c r="Q569" s="15" t="s">
        <v>251</v>
      </c>
      <c r="R569" s="17" t="s">
        <v>174</v>
      </c>
      <c r="S569" s="15" t="s">
        <v>1029</v>
      </c>
      <c r="T569" s="17" t="s">
        <v>109</v>
      </c>
      <c r="U569" s="15" t="s">
        <v>1030</v>
      </c>
      <c r="V569" s="17" t="s">
        <v>1031</v>
      </c>
      <c r="W569" s="15" t="s">
        <v>1032</v>
      </c>
      <c r="X569" s="17" t="s">
        <v>179</v>
      </c>
      <c r="Y569" s="15" t="s">
        <v>1878</v>
      </c>
      <c r="Z569" s="17">
        <v>4.0999999999999996</v>
      </c>
      <c r="AA569" s="15" t="s">
        <v>1884</v>
      </c>
      <c r="AB569" s="28">
        <v>98641486</v>
      </c>
      <c r="AC569" s="28">
        <v>61522834</v>
      </c>
      <c r="AD569" s="28">
        <v>561445</v>
      </c>
      <c r="AE569" s="28">
        <v>32557207</v>
      </c>
      <c r="AF569" s="28">
        <v>4000000</v>
      </c>
      <c r="AG569" s="28">
        <v>0</v>
      </c>
      <c r="AH569" s="28">
        <v>0</v>
      </c>
      <c r="AI569" s="28">
        <v>0</v>
      </c>
      <c r="AJ569" s="28">
        <v>0</v>
      </c>
      <c r="AK569" s="28">
        <v>0</v>
      </c>
      <c r="AL569" t="b">
        <v>1</v>
      </c>
      <c r="AM569" t="s">
        <v>9037</v>
      </c>
      <c r="AN569" t="s">
        <v>9038</v>
      </c>
    </row>
    <row r="570" spans="1:40" hidden="1" x14ac:dyDescent="0.25">
      <c r="A570" s="14" t="s">
        <v>1885</v>
      </c>
      <c r="B570" s="14" t="s">
        <v>1867</v>
      </c>
      <c r="C570" s="15" t="s">
        <v>2108</v>
      </c>
      <c r="D570" s="15" t="s">
        <v>1868</v>
      </c>
      <c r="E570" s="15" t="s">
        <v>1869</v>
      </c>
      <c r="F570" s="15" t="s">
        <v>1870</v>
      </c>
      <c r="G570" s="15" t="s">
        <v>1871</v>
      </c>
      <c r="H570" s="14" t="s">
        <v>101</v>
      </c>
      <c r="I570" s="16" t="s">
        <v>102</v>
      </c>
      <c r="J570" s="14">
        <v>1</v>
      </c>
      <c r="K570" s="15" t="s">
        <v>743</v>
      </c>
      <c r="L570" s="14">
        <v>1</v>
      </c>
      <c r="M570" s="15" t="s">
        <v>1874</v>
      </c>
      <c r="N570" s="14" t="s">
        <v>174</v>
      </c>
      <c r="O570" s="15" t="s">
        <v>1886</v>
      </c>
      <c r="P570" s="14">
        <v>2</v>
      </c>
      <c r="Q570" s="15" t="s">
        <v>251</v>
      </c>
      <c r="R570" s="14" t="s">
        <v>174</v>
      </c>
      <c r="S570" s="15" t="s">
        <v>1029</v>
      </c>
      <c r="T570" s="14" t="s">
        <v>129</v>
      </c>
      <c r="U570" s="15" t="s">
        <v>1876</v>
      </c>
      <c r="V570" s="14" t="s">
        <v>111</v>
      </c>
      <c r="W570" s="15" t="s">
        <v>112</v>
      </c>
      <c r="X570" s="14" t="s">
        <v>179</v>
      </c>
      <c r="Y570" s="15" t="s">
        <v>1878</v>
      </c>
      <c r="Z570" s="14">
        <v>4.5</v>
      </c>
      <c r="AA570" s="15" t="s">
        <v>1887</v>
      </c>
      <c r="AB570" s="28">
        <v>57310645</v>
      </c>
      <c r="AC570" s="28">
        <v>26806373</v>
      </c>
      <c r="AD570" s="28">
        <v>1320541</v>
      </c>
      <c r="AE570" s="28">
        <v>29183731</v>
      </c>
      <c r="AF570" s="28">
        <v>0</v>
      </c>
      <c r="AG570" s="28">
        <v>0</v>
      </c>
      <c r="AH570" s="28">
        <v>0</v>
      </c>
      <c r="AI570" s="28">
        <v>0</v>
      </c>
      <c r="AJ570" s="28">
        <v>0</v>
      </c>
      <c r="AK570" s="28">
        <v>0</v>
      </c>
      <c r="AL570" t="b">
        <v>1</v>
      </c>
      <c r="AM570" t="s">
        <v>8281</v>
      </c>
      <c r="AN570" t="s">
        <v>8282</v>
      </c>
    </row>
    <row r="571" spans="1:40" hidden="1" x14ac:dyDescent="0.25">
      <c r="A571" s="14" t="s">
        <v>1888</v>
      </c>
      <c r="B571" s="14" t="s">
        <v>1867</v>
      </c>
      <c r="C571" s="15" t="s">
        <v>2108</v>
      </c>
      <c r="D571" s="15" t="s">
        <v>1868</v>
      </c>
      <c r="E571" s="15" t="s">
        <v>1869</v>
      </c>
      <c r="F571" s="15" t="s">
        <v>1870</v>
      </c>
      <c r="G571" s="15" t="s">
        <v>1871</v>
      </c>
      <c r="H571" s="14" t="s">
        <v>117</v>
      </c>
      <c r="I571" s="16" t="s">
        <v>118</v>
      </c>
      <c r="J571" s="14">
        <v>1</v>
      </c>
      <c r="K571" s="15" t="s">
        <v>743</v>
      </c>
      <c r="L571" s="14">
        <v>1</v>
      </c>
      <c r="M571" s="15" t="s">
        <v>1874</v>
      </c>
      <c r="N571" s="14" t="s">
        <v>174</v>
      </c>
      <c r="O571" s="15" t="s">
        <v>1886</v>
      </c>
      <c r="P571" s="14">
        <v>2</v>
      </c>
      <c r="Q571" s="15" t="s">
        <v>251</v>
      </c>
      <c r="R571" s="14" t="s">
        <v>174</v>
      </c>
      <c r="S571" s="15" t="s">
        <v>1029</v>
      </c>
      <c r="T571" s="14" t="s">
        <v>129</v>
      </c>
      <c r="U571" s="15" t="s">
        <v>1876</v>
      </c>
      <c r="V571" s="14" t="s">
        <v>119</v>
      </c>
      <c r="W571" s="15" t="s">
        <v>120</v>
      </c>
      <c r="X571" s="14" t="s">
        <v>179</v>
      </c>
      <c r="Y571" s="15" t="s">
        <v>1878</v>
      </c>
      <c r="Z571" s="14">
        <v>4.5</v>
      </c>
      <c r="AA571" s="15" t="s">
        <v>1887</v>
      </c>
      <c r="AB571" s="28">
        <v>300000</v>
      </c>
      <c r="AC571" s="28">
        <v>0</v>
      </c>
      <c r="AD571" s="28">
        <v>0</v>
      </c>
      <c r="AE571" s="28">
        <v>0</v>
      </c>
      <c r="AF571" s="28">
        <v>0</v>
      </c>
      <c r="AG571" s="28">
        <v>0</v>
      </c>
      <c r="AH571" s="28">
        <v>0</v>
      </c>
      <c r="AI571" s="28">
        <v>300000</v>
      </c>
      <c r="AJ571" s="28">
        <v>0</v>
      </c>
      <c r="AK571" s="28">
        <v>0</v>
      </c>
      <c r="AL571" t="b">
        <v>1</v>
      </c>
      <c r="AM571" t="s">
        <v>8283</v>
      </c>
      <c r="AN571" t="s">
        <v>8284</v>
      </c>
    </row>
    <row r="572" spans="1:40" hidden="1" x14ac:dyDescent="0.25">
      <c r="A572" s="14" t="s">
        <v>1889</v>
      </c>
      <c r="B572" s="14" t="s">
        <v>1867</v>
      </c>
      <c r="C572" s="15" t="s">
        <v>2108</v>
      </c>
      <c r="D572" s="15" t="s">
        <v>1868</v>
      </c>
      <c r="E572" s="15" t="s">
        <v>1869</v>
      </c>
      <c r="F572" s="15" t="s">
        <v>1870</v>
      </c>
      <c r="G572" s="15" t="s">
        <v>1871</v>
      </c>
      <c r="H572" s="14" t="s">
        <v>122</v>
      </c>
      <c r="I572" s="16" t="s">
        <v>123</v>
      </c>
      <c r="J572" s="17">
        <v>5</v>
      </c>
      <c r="K572" s="15" t="s">
        <v>124</v>
      </c>
      <c r="L572" s="17">
        <v>3</v>
      </c>
      <c r="M572" s="15" t="s">
        <v>125</v>
      </c>
      <c r="N572" s="17" t="s">
        <v>107</v>
      </c>
      <c r="O572" s="15" t="s">
        <v>126</v>
      </c>
      <c r="P572" s="17">
        <v>1</v>
      </c>
      <c r="Q572" s="15" t="s">
        <v>106</v>
      </c>
      <c r="R572" s="17" t="s">
        <v>127</v>
      </c>
      <c r="S572" s="15" t="s">
        <v>128</v>
      </c>
      <c r="T572" s="17" t="s">
        <v>129</v>
      </c>
      <c r="U572" s="15" t="s">
        <v>130</v>
      </c>
      <c r="V572" s="17" t="s">
        <v>131</v>
      </c>
      <c r="W572" s="15" t="s">
        <v>132</v>
      </c>
      <c r="X572" s="17" t="s">
        <v>113</v>
      </c>
      <c r="Y572" s="15" t="s">
        <v>114</v>
      </c>
      <c r="Z572" s="17">
        <v>11.5</v>
      </c>
      <c r="AA572" s="15" t="s">
        <v>133</v>
      </c>
      <c r="AB572" s="28">
        <v>2824627</v>
      </c>
      <c r="AC572" s="28">
        <v>1867493</v>
      </c>
      <c r="AD572" s="28">
        <v>0</v>
      </c>
      <c r="AE572" s="28">
        <v>957134</v>
      </c>
      <c r="AF572" s="28">
        <v>0</v>
      </c>
      <c r="AG572" s="28">
        <v>0</v>
      </c>
      <c r="AH572" s="28">
        <v>0</v>
      </c>
      <c r="AI572" s="28">
        <v>0</v>
      </c>
      <c r="AJ572" s="28">
        <v>0</v>
      </c>
      <c r="AK572" s="28">
        <v>0</v>
      </c>
      <c r="AL572" t="b">
        <v>1</v>
      </c>
      <c r="AM572" t="s">
        <v>9039</v>
      </c>
      <c r="AN572" t="s">
        <v>9040</v>
      </c>
    </row>
    <row r="573" spans="1:40" hidden="1" x14ac:dyDescent="0.25">
      <c r="A573" s="14" t="s">
        <v>1890</v>
      </c>
      <c r="B573" s="14" t="s">
        <v>1867</v>
      </c>
      <c r="C573" s="15" t="s">
        <v>2108</v>
      </c>
      <c r="D573" s="15" t="s">
        <v>1868</v>
      </c>
      <c r="E573" s="15" t="s">
        <v>1869</v>
      </c>
      <c r="F573" s="15" t="s">
        <v>1870</v>
      </c>
      <c r="G573" s="15" t="s">
        <v>1871</v>
      </c>
      <c r="H573" s="14" t="s">
        <v>1891</v>
      </c>
      <c r="I573" s="16" t="s">
        <v>1892</v>
      </c>
      <c r="J573" s="17">
        <v>6</v>
      </c>
      <c r="K573" s="15" t="s">
        <v>103</v>
      </c>
      <c r="L573" s="17">
        <v>2</v>
      </c>
      <c r="M573" s="15" t="s">
        <v>314</v>
      </c>
      <c r="N573" s="17" t="s">
        <v>107</v>
      </c>
      <c r="O573" s="15" t="s">
        <v>1893</v>
      </c>
      <c r="P573" s="17">
        <v>3</v>
      </c>
      <c r="Q573" s="15" t="s">
        <v>176</v>
      </c>
      <c r="R573" s="17" t="s">
        <v>177</v>
      </c>
      <c r="S573" s="15" t="s">
        <v>178</v>
      </c>
      <c r="T573" s="17" t="s">
        <v>109</v>
      </c>
      <c r="U573" s="15" t="s">
        <v>1894</v>
      </c>
      <c r="V573" s="17" t="s">
        <v>1895</v>
      </c>
      <c r="W573" s="15" t="s">
        <v>1896</v>
      </c>
      <c r="X573" s="17" t="s">
        <v>179</v>
      </c>
      <c r="Y573" s="15" t="s">
        <v>1878</v>
      </c>
      <c r="Z573" s="17" t="s">
        <v>1897</v>
      </c>
      <c r="AA573" s="15" t="s">
        <v>1898</v>
      </c>
      <c r="AB573" s="28">
        <v>192537621</v>
      </c>
      <c r="AC573" s="28">
        <v>24263869</v>
      </c>
      <c r="AD573" s="28">
        <v>280222</v>
      </c>
      <c r="AE573" s="28">
        <v>12993530</v>
      </c>
      <c r="AF573" s="28">
        <v>155000000</v>
      </c>
      <c r="AG573" s="28">
        <v>0</v>
      </c>
      <c r="AH573" s="28">
        <v>0</v>
      </c>
      <c r="AI573" s="28">
        <v>0</v>
      </c>
      <c r="AJ573" s="28">
        <v>0</v>
      </c>
      <c r="AK573" s="28">
        <v>0</v>
      </c>
      <c r="AL573" t="b">
        <v>1</v>
      </c>
      <c r="AM573" t="s">
        <v>9041</v>
      </c>
      <c r="AN573" t="s">
        <v>9042</v>
      </c>
    </row>
    <row r="574" spans="1:40" hidden="1" x14ac:dyDescent="0.25">
      <c r="A574" s="14" t="s">
        <v>2113</v>
      </c>
      <c r="B574" s="14" t="s">
        <v>1899</v>
      </c>
      <c r="C574" s="15" t="s">
        <v>2109</v>
      </c>
      <c r="D574" s="15" t="s">
        <v>1900</v>
      </c>
      <c r="E574" s="15" t="s">
        <v>1901</v>
      </c>
      <c r="F574" s="15" t="s">
        <v>1902</v>
      </c>
      <c r="G574" s="15" t="s">
        <v>1903</v>
      </c>
      <c r="H574" s="14" t="s">
        <v>1904</v>
      </c>
      <c r="I574" s="16" t="s">
        <v>1905</v>
      </c>
      <c r="J574" s="14">
        <v>1</v>
      </c>
      <c r="K574" s="15" t="s">
        <v>743</v>
      </c>
      <c r="L574" s="14">
        <v>1</v>
      </c>
      <c r="M574" s="15" t="s">
        <v>1874</v>
      </c>
      <c r="N574" s="14" t="s">
        <v>174</v>
      </c>
      <c r="O574" s="15" t="s">
        <v>1886</v>
      </c>
      <c r="P574" s="14">
        <v>2</v>
      </c>
      <c r="Q574" s="15" t="s">
        <v>251</v>
      </c>
      <c r="R574" s="14" t="s">
        <v>174</v>
      </c>
      <c r="S574" s="15" t="s">
        <v>1029</v>
      </c>
      <c r="T574" s="14" t="s">
        <v>129</v>
      </c>
      <c r="U574" s="15" t="s">
        <v>1876</v>
      </c>
      <c r="V574" s="14" t="s">
        <v>1906</v>
      </c>
      <c r="W574" s="15" t="s">
        <v>1907</v>
      </c>
      <c r="X574" s="14" t="s">
        <v>179</v>
      </c>
      <c r="Y574" s="15" t="s">
        <v>1878</v>
      </c>
      <c r="Z574" s="14">
        <v>4.5</v>
      </c>
      <c r="AA574" s="15" t="s">
        <v>1887</v>
      </c>
      <c r="AB574" s="28">
        <v>736424081</v>
      </c>
      <c r="AC574" s="28">
        <v>211655609</v>
      </c>
      <c r="AD574" s="28">
        <v>5570000</v>
      </c>
      <c r="AE574" s="28">
        <v>119198472</v>
      </c>
      <c r="AF574" s="28">
        <v>400000000</v>
      </c>
      <c r="AG574" s="28">
        <v>0</v>
      </c>
      <c r="AH574" s="28">
        <v>0</v>
      </c>
      <c r="AI574" s="28">
        <v>0</v>
      </c>
      <c r="AJ574" s="28">
        <v>0</v>
      </c>
      <c r="AK574" s="28">
        <v>0</v>
      </c>
      <c r="AL574" t="b">
        <v>1</v>
      </c>
      <c r="AM574" t="s">
        <v>9043</v>
      </c>
      <c r="AN574" t="s">
        <v>9044</v>
      </c>
    </row>
    <row r="575" spans="1:40" hidden="1" x14ac:dyDescent="0.25">
      <c r="A575" s="14" t="s">
        <v>2114</v>
      </c>
      <c r="B575" s="14" t="s">
        <v>1899</v>
      </c>
      <c r="C575" s="15" t="s">
        <v>2109</v>
      </c>
      <c r="D575" s="15" t="s">
        <v>1900</v>
      </c>
      <c r="E575" s="15" t="s">
        <v>1901</v>
      </c>
      <c r="F575" s="15" t="s">
        <v>1902</v>
      </c>
      <c r="G575" s="15" t="s">
        <v>1903</v>
      </c>
      <c r="H575" s="14" t="s">
        <v>1908</v>
      </c>
      <c r="I575" s="16" t="s">
        <v>1909</v>
      </c>
      <c r="J575" s="14">
        <v>1</v>
      </c>
      <c r="K575" s="15" t="s">
        <v>743</v>
      </c>
      <c r="L575" s="14">
        <v>3</v>
      </c>
      <c r="M575" s="15" t="s">
        <v>1910</v>
      </c>
      <c r="N575" s="14" t="s">
        <v>109</v>
      </c>
      <c r="O575" s="15" t="s">
        <v>1911</v>
      </c>
      <c r="P575" s="14">
        <v>2</v>
      </c>
      <c r="Q575" s="15" t="s">
        <v>251</v>
      </c>
      <c r="R575" s="14" t="s">
        <v>179</v>
      </c>
      <c r="S575" s="15" t="s">
        <v>270</v>
      </c>
      <c r="T575" s="14" t="s">
        <v>109</v>
      </c>
      <c r="U575" s="15" t="s">
        <v>1201</v>
      </c>
      <c r="V575" s="14" t="s">
        <v>1912</v>
      </c>
      <c r="W575" s="15" t="s">
        <v>1913</v>
      </c>
      <c r="X575" s="14" t="s">
        <v>179</v>
      </c>
      <c r="Y575" s="15" t="s">
        <v>1878</v>
      </c>
      <c r="Z575" s="14">
        <v>4.7</v>
      </c>
      <c r="AA575" s="15" t="s">
        <v>1914</v>
      </c>
      <c r="AB575" s="28">
        <v>184475520</v>
      </c>
      <c r="AC575" s="28">
        <v>4367537</v>
      </c>
      <c r="AD575" s="28">
        <v>0</v>
      </c>
      <c r="AE575" s="28">
        <v>107983</v>
      </c>
      <c r="AF575" s="28">
        <v>180000000</v>
      </c>
      <c r="AG575" s="28">
        <v>0</v>
      </c>
      <c r="AH575" s="28">
        <v>0</v>
      </c>
      <c r="AI575" s="28">
        <v>0</v>
      </c>
      <c r="AJ575" s="28">
        <v>0</v>
      </c>
      <c r="AK575" s="28">
        <v>0</v>
      </c>
      <c r="AL575" t="b">
        <v>1</v>
      </c>
      <c r="AM575" t="s">
        <v>9045</v>
      </c>
      <c r="AN575" t="s">
        <v>9046</v>
      </c>
    </row>
    <row r="576" spans="1:40" hidden="1" x14ac:dyDescent="0.25">
      <c r="A576" s="14" t="s">
        <v>2115</v>
      </c>
      <c r="B576" s="14" t="s">
        <v>1899</v>
      </c>
      <c r="C576" s="15" t="s">
        <v>2109</v>
      </c>
      <c r="D576" s="15" t="s">
        <v>1900</v>
      </c>
      <c r="E576" s="15" t="s">
        <v>1901</v>
      </c>
      <c r="F576" s="15" t="s">
        <v>1902</v>
      </c>
      <c r="G576" s="15" t="s">
        <v>1903</v>
      </c>
      <c r="H576" s="14" t="s">
        <v>1915</v>
      </c>
      <c r="I576" s="16" t="s">
        <v>1916</v>
      </c>
      <c r="J576" s="14">
        <v>1</v>
      </c>
      <c r="K576" s="15" t="s">
        <v>743</v>
      </c>
      <c r="L576" s="14">
        <v>1</v>
      </c>
      <c r="M576" s="15" t="s">
        <v>1874</v>
      </c>
      <c r="N576" s="14" t="s">
        <v>174</v>
      </c>
      <c r="O576" s="15" t="s">
        <v>1886</v>
      </c>
      <c r="P576" s="14">
        <v>2</v>
      </c>
      <c r="Q576" s="15" t="s">
        <v>251</v>
      </c>
      <c r="R576" s="14" t="s">
        <v>174</v>
      </c>
      <c r="S576" s="15" t="s">
        <v>1029</v>
      </c>
      <c r="T576" s="14" t="s">
        <v>261</v>
      </c>
      <c r="U576" s="15" t="s">
        <v>1917</v>
      </c>
      <c r="V576" s="14" t="s">
        <v>1906</v>
      </c>
      <c r="W576" s="15" t="s">
        <v>1907</v>
      </c>
      <c r="X576" s="14" t="s">
        <v>179</v>
      </c>
      <c r="Y576" s="15" t="s">
        <v>1878</v>
      </c>
      <c r="Z576" s="14">
        <v>4.4000000000000004</v>
      </c>
      <c r="AA576" s="15" t="s">
        <v>1918</v>
      </c>
      <c r="AB576" s="28">
        <v>107000000</v>
      </c>
      <c r="AC576" s="28">
        <v>0</v>
      </c>
      <c r="AD576" s="28">
        <v>0</v>
      </c>
      <c r="AE576" s="28">
        <v>0</v>
      </c>
      <c r="AF576" s="28">
        <v>107000000</v>
      </c>
      <c r="AG576" s="28">
        <v>0</v>
      </c>
      <c r="AH576" s="28">
        <v>0</v>
      </c>
      <c r="AI576" s="28">
        <v>0</v>
      </c>
      <c r="AJ576" s="28">
        <v>0</v>
      </c>
      <c r="AK576" s="28">
        <v>0</v>
      </c>
      <c r="AL576" t="b">
        <v>1</v>
      </c>
      <c r="AM576" t="s">
        <v>9047</v>
      </c>
      <c r="AN576" t="s">
        <v>9048</v>
      </c>
    </row>
    <row r="577" spans="1:40" hidden="1" x14ac:dyDescent="0.25">
      <c r="A577" s="14" t="s">
        <v>2116</v>
      </c>
      <c r="B577" s="14" t="s">
        <v>1899</v>
      </c>
      <c r="C577" s="15" t="s">
        <v>2109</v>
      </c>
      <c r="D577" s="15" t="s">
        <v>1900</v>
      </c>
      <c r="E577" s="15" t="s">
        <v>1901</v>
      </c>
      <c r="F577" s="15" t="s">
        <v>1902</v>
      </c>
      <c r="G577" s="15" t="s">
        <v>1903</v>
      </c>
      <c r="H577" s="14" t="s">
        <v>117</v>
      </c>
      <c r="I577" s="16" t="s">
        <v>118</v>
      </c>
      <c r="J577" s="14">
        <v>1</v>
      </c>
      <c r="K577" s="15" t="s">
        <v>743</v>
      </c>
      <c r="L577" s="14">
        <v>1</v>
      </c>
      <c r="M577" s="15" t="s">
        <v>1874</v>
      </c>
      <c r="N577" s="14" t="s">
        <v>174</v>
      </c>
      <c r="O577" s="15" t="s">
        <v>1886</v>
      </c>
      <c r="P577" s="14">
        <v>2</v>
      </c>
      <c r="Q577" s="15" t="s">
        <v>251</v>
      </c>
      <c r="R577" s="14" t="s">
        <v>174</v>
      </c>
      <c r="S577" s="15" t="s">
        <v>1029</v>
      </c>
      <c r="T577" s="14" t="s">
        <v>129</v>
      </c>
      <c r="U577" s="15" t="s">
        <v>1876</v>
      </c>
      <c r="V577" s="17" t="s">
        <v>119</v>
      </c>
      <c r="W577" s="15" t="s">
        <v>120</v>
      </c>
      <c r="X577" s="14" t="s">
        <v>179</v>
      </c>
      <c r="Y577" s="15" t="s">
        <v>1878</v>
      </c>
      <c r="Z577" s="14">
        <v>4.5</v>
      </c>
      <c r="AA577" s="15" t="s">
        <v>1887</v>
      </c>
      <c r="AB577" s="28">
        <v>20000</v>
      </c>
      <c r="AC577" s="28">
        <v>0</v>
      </c>
      <c r="AD577" s="28">
        <v>0</v>
      </c>
      <c r="AE577" s="28">
        <v>0</v>
      </c>
      <c r="AF577" s="28">
        <v>0</v>
      </c>
      <c r="AG577" s="28">
        <v>0</v>
      </c>
      <c r="AH577" s="28">
        <v>0</v>
      </c>
      <c r="AI577" s="28">
        <v>20000</v>
      </c>
      <c r="AJ577" s="28">
        <v>0</v>
      </c>
      <c r="AK577" s="28">
        <v>0</v>
      </c>
      <c r="AL577" t="b">
        <v>1</v>
      </c>
      <c r="AM577" t="s">
        <v>8283</v>
      </c>
      <c r="AN577" t="s">
        <v>8284</v>
      </c>
    </row>
    <row r="578" spans="1:40" hidden="1" x14ac:dyDescent="0.25">
      <c r="A578" s="14" t="s">
        <v>2117</v>
      </c>
      <c r="B578" s="14" t="s">
        <v>1899</v>
      </c>
      <c r="C578" s="15" t="s">
        <v>2109</v>
      </c>
      <c r="D578" s="15" t="s">
        <v>1900</v>
      </c>
      <c r="E578" s="15" t="s">
        <v>1901</v>
      </c>
      <c r="F578" s="15" t="s">
        <v>1902</v>
      </c>
      <c r="G578" s="15" t="s">
        <v>1903</v>
      </c>
      <c r="H578" s="14" t="s">
        <v>122</v>
      </c>
      <c r="I578" s="16" t="s">
        <v>123</v>
      </c>
      <c r="J578" s="17">
        <v>5</v>
      </c>
      <c r="K578" s="15" t="s">
        <v>124</v>
      </c>
      <c r="L578" s="17">
        <v>3</v>
      </c>
      <c r="M578" s="15" t="s">
        <v>125</v>
      </c>
      <c r="N578" s="17" t="s">
        <v>107</v>
      </c>
      <c r="O578" s="15" t="s">
        <v>126</v>
      </c>
      <c r="P578" s="17">
        <v>1</v>
      </c>
      <c r="Q578" s="15" t="s">
        <v>106</v>
      </c>
      <c r="R578" s="17" t="s">
        <v>127</v>
      </c>
      <c r="S578" s="15" t="s">
        <v>128</v>
      </c>
      <c r="T578" s="17" t="s">
        <v>129</v>
      </c>
      <c r="U578" s="15" t="s">
        <v>130</v>
      </c>
      <c r="V578" s="17" t="s">
        <v>131</v>
      </c>
      <c r="W578" s="15" t="s">
        <v>132</v>
      </c>
      <c r="X578" s="17" t="s">
        <v>113</v>
      </c>
      <c r="Y578" s="15" t="s">
        <v>114</v>
      </c>
      <c r="Z578" s="17">
        <v>11.5</v>
      </c>
      <c r="AA578" s="15" t="s">
        <v>133</v>
      </c>
      <c r="AB578" s="28">
        <v>500000</v>
      </c>
      <c r="AC578" s="28">
        <v>0</v>
      </c>
      <c r="AD578" s="28">
        <v>0</v>
      </c>
      <c r="AE578" s="28">
        <v>500000</v>
      </c>
      <c r="AF578" s="28">
        <v>0</v>
      </c>
      <c r="AG578" s="28">
        <v>0</v>
      </c>
      <c r="AH578" s="28">
        <v>0</v>
      </c>
      <c r="AI578" s="28">
        <v>0</v>
      </c>
      <c r="AJ578" s="28">
        <v>0</v>
      </c>
      <c r="AK578" s="28">
        <v>0</v>
      </c>
      <c r="AL578" t="b">
        <v>1</v>
      </c>
      <c r="AM578" t="s">
        <v>9049</v>
      </c>
      <c r="AN578" t="s">
        <v>9050</v>
      </c>
    </row>
    <row r="579" spans="1:40" hidden="1" x14ac:dyDescent="0.25">
      <c r="A579" s="14" t="s">
        <v>2118</v>
      </c>
      <c r="B579" s="14" t="s">
        <v>1919</v>
      </c>
      <c r="C579" s="15" t="s">
        <v>1920</v>
      </c>
      <c r="D579" s="15" t="s">
        <v>1921</v>
      </c>
      <c r="E579" s="15" t="s">
        <v>1922</v>
      </c>
      <c r="F579" s="15" t="s">
        <v>1923</v>
      </c>
      <c r="G579" s="15" t="s">
        <v>1924</v>
      </c>
      <c r="H579" s="14" t="s">
        <v>1925</v>
      </c>
      <c r="I579" s="16" t="s">
        <v>1926</v>
      </c>
      <c r="J579" s="17">
        <v>1</v>
      </c>
      <c r="K579" s="15" t="s">
        <v>743</v>
      </c>
      <c r="L579" s="17">
        <v>3</v>
      </c>
      <c r="M579" s="15" t="s">
        <v>1910</v>
      </c>
      <c r="N579" s="17" t="s">
        <v>109</v>
      </c>
      <c r="O579" s="15" t="s">
        <v>1911</v>
      </c>
      <c r="P579" s="17">
        <v>2</v>
      </c>
      <c r="Q579" s="15" t="s">
        <v>251</v>
      </c>
      <c r="R579" s="17" t="s">
        <v>179</v>
      </c>
      <c r="S579" s="15" t="s">
        <v>270</v>
      </c>
      <c r="T579" s="17" t="s">
        <v>109</v>
      </c>
      <c r="U579" s="15" t="s">
        <v>1201</v>
      </c>
      <c r="V579" s="17" t="s">
        <v>1927</v>
      </c>
      <c r="W579" s="15" t="s">
        <v>1928</v>
      </c>
      <c r="X579" s="17" t="s">
        <v>179</v>
      </c>
      <c r="Y579" s="15" t="s">
        <v>1878</v>
      </c>
      <c r="Z579" s="17">
        <v>4.7</v>
      </c>
      <c r="AA579" s="15" t="s">
        <v>1914</v>
      </c>
      <c r="AB579" s="28">
        <v>89753295</v>
      </c>
      <c r="AC579" s="28">
        <v>26177563</v>
      </c>
      <c r="AD579" s="28">
        <v>21219754</v>
      </c>
      <c r="AE579" s="28">
        <v>42355978</v>
      </c>
      <c r="AF579" s="28">
        <v>0</v>
      </c>
      <c r="AG579" s="28">
        <v>0</v>
      </c>
      <c r="AH579" s="28">
        <v>0</v>
      </c>
      <c r="AI579" s="28">
        <v>0</v>
      </c>
      <c r="AJ579" s="28">
        <v>0</v>
      </c>
      <c r="AK579" s="28">
        <v>0</v>
      </c>
      <c r="AL579" t="b">
        <v>1</v>
      </c>
      <c r="AM579" t="s">
        <v>9051</v>
      </c>
      <c r="AN579" t="s">
        <v>9052</v>
      </c>
    </row>
    <row r="580" spans="1:40" hidden="1" x14ac:dyDescent="0.25">
      <c r="A580" s="14" t="s">
        <v>1929</v>
      </c>
      <c r="B580" s="14" t="s">
        <v>1919</v>
      </c>
      <c r="C580" s="15" t="s">
        <v>1920</v>
      </c>
      <c r="D580" s="15" t="s">
        <v>1921</v>
      </c>
      <c r="E580" s="15" t="s">
        <v>1922</v>
      </c>
      <c r="F580" s="15" t="s">
        <v>1923</v>
      </c>
      <c r="G580" s="15" t="s">
        <v>1924</v>
      </c>
      <c r="H580" s="14" t="s">
        <v>101</v>
      </c>
      <c r="I580" s="16" t="s">
        <v>102</v>
      </c>
      <c r="J580" s="17">
        <v>1</v>
      </c>
      <c r="K580" s="15" t="s">
        <v>743</v>
      </c>
      <c r="L580" s="17">
        <v>3</v>
      </c>
      <c r="M580" s="15" t="s">
        <v>1910</v>
      </c>
      <c r="N580" s="17" t="s">
        <v>109</v>
      </c>
      <c r="O580" s="15" t="s">
        <v>1911</v>
      </c>
      <c r="P580" s="17">
        <v>2</v>
      </c>
      <c r="Q580" s="15" t="s">
        <v>251</v>
      </c>
      <c r="R580" s="17" t="s">
        <v>179</v>
      </c>
      <c r="S580" s="15" t="s">
        <v>270</v>
      </c>
      <c r="T580" s="17" t="s">
        <v>109</v>
      </c>
      <c r="U580" s="15" t="s">
        <v>1201</v>
      </c>
      <c r="V580" s="17" t="s">
        <v>111</v>
      </c>
      <c r="W580" s="15" t="s">
        <v>112</v>
      </c>
      <c r="X580" s="17" t="s">
        <v>179</v>
      </c>
      <c r="Y580" s="15" t="s">
        <v>1878</v>
      </c>
      <c r="Z580" s="17">
        <v>4.7</v>
      </c>
      <c r="AA580" s="15" t="s">
        <v>1914</v>
      </c>
      <c r="AB580" s="28">
        <v>33013821</v>
      </c>
      <c r="AC580" s="28">
        <v>12712911</v>
      </c>
      <c r="AD580" s="28">
        <v>3624790</v>
      </c>
      <c r="AE580" s="28">
        <v>16676120</v>
      </c>
      <c r="AF580" s="28">
        <v>0</v>
      </c>
      <c r="AG580" s="28">
        <v>0</v>
      </c>
      <c r="AH580" s="28">
        <v>0</v>
      </c>
      <c r="AI580" s="28">
        <v>0</v>
      </c>
      <c r="AJ580" s="28">
        <v>0</v>
      </c>
      <c r="AK580" s="28">
        <v>0</v>
      </c>
      <c r="AL580" t="b">
        <v>1</v>
      </c>
      <c r="AM580" t="s">
        <v>8281</v>
      </c>
      <c r="AN580" t="s">
        <v>8282</v>
      </c>
    </row>
    <row r="581" spans="1:40" hidden="1" x14ac:dyDescent="0.25">
      <c r="A581" s="14" t="s">
        <v>1930</v>
      </c>
      <c r="B581" s="14" t="s">
        <v>1919</v>
      </c>
      <c r="C581" s="15" t="s">
        <v>1920</v>
      </c>
      <c r="D581" s="15" t="s">
        <v>1921</v>
      </c>
      <c r="E581" s="15" t="s">
        <v>1922</v>
      </c>
      <c r="F581" s="15" t="s">
        <v>1923</v>
      </c>
      <c r="G581" s="15" t="s">
        <v>1924</v>
      </c>
      <c r="H581" s="14" t="s">
        <v>117</v>
      </c>
      <c r="I581" s="16" t="s">
        <v>118</v>
      </c>
      <c r="J581" s="17">
        <v>1</v>
      </c>
      <c r="K581" s="15" t="s">
        <v>743</v>
      </c>
      <c r="L581" s="17">
        <v>3</v>
      </c>
      <c r="M581" s="15" t="s">
        <v>1910</v>
      </c>
      <c r="N581" s="17" t="s">
        <v>109</v>
      </c>
      <c r="O581" s="15" t="s">
        <v>1911</v>
      </c>
      <c r="P581" s="17">
        <v>2</v>
      </c>
      <c r="Q581" s="15" t="s">
        <v>251</v>
      </c>
      <c r="R581" s="17" t="s">
        <v>179</v>
      </c>
      <c r="S581" s="15" t="s">
        <v>270</v>
      </c>
      <c r="T581" s="17" t="s">
        <v>109</v>
      </c>
      <c r="U581" s="15" t="s">
        <v>1201</v>
      </c>
      <c r="V581" s="17" t="s">
        <v>119</v>
      </c>
      <c r="W581" s="15" t="s">
        <v>120</v>
      </c>
      <c r="X581" s="17" t="s">
        <v>179</v>
      </c>
      <c r="Y581" s="15" t="s">
        <v>1878</v>
      </c>
      <c r="Z581" s="17">
        <v>4.7</v>
      </c>
      <c r="AA581" s="15" t="s">
        <v>1914</v>
      </c>
      <c r="AB581" s="28">
        <v>1836625</v>
      </c>
      <c r="AC581" s="28">
        <v>1237625</v>
      </c>
      <c r="AD581" s="28">
        <v>0</v>
      </c>
      <c r="AE581" s="28">
        <v>0</v>
      </c>
      <c r="AF581" s="28">
        <v>0</v>
      </c>
      <c r="AG581" s="28">
        <v>0</v>
      </c>
      <c r="AH581" s="28">
        <v>0</v>
      </c>
      <c r="AI581" s="28">
        <v>599000</v>
      </c>
      <c r="AJ581" s="28">
        <v>0</v>
      </c>
      <c r="AK581" s="28">
        <v>0</v>
      </c>
      <c r="AL581" t="b">
        <v>1</v>
      </c>
      <c r="AM581" t="s">
        <v>8283</v>
      </c>
      <c r="AN581" t="s">
        <v>8284</v>
      </c>
    </row>
    <row r="582" spans="1:40" hidden="1" x14ac:dyDescent="0.25">
      <c r="A582" s="14" t="s">
        <v>1931</v>
      </c>
      <c r="B582" s="14" t="s">
        <v>1919</v>
      </c>
      <c r="C582" s="15" t="s">
        <v>1920</v>
      </c>
      <c r="D582" s="15" t="s">
        <v>1921</v>
      </c>
      <c r="E582" s="15" t="s">
        <v>1922</v>
      </c>
      <c r="F582" s="15" t="s">
        <v>1923</v>
      </c>
      <c r="G582" s="15" t="s">
        <v>1924</v>
      </c>
      <c r="H582" s="14" t="s">
        <v>122</v>
      </c>
      <c r="I582" s="16" t="s">
        <v>123</v>
      </c>
      <c r="J582" s="17">
        <v>5</v>
      </c>
      <c r="K582" s="15" t="s">
        <v>124</v>
      </c>
      <c r="L582" s="17">
        <v>3</v>
      </c>
      <c r="M582" s="15" t="s">
        <v>125</v>
      </c>
      <c r="N582" s="17" t="s">
        <v>107</v>
      </c>
      <c r="O582" s="15" t="s">
        <v>126</v>
      </c>
      <c r="P582" s="17">
        <v>1</v>
      </c>
      <c r="Q582" s="15" t="s">
        <v>106</v>
      </c>
      <c r="R582" s="17" t="s">
        <v>127</v>
      </c>
      <c r="S582" s="15" t="s">
        <v>128</v>
      </c>
      <c r="T582" s="17" t="s">
        <v>129</v>
      </c>
      <c r="U582" s="15" t="s">
        <v>130</v>
      </c>
      <c r="V582" s="17" t="s">
        <v>131</v>
      </c>
      <c r="W582" s="15" t="s">
        <v>132</v>
      </c>
      <c r="X582" s="17" t="s">
        <v>113</v>
      </c>
      <c r="Y582" s="15" t="s">
        <v>114</v>
      </c>
      <c r="Z582" s="17">
        <v>11.5</v>
      </c>
      <c r="AA582" s="15" t="s">
        <v>133</v>
      </c>
      <c r="AB582" s="28">
        <v>45000</v>
      </c>
      <c r="AC582" s="28">
        <v>0</v>
      </c>
      <c r="AD582" s="28">
        <v>25000</v>
      </c>
      <c r="AE582" s="28">
        <v>20000</v>
      </c>
      <c r="AF582" s="28">
        <v>0</v>
      </c>
      <c r="AG582" s="28">
        <v>0</v>
      </c>
      <c r="AH582" s="28">
        <v>0</v>
      </c>
      <c r="AI582" s="28">
        <v>0</v>
      </c>
      <c r="AJ582" s="28">
        <v>0</v>
      </c>
      <c r="AK582" s="28">
        <v>0</v>
      </c>
      <c r="AL582" t="b">
        <v>1</v>
      </c>
      <c r="AM582" t="s">
        <v>9053</v>
      </c>
      <c r="AN582" t="s">
        <v>9054</v>
      </c>
    </row>
    <row r="583" spans="1:40" hidden="1" x14ac:dyDescent="0.25">
      <c r="A583" s="14" t="s">
        <v>1932</v>
      </c>
      <c r="B583" s="14" t="s">
        <v>1919</v>
      </c>
      <c r="C583" s="15" t="s">
        <v>1920</v>
      </c>
      <c r="D583" s="15" t="s">
        <v>1921</v>
      </c>
      <c r="E583" s="15" t="s">
        <v>1922</v>
      </c>
      <c r="F583" s="15" t="s">
        <v>1923</v>
      </c>
      <c r="G583" s="15" t="s">
        <v>1924</v>
      </c>
      <c r="H583" s="14" t="s">
        <v>1933</v>
      </c>
      <c r="I583" s="16" t="s">
        <v>1934</v>
      </c>
      <c r="J583" s="17">
        <v>1</v>
      </c>
      <c r="K583" s="15" t="s">
        <v>743</v>
      </c>
      <c r="L583" s="17">
        <v>3</v>
      </c>
      <c r="M583" s="15" t="s">
        <v>1910</v>
      </c>
      <c r="N583" s="17" t="s">
        <v>107</v>
      </c>
      <c r="O583" s="15" t="s">
        <v>1935</v>
      </c>
      <c r="P583" s="17">
        <v>2</v>
      </c>
      <c r="Q583" s="15" t="s">
        <v>251</v>
      </c>
      <c r="R583" s="17" t="s">
        <v>179</v>
      </c>
      <c r="S583" s="15" t="s">
        <v>270</v>
      </c>
      <c r="T583" s="17" t="s">
        <v>109</v>
      </c>
      <c r="U583" s="15" t="s">
        <v>1201</v>
      </c>
      <c r="V583" s="17" t="s">
        <v>1927</v>
      </c>
      <c r="W583" s="15" t="s">
        <v>1928</v>
      </c>
      <c r="X583" s="17" t="s">
        <v>179</v>
      </c>
      <c r="Y583" s="15" t="s">
        <v>1878</v>
      </c>
      <c r="Z583" s="17">
        <v>4.7</v>
      </c>
      <c r="AA583" s="15" t="s">
        <v>1914</v>
      </c>
      <c r="AB583" s="28">
        <v>7000000</v>
      </c>
      <c r="AC583" s="28">
        <v>0</v>
      </c>
      <c r="AD583" s="28">
        <v>0</v>
      </c>
      <c r="AE583" s="28">
        <v>0</v>
      </c>
      <c r="AF583" s="28">
        <v>7000000</v>
      </c>
      <c r="AG583" s="28">
        <v>0</v>
      </c>
      <c r="AH583" s="28">
        <v>0</v>
      </c>
      <c r="AI583" s="28">
        <v>0</v>
      </c>
      <c r="AJ583" s="28">
        <v>0</v>
      </c>
      <c r="AK583" s="28">
        <v>0</v>
      </c>
      <c r="AL583" t="b">
        <v>1</v>
      </c>
      <c r="AM583" t="s">
        <v>9055</v>
      </c>
      <c r="AN583" t="s">
        <v>9056</v>
      </c>
    </row>
    <row r="584" spans="1:40" hidden="1" x14ac:dyDescent="0.25">
      <c r="A584" s="14" t="s">
        <v>1936</v>
      </c>
      <c r="B584" s="14" t="s">
        <v>1937</v>
      </c>
      <c r="C584" s="15" t="s">
        <v>2110</v>
      </c>
      <c r="D584" s="15" t="s">
        <v>1938</v>
      </c>
      <c r="E584" s="15" t="s">
        <v>1939</v>
      </c>
      <c r="F584" s="15" t="s">
        <v>1940</v>
      </c>
      <c r="G584" s="15" t="s">
        <v>1941</v>
      </c>
      <c r="H584" s="14" t="s">
        <v>1872</v>
      </c>
      <c r="I584" s="16" t="s">
        <v>1873</v>
      </c>
      <c r="J584" s="17">
        <v>1</v>
      </c>
      <c r="K584" s="15" t="s">
        <v>743</v>
      </c>
      <c r="L584" s="17">
        <v>1</v>
      </c>
      <c r="M584" s="15" t="s">
        <v>1874</v>
      </c>
      <c r="N584" s="17" t="s">
        <v>107</v>
      </c>
      <c r="O584" s="15" t="s">
        <v>1875</v>
      </c>
      <c r="P584" s="17">
        <v>2</v>
      </c>
      <c r="Q584" s="15" t="s">
        <v>251</v>
      </c>
      <c r="R584" s="17" t="s">
        <v>174</v>
      </c>
      <c r="S584" s="15" t="s">
        <v>1029</v>
      </c>
      <c r="T584" s="17" t="s">
        <v>129</v>
      </c>
      <c r="U584" s="15" t="s">
        <v>1876</v>
      </c>
      <c r="V584" s="17" t="s">
        <v>1877</v>
      </c>
      <c r="W584" s="15" t="s">
        <v>1873</v>
      </c>
      <c r="X584" s="17" t="s">
        <v>179</v>
      </c>
      <c r="Y584" s="15" t="s">
        <v>1878</v>
      </c>
      <c r="Z584" s="17">
        <v>4.3</v>
      </c>
      <c r="AA584" s="15" t="s">
        <v>1879</v>
      </c>
      <c r="AB584" s="28">
        <v>1119131848</v>
      </c>
      <c r="AC584" s="28">
        <v>978840101</v>
      </c>
      <c r="AD584" s="28">
        <v>9919000</v>
      </c>
      <c r="AE584" s="28">
        <v>130372747</v>
      </c>
      <c r="AF584" s="28">
        <v>0</v>
      </c>
      <c r="AG584" s="28">
        <v>0</v>
      </c>
      <c r="AH584" s="28">
        <v>0</v>
      </c>
      <c r="AI584" s="28">
        <v>0</v>
      </c>
      <c r="AJ584" s="28">
        <v>0</v>
      </c>
      <c r="AK584" s="28">
        <v>0</v>
      </c>
      <c r="AL584" t="b">
        <v>1</v>
      </c>
      <c r="AM584" t="s">
        <v>9057</v>
      </c>
      <c r="AN584" t="s">
        <v>9058</v>
      </c>
    </row>
    <row r="585" spans="1:40" hidden="1" x14ac:dyDescent="0.25">
      <c r="A585" s="14" t="s">
        <v>1942</v>
      </c>
      <c r="B585" s="14" t="s">
        <v>1937</v>
      </c>
      <c r="C585" s="15" t="s">
        <v>2110</v>
      </c>
      <c r="D585" s="15" t="s">
        <v>1938</v>
      </c>
      <c r="E585" s="15" t="s">
        <v>1939</v>
      </c>
      <c r="F585" s="15" t="s">
        <v>1940</v>
      </c>
      <c r="G585" s="15" t="s">
        <v>1941</v>
      </c>
      <c r="H585" s="14" t="s">
        <v>101</v>
      </c>
      <c r="I585" s="16" t="s">
        <v>102</v>
      </c>
      <c r="J585" s="17">
        <v>1</v>
      </c>
      <c r="K585" s="15" t="s">
        <v>743</v>
      </c>
      <c r="L585" s="17">
        <v>1</v>
      </c>
      <c r="M585" s="15" t="s">
        <v>1874</v>
      </c>
      <c r="N585" s="17" t="s">
        <v>107</v>
      </c>
      <c r="O585" s="15" t="s">
        <v>1875</v>
      </c>
      <c r="P585" s="17">
        <v>2</v>
      </c>
      <c r="Q585" s="15" t="s">
        <v>251</v>
      </c>
      <c r="R585" s="17" t="s">
        <v>174</v>
      </c>
      <c r="S585" s="15" t="s">
        <v>1029</v>
      </c>
      <c r="T585" s="17" t="s">
        <v>129</v>
      </c>
      <c r="U585" s="15" t="s">
        <v>1876</v>
      </c>
      <c r="V585" s="17" t="s">
        <v>111</v>
      </c>
      <c r="W585" s="15" t="s">
        <v>112</v>
      </c>
      <c r="X585" s="17" t="s">
        <v>179</v>
      </c>
      <c r="Y585" s="15" t="s">
        <v>1878</v>
      </c>
      <c r="Z585" s="17">
        <v>4.3</v>
      </c>
      <c r="AA585" s="15" t="s">
        <v>1879</v>
      </c>
      <c r="AB585" s="28">
        <v>12201115</v>
      </c>
      <c r="AC585" s="28">
        <v>12201115</v>
      </c>
      <c r="AD585" s="28">
        <v>0</v>
      </c>
      <c r="AE585" s="28">
        <v>0</v>
      </c>
      <c r="AF585" s="28">
        <v>0</v>
      </c>
      <c r="AG585" s="28">
        <v>0</v>
      </c>
      <c r="AH585" s="28">
        <v>0</v>
      </c>
      <c r="AI585" s="28">
        <v>0</v>
      </c>
      <c r="AJ585" s="28">
        <v>0</v>
      </c>
      <c r="AK585" s="28">
        <v>0</v>
      </c>
      <c r="AL585" t="b">
        <v>1</v>
      </c>
      <c r="AM585" t="s">
        <v>8281</v>
      </c>
      <c r="AN585" t="s">
        <v>8282</v>
      </c>
    </row>
    <row r="586" spans="1:40" hidden="1" x14ac:dyDescent="0.25">
      <c r="A586" s="14" t="s">
        <v>1943</v>
      </c>
      <c r="B586" s="14" t="s">
        <v>1937</v>
      </c>
      <c r="C586" s="15" t="s">
        <v>2110</v>
      </c>
      <c r="D586" s="15" t="s">
        <v>1938</v>
      </c>
      <c r="E586" s="15" t="s">
        <v>1939</v>
      </c>
      <c r="F586" s="15" t="s">
        <v>1940</v>
      </c>
      <c r="G586" s="15" t="s">
        <v>1941</v>
      </c>
      <c r="H586" s="14" t="s">
        <v>117</v>
      </c>
      <c r="I586" s="16" t="s">
        <v>118</v>
      </c>
      <c r="J586" s="17">
        <v>1</v>
      </c>
      <c r="K586" s="15" t="s">
        <v>743</v>
      </c>
      <c r="L586" s="17">
        <v>1</v>
      </c>
      <c r="M586" s="15" t="s">
        <v>1874</v>
      </c>
      <c r="N586" s="17">
        <v>3</v>
      </c>
      <c r="O586" s="15" t="s">
        <v>1875</v>
      </c>
      <c r="P586" s="17">
        <v>2</v>
      </c>
      <c r="Q586" s="15" t="s">
        <v>251</v>
      </c>
      <c r="R586" s="17" t="s">
        <v>174</v>
      </c>
      <c r="S586" s="15" t="s">
        <v>1029</v>
      </c>
      <c r="T586" s="17" t="s">
        <v>129</v>
      </c>
      <c r="U586" s="15" t="s">
        <v>1876</v>
      </c>
      <c r="V586" s="17" t="s">
        <v>119</v>
      </c>
      <c r="W586" s="15" t="s">
        <v>120</v>
      </c>
      <c r="X586" s="17" t="s">
        <v>179</v>
      </c>
      <c r="Y586" s="15" t="s">
        <v>1878</v>
      </c>
      <c r="Z586" s="17">
        <v>4.3</v>
      </c>
      <c r="AA586" s="15" t="s">
        <v>1879</v>
      </c>
      <c r="AB586" s="28">
        <v>1000000</v>
      </c>
      <c r="AC586" s="28">
        <v>0</v>
      </c>
      <c r="AD586" s="28">
        <v>0</v>
      </c>
      <c r="AE586" s="28">
        <v>0</v>
      </c>
      <c r="AF586" s="28">
        <v>0</v>
      </c>
      <c r="AG586" s="28">
        <v>0</v>
      </c>
      <c r="AH586" s="28">
        <v>0</v>
      </c>
      <c r="AI586" s="28">
        <v>1000000</v>
      </c>
      <c r="AJ586" s="28">
        <v>0</v>
      </c>
      <c r="AK586" s="28">
        <v>0</v>
      </c>
      <c r="AL586" t="b">
        <v>1</v>
      </c>
      <c r="AM586" t="s">
        <v>8283</v>
      </c>
      <c r="AN586" t="s">
        <v>8284</v>
      </c>
    </row>
    <row r="587" spans="1:40" hidden="1" x14ac:dyDescent="0.25">
      <c r="A587" s="14" t="s">
        <v>1944</v>
      </c>
      <c r="B587" s="14" t="s">
        <v>1937</v>
      </c>
      <c r="C587" s="15" t="s">
        <v>2110</v>
      </c>
      <c r="D587" s="15" t="s">
        <v>1938</v>
      </c>
      <c r="E587" s="15" t="s">
        <v>1939</v>
      </c>
      <c r="F587" s="15" t="s">
        <v>1940</v>
      </c>
      <c r="G587" s="15" t="s">
        <v>1941</v>
      </c>
      <c r="H587" s="14" t="s">
        <v>122</v>
      </c>
      <c r="I587" s="16" t="s">
        <v>123</v>
      </c>
      <c r="J587" s="17">
        <v>5</v>
      </c>
      <c r="K587" s="15" t="s">
        <v>124</v>
      </c>
      <c r="L587" s="17">
        <v>3</v>
      </c>
      <c r="M587" s="15" t="s">
        <v>125</v>
      </c>
      <c r="N587" s="17" t="s">
        <v>107</v>
      </c>
      <c r="O587" s="15" t="s">
        <v>126</v>
      </c>
      <c r="P587" s="17">
        <v>1</v>
      </c>
      <c r="Q587" s="15" t="s">
        <v>106</v>
      </c>
      <c r="R587" s="17" t="s">
        <v>127</v>
      </c>
      <c r="S587" s="15" t="s">
        <v>128</v>
      </c>
      <c r="T587" s="17" t="s">
        <v>129</v>
      </c>
      <c r="U587" s="15" t="s">
        <v>130</v>
      </c>
      <c r="V587" s="17" t="s">
        <v>131</v>
      </c>
      <c r="W587" s="15" t="s">
        <v>132</v>
      </c>
      <c r="X587" s="17" t="s">
        <v>113</v>
      </c>
      <c r="Y587" s="15" t="s">
        <v>114</v>
      </c>
      <c r="Z587" s="17">
        <v>11.5</v>
      </c>
      <c r="AA587" s="15" t="s">
        <v>133</v>
      </c>
      <c r="AB587" s="28">
        <v>345946</v>
      </c>
      <c r="AC587" s="28">
        <v>210000</v>
      </c>
      <c r="AD587" s="28">
        <v>0</v>
      </c>
      <c r="AE587" s="28">
        <v>135946</v>
      </c>
      <c r="AF587" s="28">
        <v>0</v>
      </c>
      <c r="AG587" s="28">
        <v>0</v>
      </c>
      <c r="AH587" s="28">
        <v>0</v>
      </c>
      <c r="AI587" s="28">
        <v>0</v>
      </c>
      <c r="AJ587" s="28">
        <v>0</v>
      </c>
      <c r="AK587" s="28">
        <v>0</v>
      </c>
      <c r="AL587" t="b">
        <v>1</v>
      </c>
      <c r="AM587" t="s">
        <v>9059</v>
      </c>
      <c r="AN587" t="s">
        <v>9060</v>
      </c>
    </row>
    <row r="588" spans="1:40" hidden="1" x14ac:dyDescent="0.25">
      <c r="A588" s="14" t="s">
        <v>2119</v>
      </c>
      <c r="B588" s="14" t="s">
        <v>1945</v>
      </c>
      <c r="C588" s="15" t="s">
        <v>1946</v>
      </c>
      <c r="D588" s="15" t="s">
        <v>1947</v>
      </c>
      <c r="E588" s="15" t="s">
        <v>1948</v>
      </c>
      <c r="F588" s="15" t="s">
        <v>1949</v>
      </c>
      <c r="G588" s="15" t="s">
        <v>1950</v>
      </c>
      <c r="H588" s="14" t="s">
        <v>1951</v>
      </c>
      <c r="I588" s="16" t="s">
        <v>1952</v>
      </c>
      <c r="J588" s="17">
        <v>1</v>
      </c>
      <c r="K588" s="15" t="s">
        <v>743</v>
      </c>
      <c r="L588" s="17">
        <v>1</v>
      </c>
      <c r="M588" s="15" t="s">
        <v>1874</v>
      </c>
      <c r="N588" s="17" t="s">
        <v>179</v>
      </c>
      <c r="O588" s="15" t="s">
        <v>1953</v>
      </c>
      <c r="P588" s="17">
        <v>2</v>
      </c>
      <c r="Q588" s="15" t="s">
        <v>251</v>
      </c>
      <c r="R588" s="17" t="s">
        <v>174</v>
      </c>
      <c r="S588" s="15" t="s">
        <v>1029</v>
      </c>
      <c r="T588" s="17" t="s">
        <v>107</v>
      </c>
      <c r="U588" s="15" t="s">
        <v>1573</v>
      </c>
      <c r="V588" s="17" t="s">
        <v>1954</v>
      </c>
      <c r="W588" s="15" t="s">
        <v>1955</v>
      </c>
      <c r="X588" s="17" t="s">
        <v>179</v>
      </c>
      <c r="Y588" s="15" t="s">
        <v>1878</v>
      </c>
      <c r="Z588" s="17">
        <v>4.3</v>
      </c>
      <c r="AA588" s="15" t="s">
        <v>1879</v>
      </c>
      <c r="AB588" s="28">
        <v>491167068</v>
      </c>
      <c r="AC588" s="28">
        <v>470690316</v>
      </c>
      <c r="AD588" s="28">
        <v>1000000</v>
      </c>
      <c r="AE588" s="28">
        <v>18476752</v>
      </c>
      <c r="AF588" s="28">
        <v>1000000</v>
      </c>
      <c r="AG588" s="28">
        <v>0</v>
      </c>
      <c r="AH588" s="28">
        <v>0</v>
      </c>
      <c r="AI588" s="28">
        <v>0</v>
      </c>
      <c r="AJ588" s="28">
        <v>0</v>
      </c>
      <c r="AK588" s="28">
        <v>0</v>
      </c>
      <c r="AL588" t="b">
        <v>1</v>
      </c>
      <c r="AM588" t="s">
        <v>9061</v>
      </c>
      <c r="AN588" t="s">
        <v>9062</v>
      </c>
    </row>
    <row r="589" spans="1:40" hidden="1" x14ac:dyDescent="0.25">
      <c r="A589" s="14" t="s">
        <v>2120</v>
      </c>
      <c r="B589" s="14" t="s">
        <v>1945</v>
      </c>
      <c r="C589" s="15" t="s">
        <v>1946</v>
      </c>
      <c r="D589" s="15" t="s">
        <v>1947</v>
      </c>
      <c r="E589" s="15" t="s">
        <v>1948</v>
      </c>
      <c r="F589" s="15" t="s">
        <v>1949</v>
      </c>
      <c r="G589" s="15" t="s">
        <v>1950</v>
      </c>
      <c r="H589" s="14" t="s">
        <v>101</v>
      </c>
      <c r="I589" s="16" t="s">
        <v>102</v>
      </c>
      <c r="J589" s="17">
        <v>1</v>
      </c>
      <c r="K589" s="15" t="s">
        <v>743</v>
      </c>
      <c r="L589" s="17">
        <v>1</v>
      </c>
      <c r="M589" s="15" t="s">
        <v>1874</v>
      </c>
      <c r="N589" s="17" t="s">
        <v>179</v>
      </c>
      <c r="O589" s="15" t="s">
        <v>1953</v>
      </c>
      <c r="P589" s="17">
        <v>2</v>
      </c>
      <c r="Q589" s="15" t="s">
        <v>251</v>
      </c>
      <c r="R589" s="17" t="s">
        <v>174</v>
      </c>
      <c r="S589" s="15" t="s">
        <v>1029</v>
      </c>
      <c r="T589" s="17" t="s">
        <v>107</v>
      </c>
      <c r="U589" s="15" t="s">
        <v>1573</v>
      </c>
      <c r="V589" s="17" t="s">
        <v>111</v>
      </c>
      <c r="W589" s="15" t="s">
        <v>112</v>
      </c>
      <c r="X589" s="17" t="s">
        <v>179</v>
      </c>
      <c r="Y589" s="15" t="s">
        <v>1878</v>
      </c>
      <c r="Z589" s="17">
        <v>4.3</v>
      </c>
      <c r="AA589" s="15" t="s">
        <v>1879</v>
      </c>
      <c r="AB589" s="28">
        <v>36842365</v>
      </c>
      <c r="AC589" s="28">
        <v>0</v>
      </c>
      <c r="AD589" s="28">
        <v>1100000</v>
      </c>
      <c r="AE589" s="28">
        <v>35742365</v>
      </c>
      <c r="AF589" s="28">
        <v>0</v>
      </c>
      <c r="AG589" s="28">
        <v>0</v>
      </c>
      <c r="AH589" s="28">
        <v>0</v>
      </c>
      <c r="AI589" s="28">
        <v>0</v>
      </c>
      <c r="AJ589" s="28">
        <v>0</v>
      </c>
      <c r="AK589" s="28">
        <v>0</v>
      </c>
      <c r="AL589" t="b">
        <v>1</v>
      </c>
      <c r="AM589" t="s">
        <v>8281</v>
      </c>
      <c r="AN589" t="s">
        <v>8282</v>
      </c>
    </row>
    <row r="590" spans="1:40" hidden="1" x14ac:dyDescent="0.25">
      <c r="A590" s="14" t="s">
        <v>2121</v>
      </c>
      <c r="B590" s="14" t="s">
        <v>1945</v>
      </c>
      <c r="C590" s="15" t="s">
        <v>1946</v>
      </c>
      <c r="D590" s="15" t="s">
        <v>1947</v>
      </c>
      <c r="E590" s="15" t="s">
        <v>1948</v>
      </c>
      <c r="F590" s="15" t="s">
        <v>1949</v>
      </c>
      <c r="G590" s="15" t="s">
        <v>1950</v>
      </c>
      <c r="H590" s="14" t="s">
        <v>117</v>
      </c>
      <c r="I590" s="16" t="s">
        <v>118</v>
      </c>
      <c r="J590" s="17">
        <v>1</v>
      </c>
      <c r="K590" s="15" t="s">
        <v>743</v>
      </c>
      <c r="L590" s="17">
        <v>1</v>
      </c>
      <c r="M590" s="15" t="s">
        <v>1874</v>
      </c>
      <c r="N590" s="17" t="s">
        <v>179</v>
      </c>
      <c r="O590" s="15" t="s">
        <v>1953</v>
      </c>
      <c r="P590" s="17">
        <v>2</v>
      </c>
      <c r="Q590" s="15" t="s">
        <v>251</v>
      </c>
      <c r="R590" s="17" t="s">
        <v>174</v>
      </c>
      <c r="S590" s="15" t="s">
        <v>1029</v>
      </c>
      <c r="T590" s="17" t="s">
        <v>107</v>
      </c>
      <c r="U590" s="15" t="s">
        <v>1573</v>
      </c>
      <c r="V590" s="17" t="s">
        <v>119</v>
      </c>
      <c r="W590" s="15" t="s">
        <v>120</v>
      </c>
      <c r="X590" s="17" t="s">
        <v>179</v>
      </c>
      <c r="Y590" s="15" t="s">
        <v>1878</v>
      </c>
      <c r="Z590" s="17">
        <v>4.3</v>
      </c>
      <c r="AA590" s="15" t="s">
        <v>1879</v>
      </c>
      <c r="AB590" s="28">
        <v>10500</v>
      </c>
      <c r="AC590" s="28">
        <v>0</v>
      </c>
      <c r="AD590" s="28">
        <v>0</v>
      </c>
      <c r="AE590" s="28">
        <v>0</v>
      </c>
      <c r="AF590" s="28">
        <v>0</v>
      </c>
      <c r="AG590" s="28">
        <v>0</v>
      </c>
      <c r="AH590" s="28">
        <v>0</v>
      </c>
      <c r="AI590" s="28">
        <v>10500</v>
      </c>
      <c r="AJ590" s="28">
        <v>0</v>
      </c>
      <c r="AK590" s="28">
        <v>0</v>
      </c>
      <c r="AL590" t="b">
        <v>1</v>
      </c>
      <c r="AM590" t="s">
        <v>8283</v>
      </c>
      <c r="AN590" t="s">
        <v>8284</v>
      </c>
    </row>
    <row r="591" spans="1:40" hidden="1" x14ac:dyDescent="0.25">
      <c r="A591" s="14" t="s">
        <v>2122</v>
      </c>
      <c r="B591" s="14" t="s">
        <v>1945</v>
      </c>
      <c r="C591" s="15" t="s">
        <v>1946</v>
      </c>
      <c r="D591" s="15" t="s">
        <v>1947</v>
      </c>
      <c r="E591" s="15" t="s">
        <v>1948</v>
      </c>
      <c r="F591" s="15" t="s">
        <v>1949</v>
      </c>
      <c r="G591" s="15" t="s">
        <v>1950</v>
      </c>
      <c r="H591" s="14" t="s">
        <v>122</v>
      </c>
      <c r="I591" s="16" t="s">
        <v>123</v>
      </c>
      <c r="J591" s="17">
        <v>5</v>
      </c>
      <c r="K591" s="15" t="s">
        <v>124</v>
      </c>
      <c r="L591" s="17">
        <v>3</v>
      </c>
      <c r="M591" s="15" t="s">
        <v>125</v>
      </c>
      <c r="N591" s="17" t="s">
        <v>107</v>
      </c>
      <c r="O591" s="15" t="s">
        <v>126</v>
      </c>
      <c r="P591" s="17">
        <v>1</v>
      </c>
      <c r="Q591" s="15" t="s">
        <v>106</v>
      </c>
      <c r="R591" s="17" t="s">
        <v>127</v>
      </c>
      <c r="S591" s="15" t="s">
        <v>128</v>
      </c>
      <c r="T591" s="17" t="s">
        <v>129</v>
      </c>
      <c r="U591" s="15" t="s">
        <v>130</v>
      </c>
      <c r="V591" s="17" t="s">
        <v>131</v>
      </c>
      <c r="W591" s="15" t="s">
        <v>132</v>
      </c>
      <c r="X591" s="17" t="s">
        <v>113</v>
      </c>
      <c r="Y591" s="15" t="s">
        <v>114</v>
      </c>
      <c r="Z591" s="17">
        <v>11.5</v>
      </c>
      <c r="AA591" s="15" t="s">
        <v>133</v>
      </c>
      <c r="AB591" s="28">
        <v>50000</v>
      </c>
      <c r="AC591" s="28">
        <v>0</v>
      </c>
      <c r="AD591" s="28">
        <v>50000</v>
      </c>
      <c r="AE591" s="28">
        <v>0</v>
      </c>
      <c r="AF591" s="28">
        <v>0</v>
      </c>
      <c r="AG591" s="28">
        <v>0</v>
      </c>
      <c r="AH591" s="28">
        <v>0</v>
      </c>
      <c r="AI591" s="28">
        <v>0</v>
      </c>
      <c r="AJ591" s="28">
        <v>0</v>
      </c>
      <c r="AK591" s="28">
        <v>0</v>
      </c>
      <c r="AL591" t="b">
        <v>1</v>
      </c>
      <c r="AM591" t="s">
        <v>8675</v>
      </c>
      <c r="AN591" t="s">
        <v>9063</v>
      </c>
    </row>
    <row r="592" spans="1:40" hidden="1" x14ac:dyDescent="0.25">
      <c r="A592" s="14" t="s">
        <v>2123</v>
      </c>
      <c r="B592" s="14" t="s">
        <v>1956</v>
      </c>
      <c r="C592" s="15" t="s">
        <v>1957</v>
      </c>
      <c r="D592" s="15" t="s">
        <v>1958</v>
      </c>
      <c r="E592" s="15" t="s">
        <v>1959</v>
      </c>
      <c r="F592" s="15" t="s">
        <v>1960</v>
      </c>
      <c r="G592" s="15" t="s">
        <v>1961</v>
      </c>
      <c r="H592" s="14" t="s">
        <v>1962</v>
      </c>
      <c r="I592" s="16" t="s">
        <v>1963</v>
      </c>
      <c r="J592" s="17">
        <v>1</v>
      </c>
      <c r="K592" s="15" t="s">
        <v>743</v>
      </c>
      <c r="L592" s="17">
        <v>1</v>
      </c>
      <c r="M592" s="15" t="s">
        <v>1874</v>
      </c>
      <c r="N592" s="17" t="s">
        <v>179</v>
      </c>
      <c r="O592" s="15" t="s">
        <v>1953</v>
      </c>
      <c r="P592" s="17">
        <v>2</v>
      </c>
      <c r="Q592" s="15" t="s">
        <v>251</v>
      </c>
      <c r="R592" s="17" t="s">
        <v>174</v>
      </c>
      <c r="S592" s="15" t="s">
        <v>1029</v>
      </c>
      <c r="T592" s="17" t="s">
        <v>107</v>
      </c>
      <c r="U592" s="15" t="s">
        <v>1573</v>
      </c>
      <c r="V592" s="17" t="s">
        <v>1954</v>
      </c>
      <c r="W592" s="15" t="s">
        <v>1955</v>
      </c>
      <c r="X592" s="17" t="s">
        <v>179</v>
      </c>
      <c r="Y592" s="15" t="s">
        <v>1878</v>
      </c>
      <c r="Z592" s="17">
        <v>4.3</v>
      </c>
      <c r="AA592" s="15" t="s">
        <v>1879</v>
      </c>
      <c r="AB592" s="28">
        <v>164844162</v>
      </c>
      <c r="AC592" s="28">
        <v>159549162</v>
      </c>
      <c r="AD592" s="28">
        <v>895000</v>
      </c>
      <c r="AE592" s="28">
        <v>4400000</v>
      </c>
      <c r="AF592" s="28">
        <v>0</v>
      </c>
      <c r="AG592" s="28">
        <v>0</v>
      </c>
      <c r="AH592" s="28">
        <v>0</v>
      </c>
      <c r="AI592" s="28">
        <v>0</v>
      </c>
      <c r="AJ592" s="28">
        <v>0</v>
      </c>
      <c r="AK592" s="28">
        <v>0</v>
      </c>
      <c r="AL592" t="b">
        <v>1</v>
      </c>
      <c r="AM592" t="s">
        <v>9064</v>
      </c>
      <c r="AN592" t="s">
        <v>9065</v>
      </c>
    </row>
    <row r="593" spans="1:40" hidden="1" x14ac:dyDescent="0.25">
      <c r="A593" s="14" t="s">
        <v>2124</v>
      </c>
      <c r="B593" s="14" t="s">
        <v>1956</v>
      </c>
      <c r="C593" s="15" t="s">
        <v>1957</v>
      </c>
      <c r="D593" s="15" t="s">
        <v>1958</v>
      </c>
      <c r="E593" s="15" t="s">
        <v>1959</v>
      </c>
      <c r="F593" s="15" t="s">
        <v>1960</v>
      </c>
      <c r="G593" s="15" t="s">
        <v>1961</v>
      </c>
      <c r="H593" s="14" t="s">
        <v>101</v>
      </c>
      <c r="I593" s="16" t="s">
        <v>102</v>
      </c>
      <c r="J593" s="17">
        <v>1</v>
      </c>
      <c r="K593" s="15" t="s">
        <v>743</v>
      </c>
      <c r="L593" s="17">
        <v>1</v>
      </c>
      <c r="M593" s="15" t="s">
        <v>1874</v>
      </c>
      <c r="N593" s="17" t="s">
        <v>179</v>
      </c>
      <c r="O593" s="15" t="s">
        <v>1953</v>
      </c>
      <c r="P593" s="17">
        <v>2</v>
      </c>
      <c r="Q593" s="15" t="s">
        <v>251</v>
      </c>
      <c r="R593" s="17" t="s">
        <v>174</v>
      </c>
      <c r="S593" s="15" t="s">
        <v>1029</v>
      </c>
      <c r="T593" s="17" t="s">
        <v>107</v>
      </c>
      <c r="U593" s="15" t="s">
        <v>1573</v>
      </c>
      <c r="V593" s="17" t="s">
        <v>111</v>
      </c>
      <c r="W593" s="15" t="s">
        <v>112</v>
      </c>
      <c r="X593" s="17" t="s">
        <v>179</v>
      </c>
      <c r="Y593" s="15" t="s">
        <v>1878</v>
      </c>
      <c r="Z593" s="17">
        <v>4.3</v>
      </c>
      <c r="AA593" s="15" t="s">
        <v>1879</v>
      </c>
      <c r="AB593" s="28">
        <v>22738335</v>
      </c>
      <c r="AC593" s="28">
        <v>0</v>
      </c>
      <c r="AD593" s="28">
        <v>2479947</v>
      </c>
      <c r="AE593" s="28">
        <v>20258388</v>
      </c>
      <c r="AF593" s="28">
        <v>0</v>
      </c>
      <c r="AG593" s="28">
        <v>0</v>
      </c>
      <c r="AH593" s="28">
        <v>0</v>
      </c>
      <c r="AI593" s="28">
        <v>0</v>
      </c>
      <c r="AJ593" s="28">
        <v>0</v>
      </c>
      <c r="AK593" s="28">
        <v>0</v>
      </c>
      <c r="AL593" t="b">
        <v>1</v>
      </c>
      <c r="AM593" t="s">
        <v>8281</v>
      </c>
      <c r="AN593" t="s">
        <v>8282</v>
      </c>
    </row>
    <row r="594" spans="1:40" hidden="1" x14ac:dyDescent="0.25">
      <c r="A594" s="14" t="s">
        <v>2125</v>
      </c>
      <c r="B594" s="14" t="s">
        <v>1956</v>
      </c>
      <c r="C594" s="15" t="s">
        <v>1957</v>
      </c>
      <c r="D594" s="15" t="s">
        <v>1958</v>
      </c>
      <c r="E594" s="15" t="s">
        <v>1959</v>
      </c>
      <c r="F594" s="15" t="s">
        <v>1960</v>
      </c>
      <c r="G594" s="15" t="s">
        <v>1961</v>
      </c>
      <c r="H594" s="14" t="s">
        <v>117</v>
      </c>
      <c r="I594" s="16" t="s">
        <v>118</v>
      </c>
      <c r="J594" s="17">
        <v>1</v>
      </c>
      <c r="K594" s="15" t="s">
        <v>743</v>
      </c>
      <c r="L594" s="17">
        <v>1</v>
      </c>
      <c r="M594" s="15" t="s">
        <v>1874</v>
      </c>
      <c r="N594" s="17" t="s">
        <v>179</v>
      </c>
      <c r="O594" s="15" t="s">
        <v>1953</v>
      </c>
      <c r="P594" s="17">
        <v>2</v>
      </c>
      <c r="Q594" s="15" t="s">
        <v>251</v>
      </c>
      <c r="R594" s="17" t="s">
        <v>174</v>
      </c>
      <c r="S594" s="15" t="s">
        <v>1029</v>
      </c>
      <c r="T594" s="17" t="s">
        <v>107</v>
      </c>
      <c r="U594" s="15" t="s">
        <v>1573</v>
      </c>
      <c r="V594" s="17" t="s">
        <v>119</v>
      </c>
      <c r="W594" s="15" t="s">
        <v>120</v>
      </c>
      <c r="X594" s="17" t="s">
        <v>179</v>
      </c>
      <c r="Y594" s="15" t="s">
        <v>1878</v>
      </c>
      <c r="Z594" s="17">
        <v>4.3</v>
      </c>
      <c r="AA594" s="15" t="s">
        <v>1879</v>
      </c>
      <c r="AB594" s="28">
        <v>224000</v>
      </c>
      <c r="AC594" s="28">
        <v>0</v>
      </c>
      <c r="AD594" s="28">
        <v>0</v>
      </c>
      <c r="AE594" s="28">
        <v>0</v>
      </c>
      <c r="AF594" s="28">
        <v>0</v>
      </c>
      <c r="AG594" s="28">
        <v>0</v>
      </c>
      <c r="AH594" s="28">
        <v>0</v>
      </c>
      <c r="AI594" s="28">
        <v>224000</v>
      </c>
      <c r="AJ594" s="28">
        <v>0</v>
      </c>
      <c r="AK594" s="28">
        <v>0</v>
      </c>
      <c r="AL594" t="b">
        <v>1</v>
      </c>
      <c r="AM594" t="s">
        <v>8283</v>
      </c>
      <c r="AN594" t="s">
        <v>8284</v>
      </c>
    </row>
    <row r="595" spans="1:40" hidden="1" x14ac:dyDescent="0.25">
      <c r="A595" s="14" t="s">
        <v>2126</v>
      </c>
      <c r="B595" s="14" t="s">
        <v>1956</v>
      </c>
      <c r="C595" s="15" t="s">
        <v>1957</v>
      </c>
      <c r="D595" s="15" t="s">
        <v>1958</v>
      </c>
      <c r="E595" s="15" t="s">
        <v>1959</v>
      </c>
      <c r="F595" s="15" t="s">
        <v>1960</v>
      </c>
      <c r="G595" s="15" t="s">
        <v>1961</v>
      </c>
      <c r="H595" s="14" t="s">
        <v>122</v>
      </c>
      <c r="I595" s="16" t="s">
        <v>123</v>
      </c>
      <c r="J595" s="17">
        <v>5</v>
      </c>
      <c r="K595" s="15" t="s">
        <v>124</v>
      </c>
      <c r="L595" s="17">
        <v>3</v>
      </c>
      <c r="M595" s="15" t="s">
        <v>125</v>
      </c>
      <c r="N595" s="17" t="s">
        <v>107</v>
      </c>
      <c r="O595" s="15" t="s">
        <v>126</v>
      </c>
      <c r="P595" s="17">
        <v>1</v>
      </c>
      <c r="Q595" s="15" t="s">
        <v>106</v>
      </c>
      <c r="R595" s="17" t="s">
        <v>127</v>
      </c>
      <c r="S595" s="15" t="s">
        <v>128</v>
      </c>
      <c r="T595" s="17" t="s">
        <v>129</v>
      </c>
      <c r="U595" s="15" t="s">
        <v>130</v>
      </c>
      <c r="V595" s="17" t="s">
        <v>131</v>
      </c>
      <c r="W595" s="15" t="s">
        <v>132</v>
      </c>
      <c r="X595" s="17" t="s">
        <v>113</v>
      </c>
      <c r="Y595" s="15" t="s">
        <v>114</v>
      </c>
      <c r="Z595" s="17">
        <v>11.5</v>
      </c>
      <c r="AA595" s="15" t="s">
        <v>133</v>
      </c>
      <c r="AB595" s="28">
        <v>1710000</v>
      </c>
      <c r="AC595" s="28">
        <v>0</v>
      </c>
      <c r="AD595" s="28">
        <v>0</v>
      </c>
      <c r="AE595" s="28">
        <v>1710000</v>
      </c>
      <c r="AF595" s="28">
        <v>0</v>
      </c>
      <c r="AG595" s="28">
        <v>0</v>
      </c>
      <c r="AH595" s="28">
        <v>0</v>
      </c>
      <c r="AI595" s="28">
        <v>0</v>
      </c>
      <c r="AJ595" s="28">
        <v>0</v>
      </c>
      <c r="AK595" s="28">
        <v>0</v>
      </c>
      <c r="AL595" t="b">
        <v>1</v>
      </c>
      <c r="AM595" t="s">
        <v>9066</v>
      </c>
      <c r="AN595" t="s">
        <v>9067</v>
      </c>
    </row>
    <row r="596" spans="1:40" hidden="1" x14ac:dyDescent="0.25">
      <c r="A596" s="14" t="s">
        <v>1964</v>
      </c>
      <c r="B596" s="14" t="s">
        <v>1965</v>
      </c>
      <c r="C596" s="15" t="s">
        <v>1966</v>
      </c>
      <c r="D596" s="15" t="s">
        <v>1967</v>
      </c>
      <c r="E596" s="15" t="s">
        <v>1968</v>
      </c>
      <c r="F596" s="15" t="s">
        <v>1923</v>
      </c>
      <c r="G596" s="15" t="s">
        <v>1969</v>
      </c>
      <c r="H596" s="14" t="s">
        <v>1066</v>
      </c>
      <c r="I596" s="16" t="s">
        <v>1067</v>
      </c>
      <c r="J596" s="17">
        <v>1</v>
      </c>
      <c r="K596" s="15" t="s">
        <v>743</v>
      </c>
      <c r="L596" s="17">
        <v>1</v>
      </c>
      <c r="M596" s="15" t="s">
        <v>1874</v>
      </c>
      <c r="N596" s="17" t="s">
        <v>129</v>
      </c>
      <c r="O596" s="15" t="s">
        <v>1883</v>
      </c>
      <c r="P596" s="17">
        <v>2</v>
      </c>
      <c r="Q596" s="15" t="s">
        <v>251</v>
      </c>
      <c r="R596" s="17" t="s">
        <v>174</v>
      </c>
      <c r="S596" s="15" t="s">
        <v>1029</v>
      </c>
      <c r="T596" s="17" t="s">
        <v>109</v>
      </c>
      <c r="U596" s="15" t="s">
        <v>1030</v>
      </c>
      <c r="V596" s="17" t="s">
        <v>1031</v>
      </c>
      <c r="W596" s="15" t="s">
        <v>1032</v>
      </c>
      <c r="X596" s="17" t="s">
        <v>179</v>
      </c>
      <c r="Y596" s="15" t="s">
        <v>1878</v>
      </c>
      <c r="Z596" s="17">
        <v>4.0999999999999996</v>
      </c>
      <c r="AA596" s="15" t="s">
        <v>1884</v>
      </c>
      <c r="AB596" s="28">
        <v>19104563</v>
      </c>
      <c r="AC596" s="28">
        <v>71938</v>
      </c>
      <c r="AD596" s="28">
        <v>0</v>
      </c>
      <c r="AE596" s="28">
        <v>87169</v>
      </c>
      <c r="AF596" s="28">
        <v>18945456</v>
      </c>
      <c r="AG596" s="28">
        <v>0</v>
      </c>
      <c r="AH596" s="28">
        <v>0</v>
      </c>
      <c r="AI596" s="28">
        <v>0</v>
      </c>
      <c r="AJ596" s="28">
        <v>0</v>
      </c>
      <c r="AK596" s="28">
        <v>0</v>
      </c>
      <c r="AL596" t="b">
        <v>1</v>
      </c>
      <c r="AM596" t="s">
        <v>9068</v>
      </c>
      <c r="AN596" t="s">
        <v>9069</v>
      </c>
    </row>
    <row r="597" spans="1:40" hidden="1" x14ac:dyDescent="0.25">
      <c r="A597" s="14" t="s">
        <v>1970</v>
      </c>
      <c r="B597" s="14" t="s">
        <v>1965</v>
      </c>
      <c r="C597" s="15" t="s">
        <v>1966</v>
      </c>
      <c r="D597" s="15" t="s">
        <v>1967</v>
      </c>
      <c r="E597" s="15" t="s">
        <v>1968</v>
      </c>
      <c r="F597" s="15" t="s">
        <v>1923</v>
      </c>
      <c r="G597" s="15" t="s">
        <v>1969</v>
      </c>
      <c r="H597" s="14" t="s">
        <v>101</v>
      </c>
      <c r="I597" s="16" t="s">
        <v>102</v>
      </c>
      <c r="J597" s="17">
        <v>1</v>
      </c>
      <c r="K597" s="15" t="s">
        <v>743</v>
      </c>
      <c r="L597" s="17">
        <v>1</v>
      </c>
      <c r="M597" s="15" t="s">
        <v>1874</v>
      </c>
      <c r="N597" s="17" t="s">
        <v>129</v>
      </c>
      <c r="O597" s="15" t="s">
        <v>1883</v>
      </c>
      <c r="P597" s="17">
        <v>2</v>
      </c>
      <c r="Q597" s="15" t="s">
        <v>251</v>
      </c>
      <c r="R597" s="17" t="s">
        <v>174</v>
      </c>
      <c r="S597" s="15" t="s">
        <v>1029</v>
      </c>
      <c r="T597" s="17" t="s">
        <v>109</v>
      </c>
      <c r="U597" s="15" t="s">
        <v>1030</v>
      </c>
      <c r="V597" s="17" t="s">
        <v>111</v>
      </c>
      <c r="W597" s="15" t="s">
        <v>112</v>
      </c>
      <c r="X597" s="17" t="s">
        <v>179</v>
      </c>
      <c r="Y597" s="15" t="s">
        <v>1878</v>
      </c>
      <c r="Z597" s="17">
        <v>4.0999999999999996</v>
      </c>
      <c r="AA597" s="15" t="s">
        <v>1884</v>
      </c>
      <c r="AB597" s="28">
        <v>18170466</v>
      </c>
      <c r="AC597" s="28">
        <v>1263151</v>
      </c>
      <c r="AD597" s="28">
        <v>1276596</v>
      </c>
      <c r="AE597" s="28">
        <v>15430719</v>
      </c>
      <c r="AF597" s="28">
        <v>0</v>
      </c>
      <c r="AG597" s="28">
        <v>200000</v>
      </c>
      <c r="AH597" s="28">
        <v>0</v>
      </c>
      <c r="AI597" s="28">
        <v>0</v>
      </c>
      <c r="AJ597" s="28">
        <v>0</v>
      </c>
      <c r="AK597" s="28">
        <v>0</v>
      </c>
      <c r="AL597" t="b">
        <v>1</v>
      </c>
      <c r="AM597" t="s">
        <v>8281</v>
      </c>
      <c r="AN597" t="s">
        <v>8282</v>
      </c>
    </row>
    <row r="598" spans="1:40" hidden="1" x14ac:dyDescent="0.25">
      <c r="A598" s="14" t="s">
        <v>1971</v>
      </c>
      <c r="B598" s="14" t="s">
        <v>1965</v>
      </c>
      <c r="C598" s="15" t="s">
        <v>1966</v>
      </c>
      <c r="D598" s="15" t="s">
        <v>1967</v>
      </c>
      <c r="E598" s="15" t="s">
        <v>1968</v>
      </c>
      <c r="F598" s="15" t="s">
        <v>1923</v>
      </c>
      <c r="G598" s="15" t="s">
        <v>1969</v>
      </c>
      <c r="H598" s="14" t="s">
        <v>117</v>
      </c>
      <c r="I598" s="16" t="s">
        <v>118</v>
      </c>
      <c r="J598" s="17">
        <v>1</v>
      </c>
      <c r="K598" s="15" t="s">
        <v>743</v>
      </c>
      <c r="L598" s="17">
        <v>1</v>
      </c>
      <c r="M598" s="15" t="s">
        <v>1874</v>
      </c>
      <c r="N598" s="17" t="s">
        <v>129</v>
      </c>
      <c r="O598" s="15" t="s">
        <v>1883</v>
      </c>
      <c r="P598" s="17">
        <v>2</v>
      </c>
      <c r="Q598" s="15" t="s">
        <v>251</v>
      </c>
      <c r="R598" s="17" t="s">
        <v>174</v>
      </c>
      <c r="S598" s="15" t="s">
        <v>1029</v>
      </c>
      <c r="T598" s="17" t="s">
        <v>109</v>
      </c>
      <c r="U598" s="15" t="s">
        <v>1030</v>
      </c>
      <c r="V598" s="17" t="s">
        <v>119</v>
      </c>
      <c r="W598" s="15" t="s">
        <v>120</v>
      </c>
      <c r="X598" s="17" t="s">
        <v>179</v>
      </c>
      <c r="Y598" s="15" t="s">
        <v>1878</v>
      </c>
      <c r="Z598" s="17">
        <v>4.0999999999999996</v>
      </c>
      <c r="AA598" s="15" t="s">
        <v>1884</v>
      </c>
      <c r="AB598" s="28">
        <v>120000</v>
      </c>
      <c r="AC598" s="28">
        <v>0</v>
      </c>
      <c r="AD598" s="28">
        <v>0</v>
      </c>
      <c r="AE598" s="28">
        <v>0</v>
      </c>
      <c r="AF598" s="28">
        <v>0</v>
      </c>
      <c r="AG598" s="28">
        <v>0</v>
      </c>
      <c r="AH598" s="28">
        <v>0</v>
      </c>
      <c r="AI598" s="28">
        <v>120000</v>
      </c>
      <c r="AJ598" s="28">
        <v>0</v>
      </c>
      <c r="AK598" s="28">
        <v>0</v>
      </c>
      <c r="AL598" t="b">
        <v>1</v>
      </c>
      <c r="AM598" t="s">
        <v>8283</v>
      </c>
      <c r="AN598" t="s">
        <v>8284</v>
      </c>
    </row>
    <row r="599" spans="1:40" hidden="1" x14ac:dyDescent="0.25">
      <c r="A599" s="14" t="s">
        <v>1972</v>
      </c>
      <c r="B599" s="14" t="s">
        <v>1965</v>
      </c>
      <c r="C599" s="15" t="s">
        <v>1966</v>
      </c>
      <c r="D599" s="15" t="s">
        <v>1967</v>
      </c>
      <c r="E599" s="15" t="s">
        <v>1968</v>
      </c>
      <c r="F599" s="15" t="s">
        <v>1923</v>
      </c>
      <c r="G599" s="15" t="s">
        <v>1969</v>
      </c>
      <c r="H599" s="14" t="s">
        <v>122</v>
      </c>
      <c r="I599" s="16" t="s">
        <v>123</v>
      </c>
      <c r="J599" s="17">
        <v>5</v>
      </c>
      <c r="K599" s="15" t="s">
        <v>124</v>
      </c>
      <c r="L599" s="17">
        <v>3</v>
      </c>
      <c r="M599" s="15" t="s">
        <v>125</v>
      </c>
      <c r="N599" s="17" t="s">
        <v>107</v>
      </c>
      <c r="O599" s="15" t="s">
        <v>126</v>
      </c>
      <c r="P599" s="17">
        <v>1</v>
      </c>
      <c r="Q599" s="15" t="s">
        <v>106</v>
      </c>
      <c r="R599" s="17" t="s">
        <v>127</v>
      </c>
      <c r="S599" s="15" t="s">
        <v>128</v>
      </c>
      <c r="T599" s="17" t="s">
        <v>129</v>
      </c>
      <c r="U599" s="15" t="s">
        <v>130</v>
      </c>
      <c r="V599" s="17" t="s">
        <v>131</v>
      </c>
      <c r="W599" s="15" t="s">
        <v>132</v>
      </c>
      <c r="X599" s="17" t="s">
        <v>113</v>
      </c>
      <c r="Y599" s="15" t="s">
        <v>114</v>
      </c>
      <c r="Z599" s="17">
        <v>11.5</v>
      </c>
      <c r="AA599" s="15" t="s">
        <v>133</v>
      </c>
      <c r="AB599" s="28">
        <v>240000</v>
      </c>
      <c r="AC599" s="28">
        <v>0</v>
      </c>
      <c r="AD599" s="28">
        <v>0</v>
      </c>
      <c r="AE599" s="28">
        <v>240000</v>
      </c>
      <c r="AF599" s="28">
        <v>0</v>
      </c>
      <c r="AG599" s="28">
        <v>0</v>
      </c>
      <c r="AH599" s="28">
        <v>0</v>
      </c>
      <c r="AI599" s="28">
        <v>0</v>
      </c>
      <c r="AJ599" s="28">
        <v>0</v>
      </c>
      <c r="AK599" s="28">
        <v>0</v>
      </c>
      <c r="AL599" t="b">
        <v>1</v>
      </c>
      <c r="AM599" t="s">
        <v>9070</v>
      </c>
      <c r="AN599" t="s">
        <v>9071</v>
      </c>
    </row>
    <row r="600" spans="1:40" hidden="1" x14ac:dyDescent="0.25">
      <c r="A600" s="14" t="s">
        <v>1973</v>
      </c>
      <c r="B600" s="14" t="s">
        <v>1965</v>
      </c>
      <c r="C600" s="15" t="s">
        <v>1966</v>
      </c>
      <c r="D600" s="15" t="s">
        <v>1967</v>
      </c>
      <c r="E600" s="15" t="s">
        <v>1968</v>
      </c>
      <c r="F600" s="15" t="s">
        <v>1923</v>
      </c>
      <c r="G600" s="15" t="s">
        <v>1969</v>
      </c>
      <c r="H600" s="14" t="s">
        <v>1974</v>
      </c>
      <c r="I600" s="16" t="s">
        <v>1975</v>
      </c>
      <c r="J600" s="17">
        <v>1</v>
      </c>
      <c r="K600" s="15" t="s">
        <v>743</v>
      </c>
      <c r="L600" s="17">
        <v>1</v>
      </c>
      <c r="M600" s="15" t="s">
        <v>1874</v>
      </c>
      <c r="N600" s="17" t="s">
        <v>129</v>
      </c>
      <c r="O600" s="15" t="s">
        <v>1883</v>
      </c>
      <c r="P600" s="17">
        <v>2</v>
      </c>
      <c r="Q600" s="15" t="s">
        <v>251</v>
      </c>
      <c r="R600" s="17" t="s">
        <v>174</v>
      </c>
      <c r="S600" s="15" t="s">
        <v>1029</v>
      </c>
      <c r="T600" s="17" t="s">
        <v>109</v>
      </c>
      <c r="U600" s="15" t="s">
        <v>1030</v>
      </c>
      <c r="V600" s="17" t="s">
        <v>1976</v>
      </c>
      <c r="W600" s="15" t="s">
        <v>1977</v>
      </c>
      <c r="X600" s="17" t="s">
        <v>179</v>
      </c>
      <c r="Y600" s="15" t="s">
        <v>1878</v>
      </c>
      <c r="Z600" s="17">
        <v>4.0999999999999996</v>
      </c>
      <c r="AA600" s="15" t="s">
        <v>1884</v>
      </c>
      <c r="AB600" s="28">
        <v>1284839450</v>
      </c>
      <c r="AC600" s="28">
        <v>4844172</v>
      </c>
      <c r="AD600" s="28">
        <v>193438</v>
      </c>
      <c r="AE600" s="28">
        <v>4071900</v>
      </c>
      <c r="AF600" s="28">
        <v>1275729940</v>
      </c>
      <c r="AG600" s="28">
        <v>0</v>
      </c>
      <c r="AH600" s="28">
        <v>0</v>
      </c>
      <c r="AI600" s="28">
        <v>0</v>
      </c>
      <c r="AJ600" s="28">
        <v>0</v>
      </c>
      <c r="AK600" s="28">
        <v>0</v>
      </c>
      <c r="AL600" t="b">
        <v>1</v>
      </c>
      <c r="AM600" t="s">
        <v>9072</v>
      </c>
      <c r="AN600" t="s">
        <v>9073</v>
      </c>
    </row>
    <row r="601" spans="1:40" hidden="1" x14ac:dyDescent="0.25">
      <c r="A601" s="14" t="s">
        <v>1978</v>
      </c>
      <c r="B601" s="14" t="s">
        <v>1965</v>
      </c>
      <c r="C601" s="15" t="s">
        <v>1966</v>
      </c>
      <c r="D601" s="15" t="s">
        <v>1967</v>
      </c>
      <c r="E601" s="15" t="s">
        <v>1968</v>
      </c>
      <c r="F601" s="15" t="s">
        <v>1923</v>
      </c>
      <c r="G601" s="15" t="s">
        <v>1969</v>
      </c>
      <c r="H601" s="14" t="s">
        <v>1979</v>
      </c>
      <c r="I601" s="16" t="s">
        <v>1980</v>
      </c>
      <c r="J601" s="17">
        <v>1</v>
      </c>
      <c r="K601" s="15" t="s">
        <v>743</v>
      </c>
      <c r="L601" s="17">
        <v>1</v>
      </c>
      <c r="M601" s="15" t="s">
        <v>1874</v>
      </c>
      <c r="N601" s="17" t="s">
        <v>129</v>
      </c>
      <c r="O601" s="15" t="s">
        <v>1883</v>
      </c>
      <c r="P601" s="17">
        <v>2</v>
      </c>
      <c r="Q601" s="15" t="s">
        <v>251</v>
      </c>
      <c r="R601" s="17" t="s">
        <v>174</v>
      </c>
      <c r="S601" s="15" t="s">
        <v>1029</v>
      </c>
      <c r="T601" s="17" t="s">
        <v>109</v>
      </c>
      <c r="U601" s="15" t="s">
        <v>1030</v>
      </c>
      <c r="V601" s="17" t="s">
        <v>1981</v>
      </c>
      <c r="W601" s="15" t="s">
        <v>1982</v>
      </c>
      <c r="X601" s="17" t="s">
        <v>179</v>
      </c>
      <c r="Y601" s="15" t="s">
        <v>1878</v>
      </c>
      <c r="Z601" s="17">
        <v>4.0999999999999996</v>
      </c>
      <c r="AA601" s="15" t="s">
        <v>1884</v>
      </c>
      <c r="AB601" s="28">
        <v>352520986</v>
      </c>
      <c r="AC601" s="28">
        <v>1329011</v>
      </c>
      <c r="AD601" s="28">
        <v>53070</v>
      </c>
      <c r="AE601" s="28">
        <v>1138905</v>
      </c>
      <c r="AF601" s="28">
        <v>350000000</v>
      </c>
      <c r="AG601" s="28">
        <v>0</v>
      </c>
      <c r="AH601" s="28">
        <v>0</v>
      </c>
      <c r="AI601" s="28">
        <v>0</v>
      </c>
      <c r="AJ601" s="28">
        <v>0</v>
      </c>
      <c r="AK601" s="28">
        <v>0</v>
      </c>
      <c r="AL601" t="b">
        <v>1</v>
      </c>
      <c r="AM601" t="s">
        <v>9074</v>
      </c>
      <c r="AN601" t="s">
        <v>9075</v>
      </c>
    </row>
    <row r="602" spans="1:40" hidden="1" x14ac:dyDescent="0.25">
      <c r="A602" s="14" t="s">
        <v>1983</v>
      </c>
      <c r="B602" s="14" t="s">
        <v>1965</v>
      </c>
      <c r="C602" s="15" t="s">
        <v>1966</v>
      </c>
      <c r="D602" s="15" t="s">
        <v>1967</v>
      </c>
      <c r="E602" s="15" t="s">
        <v>1968</v>
      </c>
      <c r="F602" s="15" t="s">
        <v>1923</v>
      </c>
      <c r="G602" s="15" t="s">
        <v>1969</v>
      </c>
      <c r="H602" s="14" t="s">
        <v>1984</v>
      </c>
      <c r="I602" s="16" t="s">
        <v>1985</v>
      </c>
      <c r="J602" s="17">
        <v>1</v>
      </c>
      <c r="K602" s="15" t="s">
        <v>743</v>
      </c>
      <c r="L602" s="17">
        <v>1</v>
      </c>
      <c r="M602" s="15" t="s">
        <v>1874</v>
      </c>
      <c r="N602" s="17" t="s">
        <v>129</v>
      </c>
      <c r="O602" s="15" t="s">
        <v>1883</v>
      </c>
      <c r="P602" s="17">
        <v>2</v>
      </c>
      <c r="Q602" s="15" t="s">
        <v>251</v>
      </c>
      <c r="R602" s="17" t="s">
        <v>174</v>
      </c>
      <c r="S602" s="15" t="s">
        <v>1029</v>
      </c>
      <c r="T602" s="17" t="s">
        <v>109</v>
      </c>
      <c r="U602" s="15" t="s">
        <v>1030</v>
      </c>
      <c r="V602" s="17" t="s">
        <v>1986</v>
      </c>
      <c r="W602" s="15" t="s">
        <v>1987</v>
      </c>
      <c r="X602" s="17" t="s">
        <v>179</v>
      </c>
      <c r="Y602" s="15" t="s">
        <v>1878</v>
      </c>
      <c r="Z602" s="17" t="s">
        <v>1897</v>
      </c>
      <c r="AA602" s="15" t="s">
        <v>1898</v>
      </c>
      <c r="AB602" s="28">
        <v>242808137</v>
      </c>
      <c r="AC602" s="28">
        <v>915746</v>
      </c>
      <c r="AD602" s="28">
        <v>0</v>
      </c>
      <c r="AE602" s="28">
        <v>727741</v>
      </c>
      <c r="AF602" s="28">
        <v>241164650</v>
      </c>
      <c r="AG602" s="28">
        <v>0</v>
      </c>
      <c r="AH602" s="28">
        <v>0</v>
      </c>
      <c r="AI602" s="28">
        <v>0</v>
      </c>
      <c r="AJ602" s="28">
        <v>0</v>
      </c>
      <c r="AK602" s="28">
        <v>0</v>
      </c>
      <c r="AL602" t="b">
        <v>1</v>
      </c>
      <c r="AM602" t="s">
        <v>9076</v>
      </c>
      <c r="AN602" t="s">
        <v>9077</v>
      </c>
    </row>
    <row r="603" spans="1:40" hidden="1" x14ac:dyDescent="0.25">
      <c r="A603" s="14" t="s">
        <v>1988</v>
      </c>
      <c r="B603" s="14" t="s">
        <v>1965</v>
      </c>
      <c r="C603" s="15" t="s">
        <v>1966</v>
      </c>
      <c r="D603" s="15" t="s">
        <v>1967</v>
      </c>
      <c r="E603" s="15" t="s">
        <v>1968</v>
      </c>
      <c r="F603" s="15" t="s">
        <v>1923</v>
      </c>
      <c r="G603" s="15" t="s">
        <v>1969</v>
      </c>
      <c r="H603" s="14" t="s">
        <v>1989</v>
      </c>
      <c r="I603" s="16" t="s">
        <v>1990</v>
      </c>
      <c r="J603" s="17">
        <v>1</v>
      </c>
      <c r="K603" s="15" t="s">
        <v>743</v>
      </c>
      <c r="L603" s="17">
        <v>1</v>
      </c>
      <c r="M603" s="15" t="s">
        <v>1874</v>
      </c>
      <c r="N603" s="17" t="s">
        <v>129</v>
      </c>
      <c r="O603" s="15" t="s">
        <v>1883</v>
      </c>
      <c r="P603" s="17">
        <v>2</v>
      </c>
      <c r="Q603" s="15" t="s">
        <v>251</v>
      </c>
      <c r="R603" s="17" t="s">
        <v>174</v>
      </c>
      <c r="S603" s="15" t="s">
        <v>1029</v>
      </c>
      <c r="T603" s="17" t="s">
        <v>109</v>
      </c>
      <c r="U603" s="15" t="s">
        <v>1030</v>
      </c>
      <c r="V603" s="17" t="s">
        <v>1031</v>
      </c>
      <c r="W603" s="15" t="s">
        <v>1032</v>
      </c>
      <c r="X603" s="17" t="s">
        <v>179</v>
      </c>
      <c r="Y603" s="15" t="s">
        <v>1878</v>
      </c>
      <c r="Z603" s="17" t="s">
        <v>1991</v>
      </c>
      <c r="AA603" s="15" t="s">
        <v>1898</v>
      </c>
      <c r="AB603" s="28">
        <v>6869535773</v>
      </c>
      <c r="AC603" s="28">
        <v>25900395</v>
      </c>
      <c r="AD603" s="28">
        <v>1034258</v>
      </c>
      <c r="AE603" s="28">
        <v>21640870</v>
      </c>
      <c r="AF603" s="28">
        <v>6820960250</v>
      </c>
      <c r="AG603" s="28">
        <v>0</v>
      </c>
      <c r="AH603" s="28">
        <v>0</v>
      </c>
      <c r="AI603" s="28">
        <v>0</v>
      </c>
      <c r="AJ603" s="28">
        <v>0</v>
      </c>
      <c r="AK603" s="28">
        <v>0</v>
      </c>
      <c r="AL603" t="b">
        <v>1</v>
      </c>
      <c r="AM603" t="s">
        <v>9078</v>
      </c>
      <c r="AN603" t="s">
        <v>9079</v>
      </c>
    </row>
    <row r="604" spans="1:40" hidden="1" x14ac:dyDescent="0.25">
      <c r="A604" s="14" t="s">
        <v>1992</v>
      </c>
      <c r="B604" s="14" t="s">
        <v>1965</v>
      </c>
      <c r="C604" s="15" t="s">
        <v>1966</v>
      </c>
      <c r="D604" s="15" t="s">
        <v>1967</v>
      </c>
      <c r="E604" s="15" t="s">
        <v>1968</v>
      </c>
      <c r="F604" s="15" t="s">
        <v>1923</v>
      </c>
      <c r="G604" s="15" t="s">
        <v>1969</v>
      </c>
      <c r="H604" s="14" t="s">
        <v>1993</v>
      </c>
      <c r="I604" s="16" t="s">
        <v>1994</v>
      </c>
      <c r="J604" s="17">
        <v>1</v>
      </c>
      <c r="K604" s="15" t="s">
        <v>743</v>
      </c>
      <c r="L604" s="17">
        <v>1</v>
      </c>
      <c r="M604" s="15" t="s">
        <v>1874</v>
      </c>
      <c r="N604" s="17" t="s">
        <v>129</v>
      </c>
      <c r="O604" s="15" t="s">
        <v>1883</v>
      </c>
      <c r="P604" s="17">
        <v>2</v>
      </c>
      <c r="Q604" s="15" t="s">
        <v>251</v>
      </c>
      <c r="R604" s="17" t="s">
        <v>174</v>
      </c>
      <c r="S604" s="15" t="s">
        <v>1029</v>
      </c>
      <c r="T604" s="17" t="s">
        <v>109</v>
      </c>
      <c r="U604" s="15" t="s">
        <v>1030</v>
      </c>
      <c r="V604" s="17" t="s">
        <v>1995</v>
      </c>
      <c r="W604" s="15" t="s">
        <v>1996</v>
      </c>
      <c r="X604" s="17" t="s">
        <v>179</v>
      </c>
      <c r="Y604" s="15" t="s">
        <v>1878</v>
      </c>
      <c r="Z604" s="17">
        <v>4.0999999999999996</v>
      </c>
      <c r="AA604" s="15" t="s">
        <v>1884</v>
      </c>
      <c r="AB604" s="28">
        <v>128473609</v>
      </c>
      <c r="AC604" s="28">
        <v>484421</v>
      </c>
      <c r="AD604" s="28">
        <v>0</v>
      </c>
      <c r="AE604" s="28">
        <v>414968</v>
      </c>
      <c r="AF604" s="28">
        <v>127574220</v>
      </c>
      <c r="AG604" s="28">
        <v>0</v>
      </c>
      <c r="AH604" s="28">
        <v>0</v>
      </c>
      <c r="AI604" s="28">
        <v>0</v>
      </c>
      <c r="AJ604" s="28">
        <v>0</v>
      </c>
      <c r="AK604" s="28">
        <v>0</v>
      </c>
      <c r="AL604" t="b">
        <v>1</v>
      </c>
      <c r="AM604" t="s">
        <v>9080</v>
      </c>
      <c r="AN604" t="s">
        <v>9081</v>
      </c>
    </row>
    <row r="605" spans="1:40" hidden="1" x14ac:dyDescent="0.25">
      <c r="A605" s="14" t="s">
        <v>1997</v>
      </c>
      <c r="B605" s="14" t="s">
        <v>1965</v>
      </c>
      <c r="C605" s="15" t="s">
        <v>1966</v>
      </c>
      <c r="D605" s="15" t="s">
        <v>1967</v>
      </c>
      <c r="E605" s="15" t="s">
        <v>1968</v>
      </c>
      <c r="F605" s="15" t="s">
        <v>1923</v>
      </c>
      <c r="G605" s="15" t="s">
        <v>1969</v>
      </c>
      <c r="H605" s="14" t="s">
        <v>1998</v>
      </c>
      <c r="I605" s="16" t="s">
        <v>1999</v>
      </c>
      <c r="J605" s="17">
        <v>1</v>
      </c>
      <c r="K605" s="15" t="s">
        <v>743</v>
      </c>
      <c r="L605" s="17">
        <v>1</v>
      </c>
      <c r="M605" s="15" t="s">
        <v>1874</v>
      </c>
      <c r="N605" s="17" t="s">
        <v>129</v>
      </c>
      <c r="O605" s="15" t="s">
        <v>1883</v>
      </c>
      <c r="P605" s="17">
        <v>2</v>
      </c>
      <c r="Q605" s="15" t="s">
        <v>251</v>
      </c>
      <c r="R605" s="17" t="s">
        <v>261</v>
      </c>
      <c r="S605" s="15" t="s">
        <v>299</v>
      </c>
      <c r="T605" s="17" t="s">
        <v>177</v>
      </c>
      <c r="U605" s="15" t="s">
        <v>330</v>
      </c>
      <c r="V605" s="17" t="s">
        <v>2000</v>
      </c>
      <c r="W605" s="15" t="s">
        <v>2001</v>
      </c>
      <c r="X605" s="17" t="s">
        <v>179</v>
      </c>
      <c r="Y605" s="15" t="s">
        <v>1878</v>
      </c>
      <c r="Z605" s="17">
        <v>4.5</v>
      </c>
      <c r="AA605" s="15" t="s">
        <v>1887</v>
      </c>
      <c r="AB605" s="28">
        <v>13315722</v>
      </c>
      <c r="AC605" s="28">
        <v>50223</v>
      </c>
      <c r="AD605" s="28">
        <v>0</v>
      </c>
      <c r="AE605" s="28">
        <v>39910</v>
      </c>
      <c r="AF605" s="28">
        <v>13225589</v>
      </c>
      <c r="AG605" s="28">
        <v>0</v>
      </c>
      <c r="AH605" s="28">
        <v>0</v>
      </c>
      <c r="AI605" s="28">
        <v>0</v>
      </c>
      <c r="AJ605" s="28">
        <v>0</v>
      </c>
      <c r="AK605" s="28">
        <v>0</v>
      </c>
      <c r="AL605" t="b">
        <v>1</v>
      </c>
      <c r="AM605" t="s">
        <v>9082</v>
      </c>
      <c r="AN605" t="s">
        <v>9083</v>
      </c>
    </row>
    <row r="606" spans="1:40" hidden="1" x14ac:dyDescent="0.25">
      <c r="A606" s="14" t="s">
        <v>2002</v>
      </c>
      <c r="B606" s="14" t="s">
        <v>2003</v>
      </c>
      <c r="C606" s="15" t="s">
        <v>2004</v>
      </c>
      <c r="D606" s="15" t="s">
        <v>2005</v>
      </c>
      <c r="E606" s="15" t="s">
        <v>2006</v>
      </c>
      <c r="F606" s="15" t="s">
        <v>2007</v>
      </c>
      <c r="G606" s="15" t="s">
        <v>2008</v>
      </c>
      <c r="H606" s="14" t="s">
        <v>2009</v>
      </c>
      <c r="I606" s="16" t="s">
        <v>2010</v>
      </c>
      <c r="J606" s="17">
        <v>1</v>
      </c>
      <c r="K606" s="15" t="s">
        <v>743</v>
      </c>
      <c r="L606" s="17">
        <v>5</v>
      </c>
      <c r="M606" s="15" t="s">
        <v>2011</v>
      </c>
      <c r="N606" s="17">
        <v>0</v>
      </c>
      <c r="O606" s="15" t="s">
        <v>2011</v>
      </c>
      <c r="P606" s="17">
        <v>2</v>
      </c>
      <c r="Q606" s="15" t="s">
        <v>251</v>
      </c>
      <c r="R606" s="17" t="s">
        <v>261</v>
      </c>
      <c r="S606" s="15" t="s">
        <v>299</v>
      </c>
      <c r="T606" s="17" t="s">
        <v>177</v>
      </c>
      <c r="U606" s="15" t="s">
        <v>330</v>
      </c>
      <c r="V606" s="17" t="s">
        <v>2012</v>
      </c>
      <c r="W606" s="15" t="s">
        <v>2013</v>
      </c>
      <c r="X606" s="17" t="s">
        <v>174</v>
      </c>
      <c r="Y606" s="15" t="s">
        <v>333</v>
      </c>
      <c r="Z606" s="17">
        <v>5.2</v>
      </c>
      <c r="AA606" s="15" t="s">
        <v>2014</v>
      </c>
      <c r="AB606" s="28">
        <v>148163159</v>
      </c>
      <c r="AC606" s="28">
        <v>111554268</v>
      </c>
      <c r="AD606" s="28">
        <v>4831656</v>
      </c>
      <c r="AE606" s="28">
        <v>26777235</v>
      </c>
      <c r="AF606" s="28">
        <v>5000000</v>
      </c>
      <c r="AG606" s="28">
        <v>0</v>
      </c>
      <c r="AH606" s="28">
        <v>0</v>
      </c>
      <c r="AI606" s="28">
        <v>0</v>
      </c>
      <c r="AJ606" s="28">
        <v>0</v>
      </c>
      <c r="AK606" s="28">
        <v>0</v>
      </c>
      <c r="AL606" t="b">
        <v>1</v>
      </c>
      <c r="AM606" t="s">
        <v>9084</v>
      </c>
      <c r="AN606" t="s">
        <v>9085</v>
      </c>
    </row>
    <row r="607" spans="1:40" hidden="1" x14ac:dyDescent="0.25">
      <c r="A607" s="14" t="s">
        <v>2015</v>
      </c>
      <c r="B607" s="14" t="s">
        <v>2003</v>
      </c>
      <c r="C607" s="15" t="s">
        <v>2004</v>
      </c>
      <c r="D607" s="15" t="s">
        <v>2005</v>
      </c>
      <c r="E607" s="15" t="s">
        <v>2006</v>
      </c>
      <c r="F607" s="15" t="s">
        <v>2007</v>
      </c>
      <c r="G607" s="15" t="s">
        <v>2008</v>
      </c>
      <c r="H607" s="14" t="s">
        <v>101</v>
      </c>
      <c r="I607" s="16" t="s">
        <v>102</v>
      </c>
      <c r="J607" s="17">
        <v>1</v>
      </c>
      <c r="K607" s="15" t="s">
        <v>743</v>
      </c>
      <c r="L607" s="17">
        <v>5</v>
      </c>
      <c r="M607" s="15" t="s">
        <v>2011</v>
      </c>
      <c r="N607" s="17">
        <v>0</v>
      </c>
      <c r="O607" s="15" t="s">
        <v>2011</v>
      </c>
      <c r="P607" s="17">
        <v>1</v>
      </c>
      <c r="Q607" s="15" t="s">
        <v>106</v>
      </c>
      <c r="R607" s="17" t="s">
        <v>177</v>
      </c>
      <c r="S607" s="15" t="s">
        <v>187</v>
      </c>
      <c r="T607" s="17" t="s">
        <v>109</v>
      </c>
      <c r="U607" s="15" t="s">
        <v>319</v>
      </c>
      <c r="V607" s="17" t="s">
        <v>111</v>
      </c>
      <c r="W607" s="15" t="s">
        <v>112</v>
      </c>
      <c r="X607" s="17" t="s">
        <v>174</v>
      </c>
      <c r="Y607" s="15" t="s">
        <v>333</v>
      </c>
      <c r="Z607" s="17">
        <v>5.0999999999999996</v>
      </c>
      <c r="AA607" s="15" t="s">
        <v>334</v>
      </c>
      <c r="AB607" s="28">
        <v>43361686</v>
      </c>
      <c r="AC607" s="28">
        <v>15508993</v>
      </c>
      <c r="AD607" s="28">
        <v>4110049</v>
      </c>
      <c r="AE607" s="28">
        <v>23742644</v>
      </c>
      <c r="AF607" s="28">
        <v>0</v>
      </c>
      <c r="AG607" s="28">
        <v>0</v>
      </c>
      <c r="AH607" s="28">
        <v>0</v>
      </c>
      <c r="AI607" s="28">
        <v>0</v>
      </c>
      <c r="AJ607" s="28">
        <v>0</v>
      </c>
      <c r="AK607" s="28">
        <v>0</v>
      </c>
      <c r="AL607" t="b">
        <v>1</v>
      </c>
      <c r="AM607" t="s">
        <v>8281</v>
      </c>
      <c r="AN607" t="s">
        <v>8282</v>
      </c>
    </row>
    <row r="608" spans="1:40" hidden="1" x14ac:dyDescent="0.25">
      <c r="A608" s="14" t="s">
        <v>2016</v>
      </c>
      <c r="B608" s="14" t="s">
        <v>2003</v>
      </c>
      <c r="C608" s="15" t="s">
        <v>2004</v>
      </c>
      <c r="D608" s="15" t="s">
        <v>2005</v>
      </c>
      <c r="E608" s="15" t="s">
        <v>2006</v>
      </c>
      <c r="F608" s="15" t="s">
        <v>2007</v>
      </c>
      <c r="G608" s="15" t="s">
        <v>2008</v>
      </c>
      <c r="H608" s="14" t="s">
        <v>117</v>
      </c>
      <c r="I608" s="16" t="s">
        <v>118</v>
      </c>
      <c r="J608" s="17">
        <v>1</v>
      </c>
      <c r="K608" s="15" t="s">
        <v>743</v>
      </c>
      <c r="L608" s="17">
        <v>5</v>
      </c>
      <c r="M608" s="15" t="s">
        <v>2011</v>
      </c>
      <c r="N608" s="17">
        <v>0</v>
      </c>
      <c r="O608" s="15" t="s">
        <v>2011</v>
      </c>
      <c r="P608" s="17">
        <v>1</v>
      </c>
      <c r="Q608" s="15" t="s">
        <v>106</v>
      </c>
      <c r="R608" s="17" t="s">
        <v>177</v>
      </c>
      <c r="S608" s="15" t="s">
        <v>187</v>
      </c>
      <c r="T608" s="17" t="s">
        <v>109</v>
      </c>
      <c r="U608" s="15" t="s">
        <v>319</v>
      </c>
      <c r="V608" s="17" t="s">
        <v>119</v>
      </c>
      <c r="W608" s="15" t="s">
        <v>120</v>
      </c>
      <c r="X608" s="17" t="s">
        <v>174</v>
      </c>
      <c r="Y608" s="15" t="s">
        <v>333</v>
      </c>
      <c r="Z608" s="17">
        <v>5.0999999999999996</v>
      </c>
      <c r="AA608" s="15" t="s">
        <v>334</v>
      </c>
      <c r="AB608" s="28">
        <v>3384303</v>
      </c>
      <c r="AC608" s="28">
        <v>0</v>
      </c>
      <c r="AD608" s="28">
        <v>0</v>
      </c>
      <c r="AE608" s="28">
        <v>0</v>
      </c>
      <c r="AF608" s="28">
        <v>0</v>
      </c>
      <c r="AG608" s="28">
        <v>0</v>
      </c>
      <c r="AH608" s="28">
        <v>0</v>
      </c>
      <c r="AI608" s="28">
        <v>3384303</v>
      </c>
      <c r="AJ608" s="28">
        <v>0</v>
      </c>
      <c r="AK608" s="28">
        <v>0</v>
      </c>
      <c r="AL608" t="b">
        <v>1</v>
      </c>
      <c r="AM608" t="s">
        <v>8283</v>
      </c>
      <c r="AN608" t="s">
        <v>8284</v>
      </c>
    </row>
    <row r="609" spans="1:40" hidden="1" x14ac:dyDescent="0.25">
      <c r="A609" s="14" t="s">
        <v>2017</v>
      </c>
      <c r="B609" s="14" t="s">
        <v>2003</v>
      </c>
      <c r="C609" s="15" t="s">
        <v>2004</v>
      </c>
      <c r="D609" s="15" t="s">
        <v>2005</v>
      </c>
      <c r="E609" s="15" t="s">
        <v>2006</v>
      </c>
      <c r="F609" s="15" t="s">
        <v>2007</v>
      </c>
      <c r="G609" s="15" t="s">
        <v>2008</v>
      </c>
      <c r="H609" s="14" t="s">
        <v>122</v>
      </c>
      <c r="I609" s="16" t="s">
        <v>123</v>
      </c>
      <c r="J609" s="17">
        <v>5</v>
      </c>
      <c r="K609" s="15" t="s">
        <v>124</v>
      </c>
      <c r="L609" s="17">
        <v>3</v>
      </c>
      <c r="M609" s="15" t="s">
        <v>125</v>
      </c>
      <c r="N609" s="17">
        <v>3</v>
      </c>
      <c r="O609" s="15" t="s">
        <v>126</v>
      </c>
      <c r="P609" s="17">
        <v>1</v>
      </c>
      <c r="Q609" s="15" t="s">
        <v>106</v>
      </c>
      <c r="R609" s="17" t="s">
        <v>127</v>
      </c>
      <c r="S609" s="15" t="s">
        <v>128</v>
      </c>
      <c r="T609" s="17" t="s">
        <v>129</v>
      </c>
      <c r="U609" s="15" t="s">
        <v>130</v>
      </c>
      <c r="V609" s="17" t="s">
        <v>131</v>
      </c>
      <c r="W609" s="15" t="s">
        <v>132</v>
      </c>
      <c r="X609" s="17" t="s">
        <v>113</v>
      </c>
      <c r="Y609" s="15" t="s">
        <v>114</v>
      </c>
      <c r="Z609" s="17">
        <v>11.5</v>
      </c>
      <c r="AA609" s="15" t="s">
        <v>133</v>
      </c>
      <c r="AB609" s="28">
        <v>800000</v>
      </c>
      <c r="AC609" s="28">
        <v>0</v>
      </c>
      <c r="AD609" s="28">
        <v>200000</v>
      </c>
      <c r="AE609" s="28">
        <v>600000</v>
      </c>
      <c r="AF609" s="28">
        <v>0</v>
      </c>
      <c r="AG609" s="28">
        <v>0</v>
      </c>
      <c r="AH609" s="28">
        <v>0</v>
      </c>
      <c r="AI609" s="28">
        <v>0</v>
      </c>
      <c r="AJ609" s="28">
        <v>0</v>
      </c>
      <c r="AK609" s="28">
        <v>0</v>
      </c>
      <c r="AL609" t="b">
        <v>1</v>
      </c>
      <c r="AM609" t="s">
        <v>9086</v>
      </c>
      <c r="AN609" t="s">
        <v>9087</v>
      </c>
    </row>
    <row r="610" spans="1:40" hidden="1" x14ac:dyDescent="0.25">
      <c r="A610" s="14" t="s">
        <v>2018</v>
      </c>
      <c r="B610" s="14" t="s">
        <v>2003</v>
      </c>
      <c r="C610" s="15" t="s">
        <v>2004</v>
      </c>
      <c r="D610" s="15" t="s">
        <v>2005</v>
      </c>
      <c r="E610" s="15" t="s">
        <v>2006</v>
      </c>
      <c r="F610" s="15" t="s">
        <v>2007</v>
      </c>
      <c r="G610" s="15" t="s">
        <v>2008</v>
      </c>
      <c r="H610" s="14" t="s">
        <v>2019</v>
      </c>
      <c r="I610" s="16" t="s">
        <v>2020</v>
      </c>
      <c r="J610" s="17">
        <v>1</v>
      </c>
      <c r="K610" s="15" t="s">
        <v>743</v>
      </c>
      <c r="L610" s="17">
        <v>5</v>
      </c>
      <c r="M610" s="15" t="s">
        <v>2011</v>
      </c>
      <c r="N610" s="17">
        <v>0</v>
      </c>
      <c r="O610" s="15" t="s">
        <v>2011</v>
      </c>
      <c r="P610" s="17">
        <v>2</v>
      </c>
      <c r="Q610" s="15" t="s">
        <v>251</v>
      </c>
      <c r="R610" s="17" t="s">
        <v>127</v>
      </c>
      <c r="S610" s="15" t="s">
        <v>338</v>
      </c>
      <c r="T610" s="17" t="s">
        <v>109</v>
      </c>
      <c r="U610" s="15" t="s">
        <v>338</v>
      </c>
      <c r="V610" s="17" t="s">
        <v>2021</v>
      </c>
      <c r="W610" s="15" t="s">
        <v>2022</v>
      </c>
      <c r="X610" s="17" t="s">
        <v>174</v>
      </c>
      <c r="Y610" s="15" t="s">
        <v>333</v>
      </c>
      <c r="Z610" s="17">
        <v>5.5</v>
      </c>
      <c r="AA610" s="15" t="s">
        <v>2023</v>
      </c>
      <c r="AB610" s="28">
        <v>27618334</v>
      </c>
      <c r="AC610" s="28">
        <v>23263370</v>
      </c>
      <c r="AD610" s="28">
        <v>656817</v>
      </c>
      <c r="AE610" s="28">
        <v>3698147</v>
      </c>
      <c r="AF610" s="28">
        <v>0</v>
      </c>
      <c r="AG610" s="28">
        <v>0</v>
      </c>
      <c r="AH610" s="28">
        <v>0</v>
      </c>
      <c r="AI610" s="28">
        <v>0</v>
      </c>
      <c r="AJ610" s="28">
        <v>0</v>
      </c>
      <c r="AK610" s="28">
        <v>0</v>
      </c>
      <c r="AL610" t="b">
        <v>1</v>
      </c>
      <c r="AM610" t="s">
        <v>9088</v>
      </c>
      <c r="AN610" t="s">
        <v>9089</v>
      </c>
    </row>
    <row r="611" spans="1:40" hidden="1" x14ac:dyDescent="0.25">
      <c r="A611" s="14" t="s">
        <v>2024</v>
      </c>
      <c r="B611" s="14" t="s">
        <v>2003</v>
      </c>
      <c r="C611" s="15" t="s">
        <v>2004</v>
      </c>
      <c r="D611" s="15" t="s">
        <v>2005</v>
      </c>
      <c r="E611" s="15" t="s">
        <v>2006</v>
      </c>
      <c r="F611" s="15" t="s">
        <v>2007</v>
      </c>
      <c r="G611" s="15" t="s">
        <v>2008</v>
      </c>
      <c r="H611" s="14" t="s">
        <v>2025</v>
      </c>
      <c r="I611" s="16" t="s">
        <v>2026</v>
      </c>
      <c r="J611" s="17">
        <v>1</v>
      </c>
      <c r="K611" s="15" t="s">
        <v>743</v>
      </c>
      <c r="L611" s="17">
        <v>5</v>
      </c>
      <c r="M611" s="15" t="s">
        <v>2011</v>
      </c>
      <c r="N611" s="17">
        <v>0</v>
      </c>
      <c r="O611" s="15" t="s">
        <v>2011</v>
      </c>
      <c r="P611" s="17">
        <v>2</v>
      </c>
      <c r="Q611" s="15" t="s">
        <v>251</v>
      </c>
      <c r="R611" s="17" t="s">
        <v>261</v>
      </c>
      <c r="S611" s="15" t="s">
        <v>299</v>
      </c>
      <c r="T611" s="17" t="s">
        <v>177</v>
      </c>
      <c r="U611" s="15" t="s">
        <v>330</v>
      </c>
      <c r="V611" s="17" t="s">
        <v>2012</v>
      </c>
      <c r="W611" s="15" t="s">
        <v>2013</v>
      </c>
      <c r="X611" s="17" t="s">
        <v>174</v>
      </c>
      <c r="Y611" s="15" t="s">
        <v>333</v>
      </c>
      <c r="Z611" s="17">
        <v>5.2</v>
      </c>
      <c r="AA611" s="15" t="s">
        <v>2014</v>
      </c>
      <c r="AB611" s="28">
        <v>82214195</v>
      </c>
      <c r="AC611" s="28">
        <v>31017832</v>
      </c>
      <c r="AD611" s="28">
        <v>0</v>
      </c>
      <c r="AE611" s="28">
        <v>1196363</v>
      </c>
      <c r="AF611" s="28">
        <v>50000000</v>
      </c>
      <c r="AG611" s="28">
        <v>0</v>
      </c>
      <c r="AH611" s="28">
        <v>0</v>
      </c>
      <c r="AI611" s="28">
        <v>0</v>
      </c>
      <c r="AJ611" s="28">
        <v>0</v>
      </c>
      <c r="AK611" s="28">
        <v>0</v>
      </c>
      <c r="AL611" t="b">
        <v>1</v>
      </c>
      <c r="AM611" t="s">
        <v>9090</v>
      </c>
      <c r="AN611" t="s">
        <v>9091</v>
      </c>
    </row>
    <row r="612" spans="1:40" hidden="1" x14ac:dyDescent="0.25">
      <c r="A612" s="14" t="s">
        <v>2027</v>
      </c>
      <c r="B612" s="14" t="s">
        <v>2028</v>
      </c>
      <c r="C612" s="15" t="s">
        <v>2111</v>
      </c>
      <c r="D612" s="15" t="s">
        <v>2029</v>
      </c>
      <c r="E612" s="15" t="s">
        <v>2030</v>
      </c>
      <c r="F612" s="15" t="s">
        <v>2031</v>
      </c>
      <c r="G612" s="15" t="s">
        <v>2032</v>
      </c>
      <c r="H612" s="14" t="s">
        <v>101</v>
      </c>
      <c r="I612" s="16" t="s">
        <v>102</v>
      </c>
      <c r="J612" s="14">
        <v>6</v>
      </c>
      <c r="K612" s="15" t="s">
        <v>103</v>
      </c>
      <c r="L612" s="14">
        <v>4</v>
      </c>
      <c r="M612" s="15" t="s">
        <v>150</v>
      </c>
      <c r="N612" s="14">
        <v>1</v>
      </c>
      <c r="O612" s="15" t="s">
        <v>186</v>
      </c>
      <c r="P612" s="14">
        <v>1</v>
      </c>
      <c r="Q612" s="15" t="s">
        <v>106</v>
      </c>
      <c r="R612" s="14" t="s">
        <v>107</v>
      </c>
      <c r="S612" s="15" t="s">
        <v>108</v>
      </c>
      <c r="T612" s="14" t="s">
        <v>129</v>
      </c>
      <c r="U612" s="15" t="s">
        <v>219</v>
      </c>
      <c r="V612" s="14" t="s">
        <v>111</v>
      </c>
      <c r="W612" s="15" t="s">
        <v>112</v>
      </c>
      <c r="X612" s="14" t="s">
        <v>341</v>
      </c>
      <c r="Y612" s="15" t="s">
        <v>342</v>
      </c>
      <c r="Z612" s="14">
        <v>10.3</v>
      </c>
      <c r="AA612" s="15" t="s">
        <v>685</v>
      </c>
      <c r="AB612" s="28">
        <v>14553558</v>
      </c>
      <c r="AC612" s="28">
        <v>4913623</v>
      </c>
      <c r="AD612" s="28">
        <v>395754</v>
      </c>
      <c r="AE612" s="28">
        <v>9244181</v>
      </c>
      <c r="AF612" s="28">
        <v>0</v>
      </c>
      <c r="AG612" s="28">
        <v>0</v>
      </c>
      <c r="AH612" s="28">
        <v>0</v>
      </c>
      <c r="AI612" s="28">
        <v>0</v>
      </c>
      <c r="AJ612" s="28">
        <v>0</v>
      </c>
      <c r="AK612" s="28">
        <v>0</v>
      </c>
      <c r="AL612" t="b">
        <v>1</v>
      </c>
      <c r="AM612" t="s">
        <v>8281</v>
      </c>
      <c r="AN612" t="s">
        <v>8282</v>
      </c>
    </row>
    <row r="613" spans="1:40" hidden="1" x14ac:dyDescent="0.25">
      <c r="A613" s="14" t="s">
        <v>2033</v>
      </c>
      <c r="B613" s="14" t="s">
        <v>2028</v>
      </c>
      <c r="C613" s="15" t="s">
        <v>2111</v>
      </c>
      <c r="D613" s="15" t="s">
        <v>2029</v>
      </c>
      <c r="E613" s="15" t="s">
        <v>2030</v>
      </c>
      <c r="F613" s="15" t="s">
        <v>2031</v>
      </c>
      <c r="G613" s="15" t="s">
        <v>2032</v>
      </c>
      <c r="H613" s="14" t="s">
        <v>117</v>
      </c>
      <c r="I613" s="16" t="s">
        <v>118</v>
      </c>
      <c r="J613" s="14">
        <v>6</v>
      </c>
      <c r="K613" s="15" t="s">
        <v>103</v>
      </c>
      <c r="L613" s="14">
        <v>3</v>
      </c>
      <c r="M613" s="15" t="s">
        <v>104</v>
      </c>
      <c r="N613" s="14">
        <v>1</v>
      </c>
      <c r="O613" s="15" t="s">
        <v>105</v>
      </c>
      <c r="P613" s="14">
        <v>1</v>
      </c>
      <c r="Q613" s="15" t="s">
        <v>106</v>
      </c>
      <c r="R613" s="14" t="s">
        <v>107</v>
      </c>
      <c r="S613" s="15" t="s">
        <v>108</v>
      </c>
      <c r="T613" s="14" t="s">
        <v>129</v>
      </c>
      <c r="U613" s="15" t="s">
        <v>219</v>
      </c>
      <c r="V613" s="14" t="s">
        <v>119</v>
      </c>
      <c r="W613" s="15" t="s">
        <v>120</v>
      </c>
      <c r="X613" s="14" t="s">
        <v>341</v>
      </c>
      <c r="Y613" s="15" t="s">
        <v>342</v>
      </c>
      <c r="Z613" s="14">
        <v>10.3</v>
      </c>
      <c r="AA613" s="15" t="s">
        <v>685</v>
      </c>
      <c r="AB613" s="28">
        <v>3510000</v>
      </c>
      <c r="AC613" s="28">
        <v>0</v>
      </c>
      <c r="AD613" s="28">
        <v>0</v>
      </c>
      <c r="AE613" s="28">
        <v>0</v>
      </c>
      <c r="AF613" s="28">
        <v>0</v>
      </c>
      <c r="AG613" s="28">
        <v>0</v>
      </c>
      <c r="AH613" s="28">
        <v>0</v>
      </c>
      <c r="AI613" s="28">
        <v>3510000</v>
      </c>
      <c r="AJ613" s="28">
        <v>0</v>
      </c>
      <c r="AK613" s="28">
        <v>0</v>
      </c>
      <c r="AL613" t="b">
        <v>1</v>
      </c>
      <c r="AM613" t="s">
        <v>8283</v>
      </c>
      <c r="AN613" t="s">
        <v>8284</v>
      </c>
    </row>
    <row r="614" spans="1:40" hidden="1" x14ac:dyDescent="0.25">
      <c r="A614" s="14" t="s">
        <v>2034</v>
      </c>
      <c r="B614" s="14" t="s">
        <v>2028</v>
      </c>
      <c r="C614" s="15" t="s">
        <v>2111</v>
      </c>
      <c r="D614" s="15" t="s">
        <v>2029</v>
      </c>
      <c r="E614" s="15" t="s">
        <v>2030</v>
      </c>
      <c r="F614" s="15" t="s">
        <v>2031</v>
      </c>
      <c r="G614" s="15" t="s">
        <v>2032</v>
      </c>
      <c r="H614" s="14" t="s">
        <v>122</v>
      </c>
      <c r="I614" s="16" t="s">
        <v>123</v>
      </c>
      <c r="J614" s="17">
        <v>5</v>
      </c>
      <c r="K614" s="15" t="s">
        <v>124</v>
      </c>
      <c r="L614" s="17">
        <v>3</v>
      </c>
      <c r="M614" s="15" t="s">
        <v>125</v>
      </c>
      <c r="N614" s="17">
        <v>3</v>
      </c>
      <c r="O614" s="15" t="s">
        <v>126</v>
      </c>
      <c r="P614" s="17">
        <v>1</v>
      </c>
      <c r="Q614" s="15" t="s">
        <v>106</v>
      </c>
      <c r="R614" s="17" t="s">
        <v>127</v>
      </c>
      <c r="S614" s="15" t="s">
        <v>128</v>
      </c>
      <c r="T614" s="17" t="s">
        <v>129</v>
      </c>
      <c r="U614" s="15" t="s">
        <v>130</v>
      </c>
      <c r="V614" s="17" t="s">
        <v>131</v>
      </c>
      <c r="W614" s="15" t="s">
        <v>132</v>
      </c>
      <c r="X614" s="17" t="s">
        <v>113</v>
      </c>
      <c r="Y614" s="15" t="s">
        <v>114</v>
      </c>
      <c r="Z614" s="17">
        <v>11.5</v>
      </c>
      <c r="AA614" s="15" t="s">
        <v>133</v>
      </c>
      <c r="AB614" s="28">
        <v>50000</v>
      </c>
      <c r="AC614" s="28">
        <v>0</v>
      </c>
      <c r="AD614" s="28">
        <v>0</v>
      </c>
      <c r="AE614" s="28">
        <v>50000</v>
      </c>
      <c r="AF614" s="28">
        <v>0</v>
      </c>
      <c r="AG614" s="28">
        <v>0</v>
      </c>
      <c r="AH614" s="28">
        <v>0</v>
      </c>
      <c r="AI614" s="28">
        <v>0</v>
      </c>
      <c r="AJ614" s="28">
        <v>0</v>
      </c>
      <c r="AK614" s="28">
        <v>0</v>
      </c>
      <c r="AL614" t="b">
        <v>1</v>
      </c>
      <c r="AM614" t="s">
        <v>9092</v>
      </c>
      <c r="AN614" t="s">
        <v>9093</v>
      </c>
    </row>
    <row r="615" spans="1:40" hidden="1" x14ac:dyDescent="0.25">
      <c r="A615" s="14" t="s">
        <v>2035</v>
      </c>
      <c r="B615" s="14" t="s">
        <v>2028</v>
      </c>
      <c r="C615" s="15" t="s">
        <v>2111</v>
      </c>
      <c r="D615" s="15" t="s">
        <v>2029</v>
      </c>
      <c r="E615" s="15" t="s">
        <v>2030</v>
      </c>
      <c r="F615" s="15" t="s">
        <v>2031</v>
      </c>
      <c r="G615" s="15" t="s">
        <v>2032</v>
      </c>
      <c r="H615" s="14" t="s">
        <v>2036</v>
      </c>
      <c r="I615" s="16" t="s">
        <v>2037</v>
      </c>
      <c r="J615" s="14">
        <v>6</v>
      </c>
      <c r="K615" s="15" t="s">
        <v>103</v>
      </c>
      <c r="L615" s="14">
        <v>3</v>
      </c>
      <c r="M615" s="15" t="s">
        <v>104</v>
      </c>
      <c r="N615" s="14">
        <v>1</v>
      </c>
      <c r="O615" s="15" t="s">
        <v>105</v>
      </c>
      <c r="P615" s="14">
        <v>1</v>
      </c>
      <c r="Q615" s="15" t="s">
        <v>106</v>
      </c>
      <c r="R615" s="14" t="s">
        <v>107</v>
      </c>
      <c r="S615" s="15" t="s">
        <v>108</v>
      </c>
      <c r="T615" s="14" t="s">
        <v>129</v>
      </c>
      <c r="U615" s="15" t="s">
        <v>219</v>
      </c>
      <c r="V615" s="14" t="s">
        <v>2038</v>
      </c>
      <c r="W615" s="15" t="s">
        <v>2039</v>
      </c>
      <c r="X615" s="14" t="s">
        <v>341</v>
      </c>
      <c r="Y615" s="15" t="s">
        <v>342</v>
      </c>
      <c r="Z615" s="14">
        <v>10.3</v>
      </c>
      <c r="AA615" s="15" t="s">
        <v>685</v>
      </c>
      <c r="AB615" s="28">
        <v>36487942</v>
      </c>
      <c r="AC615" s="28">
        <v>27657942</v>
      </c>
      <c r="AD615" s="28">
        <v>610000</v>
      </c>
      <c r="AE615" s="28">
        <v>8220000</v>
      </c>
      <c r="AF615" s="28">
        <v>0</v>
      </c>
      <c r="AG615" s="28">
        <v>0</v>
      </c>
      <c r="AH615" s="28">
        <v>0</v>
      </c>
      <c r="AI615" s="28">
        <v>0</v>
      </c>
      <c r="AJ615" s="28">
        <v>0</v>
      </c>
      <c r="AK615" s="28">
        <v>0</v>
      </c>
      <c r="AL615" t="b">
        <v>1</v>
      </c>
      <c r="AM615" t="s">
        <v>9094</v>
      </c>
      <c r="AN615" t="s">
        <v>9095</v>
      </c>
    </row>
    <row r="616" spans="1:40" ht="16.5" hidden="1" thickBot="1" x14ac:dyDescent="0.3">
      <c r="A616" t="s">
        <v>2127</v>
      </c>
      <c r="B616" s="26" t="s">
        <v>2040</v>
      </c>
      <c r="C616" s="27" t="s">
        <v>2048</v>
      </c>
      <c r="H616" s="14" t="s">
        <v>2041</v>
      </c>
      <c r="I616" s="16" t="s">
        <v>2042</v>
      </c>
      <c r="J616" s="23" t="s">
        <v>109</v>
      </c>
      <c r="K616" s="24" t="s">
        <v>743</v>
      </c>
      <c r="L616" s="23" t="s">
        <v>261</v>
      </c>
      <c r="M616" s="24" t="s">
        <v>1060</v>
      </c>
      <c r="N616" s="23" t="s">
        <v>177</v>
      </c>
      <c r="O616" s="24" t="s">
        <v>1169</v>
      </c>
      <c r="P616" s="23" t="s">
        <v>109</v>
      </c>
      <c r="Q616" s="24" t="s">
        <v>106</v>
      </c>
      <c r="R616" s="23" t="s">
        <v>127</v>
      </c>
      <c r="S616" s="24" t="s">
        <v>2043</v>
      </c>
      <c r="T616" s="23" t="s">
        <v>107</v>
      </c>
      <c r="U616" s="24" t="s">
        <v>2044</v>
      </c>
      <c r="V616" s="23" t="s">
        <v>2045</v>
      </c>
      <c r="W616" s="24" t="s">
        <v>2046</v>
      </c>
      <c r="X616" s="23" t="s">
        <v>155</v>
      </c>
      <c r="Y616" s="25" t="s">
        <v>156</v>
      </c>
      <c r="Z616" s="23" t="s">
        <v>703</v>
      </c>
      <c r="AA616" s="24" t="s">
        <v>704</v>
      </c>
      <c r="AB616" s="28">
        <v>20865777</v>
      </c>
      <c r="AC616" s="28">
        <v>7095450</v>
      </c>
      <c r="AD616" s="28">
        <v>737000</v>
      </c>
      <c r="AE616" s="28">
        <v>13033327</v>
      </c>
      <c r="AF616" s="28">
        <v>0</v>
      </c>
      <c r="AG616" s="28">
        <v>0</v>
      </c>
      <c r="AH616" s="28">
        <v>0</v>
      </c>
      <c r="AI616" s="28">
        <v>0</v>
      </c>
      <c r="AJ616" s="28">
        <v>0</v>
      </c>
      <c r="AK616" s="28">
        <v>0</v>
      </c>
      <c r="AL616" t="b">
        <v>1</v>
      </c>
      <c r="AM616" t="s">
        <v>4467</v>
      </c>
      <c r="AN616" t="s">
        <v>8280</v>
      </c>
    </row>
    <row r="617" spans="1:40" ht="16.5" hidden="1" thickBot="1" x14ac:dyDescent="0.3">
      <c r="A617" t="s">
        <v>2128</v>
      </c>
      <c r="B617" s="26" t="s">
        <v>2040</v>
      </c>
      <c r="C617" s="27" t="s">
        <v>2048</v>
      </c>
      <c r="H617" s="14" t="s">
        <v>101</v>
      </c>
      <c r="I617" s="16" t="s">
        <v>102</v>
      </c>
      <c r="J617" s="23" t="s">
        <v>109</v>
      </c>
      <c r="K617" s="24" t="s">
        <v>743</v>
      </c>
      <c r="L617" s="23" t="s">
        <v>261</v>
      </c>
      <c r="M617" s="24" t="s">
        <v>1060</v>
      </c>
      <c r="N617" s="23" t="s">
        <v>177</v>
      </c>
      <c r="O617" s="24" t="s">
        <v>1169</v>
      </c>
      <c r="P617" s="23" t="s">
        <v>109</v>
      </c>
      <c r="Q617" s="24" t="s">
        <v>106</v>
      </c>
      <c r="R617" s="23" t="s">
        <v>127</v>
      </c>
      <c r="S617" s="24" t="s">
        <v>2043</v>
      </c>
      <c r="T617" s="23" t="s">
        <v>107</v>
      </c>
      <c r="U617" s="24" t="s">
        <v>2044</v>
      </c>
      <c r="V617" s="23" t="s">
        <v>111</v>
      </c>
      <c r="W617" s="24" t="s">
        <v>112</v>
      </c>
      <c r="X617" s="23" t="s">
        <v>155</v>
      </c>
      <c r="Y617" s="25" t="s">
        <v>156</v>
      </c>
      <c r="Z617" s="23" t="s">
        <v>703</v>
      </c>
      <c r="AA617" s="24" t="s">
        <v>704</v>
      </c>
      <c r="AB617" s="28">
        <v>2006819</v>
      </c>
      <c r="AC617" s="28">
        <v>0</v>
      </c>
      <c r="AD617" s="28">
        <v>861829</v>
      </c>
      <c r="AE617" s="28">
        <v>1144990</v>
      </c>
      <c r="AF617" s="28">
        <v>0</v>
      </c>
      <c r="AG617" s="28">
        <v>0</v>
      </c>
      <c r="AH617" s="28">
        <v>0</v>
      </c>
      <c r="AI617" s="28">
        <v>0</v>
      </c>
      <c r="AJ617" s="28">
        <v>0</v>
      </c>
      <c r="AK617" s="28">
        <v>0</v>
      </c>
      <c r="AL617" t="b">
        <v>1</v>
      </c>
    </row>
  </sheetData>
  <sheetProtection algorithmName="SHA-512" hashValue="BUJ1vtlLA+XltYxoZxoH/ewzrCF0dncusiH5styJIsoE1e2vD5zoG3ksdHdue4f2GULZHTlWFf8Gwze0eI+eXQ==" saltValue="wHHY7FzSfbdeJIdMnkqZdQ==" spinCount="100000" sheet="1" objects="1" scenarios="1"/>
  <autoFilter ref="A3:AN617" xr:uid="{00000000-0001-0000-0100-000000000000}">
    <filterColumn colId="1">
      <filters>
        <filter val="02CD08"/>
      </filters>
    </filterColumn>
  </autoFilter>
  <mergeCells count="7">
    <mergeCell ref="X2:AA2"/>
    <mergeCell ref="B2:C2"/>
    <mergeCell ref="D2:G2"/>
    <mergeCell ref="H2:I2"/>
    <mergeCell ref="J2:O2"/>
    <mergeCell ref="P2:U2"/>
    <mergeCell ref="V2:W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1C6E03-B2D8-4DFE-ABC3-1189DDBCDECC}">
  <sheetPr codeName="Hoja3"/>
  <dimension ref="B2:G170"/>
  <sheetViews>
    <sheetView workbookViewId="0"/>
  </sheetViews>
  <sheetFormatPr baseColWidth="10" defaultRowHeight="15" x14ac:dyDescent="0.25"/>
  <sheetData>
    <row r="2" spans="2:7" x14ac:dyDescent="0.25">
      <c r="B2" t="s">
        <v>95</v>
      </c>
      <c r="C2" t="s">
        <v>598</v>
      </c>
    </row>
    <row r="3" spans="2:7" x14ac:dyDescent="0.25">
      <c r="B3" t="s">
        <v>142</v>
      </c>
      <c r="C3" t="s">
        <v>95</v>
      </c>
    </row>
    <row r="4" spans="2:7" x14ac:dyDescent="0.25">
      <c r="B4" t="s">
        <v>166</v>
      </c>
      <c r="C4" t="s">
        <v>166</v>
      </c>
      <c r="G4" t="s">
        <v>1010</v>
      </c>
    </row>
    <row r="5" spans="2:7" x14ac:dyDescent="0.25">
      <c r="B5" t="s">
        <v>195</v>
      </c>
      <c r="C5" t="s">
        <v>195</v>
      </c>
      <c r="G5" t="s">
        <v>1601</v>
      </c>
    </row>
    <row r="6" spans="2:7" x14ac:dyDescent="0.25">
      <c r="B6" t="s">
        <v>213</v>
      </c>
      <c r="C6" t="s">
        <v>142</v>
      </c>
      <c r="G6" t="s">
        <v>1608</v>
      </c>
    </row>
    <row r="7" spans="2:7" x14ac:dyDescent="0.25">
      <c r="B7" t="s">
        <v>242</v>
      </c>
      <c r="C7" t="s">
        <v>645</v>
      </c>
      <c r="G7" t="s">
        <v>668</v>
      </c>
    </row>
    <row r="8" spans="2:7" x14ac:dyDescent="0.25">
      <c r="B8" t="s">
        <v>345</v>
      </c>
      <c r="C8" t="s">
        <v>213</v>
      </c>
      <c r="G8" t="s">
        <v>171</v>
      </c>
    </row>
    <row r="9" spans="2:7" x14ac:dyDescent="0.25">
      <c r="B9" t="s">
        <v>375</v>
      </c>
      <c r="C9" t="s">
        <v>2040</v>
      </c>
      <c r="G9" t="s">
        <v>928</v>
      </c>
    </row>
    <row r="10" spans="2:7" x14ac:dyDescent="0.25">
      <c r="B10" t="s">
        <v>391</v>
      </c>
      <c r="C10" t="s">
        <v>663</v>
      </c>
      <c r="G10" t="s">
        <v>1638</v>
      </c>
    </row>
    <row r="11" spans="2:7" x14ac:dyDescent="0.25">
      <c r="B11" t="s">
        <v>415</v>
      </c>
      <c r="C11" t="s">
        <v>679</v>
      </c>
      <c r="G11" t="s">
        <v>847</v>
      </c>
    </row>
    <row r="12" spans="2:7" x14ac:dyDescent="0.25">
      <c r="B12" t="s">
        <v>433</v>
      </c>
      <c r="C12" t="s">
        <v>694</v>
      </c>
      <c r="G12" t="s">
        <v>1508</v>
      </c>
    </row>
    <row r="13" spans="2:7" x14ac:dyDescent="0.25">
      <c r="B13" t="s">
        <v>456</v>
      </c>
      <c r="C13" t="s">
        <v>708</v>
      </c>
      <c r="G13" t="s">
        <v>1414</v>
      </c>
    </row>
    <row r="14" spans="2:7" x14ac:dyDescent="0.25">
      <c r="B14" t="s">
        <v>475</v>
      </c>
      <c r="C14" t="s">
        <v>618</v>
      </c>
      <c r="G14" t="s">
        <v>1733</v>
      </c>
    </row>
    <row r="15" spans="2:7" x14ac:dyDescent="0.25">
      <c r="B15" t="s">
        <v>492</v>
      </c>
      <c r="C15" t="s">
        <v>761</v>
      </c>
      <c r="G15" t="s">
        <v>148</v>
      </c>
    </row>
    <row r="16" spans="2:7" x14ac:dyDescent="0.25">
      <c r="B16" t="s">
        <v>516</v>
      </c>
      <c r="C16" t="s">
        <v>790</v>
      </c>
      <c r="G16" t="s">
        <v>1691</v>
      </c>
    </row>
    <row r="17" spans="2:7" x14ac:dyDescent="0.25">
      <c r="B17" t="s">
        <v>535</v>
      </c>
      <c r="C17" t="s">
        <v>802</v>
      </c>
      <c r="G17" t="s">
        <v>1043</v>
      </c>
    </row>
    <row r="18" spans="2:7" x14ac:dyDescent="0.25">
      <c r="B18" t="s">
        <v>560</v>
      </c>
      <c r="C18" t="s">
        <v>1547</v>
      </c>
      <c r="G18" t="s">
        <v>1315</v>
      </c>
    </row>
    <row r="19" spans="2:7" x14ac:dyDescent="0.25">
      <c r="B19" t="s">
        <v>580</v>
      </c>
      <c r="C19" t="s">
        <v>1567</v>
      </c>
      <c r="G19" t="s">
        <v>1058</v>
      </c>
    </row>
    <row r="20" spans="2:7" x14ac:dyDescent="0.25">
      <c r="B20" t="s">
        <v>598</v>
      </c>
      <c r="C20" t="s">
        <v>1580</v>
      </c>
      <c r="G20" t="s">
        <v>1333</v>
      </c>
    </row>
    <row r="21" spans="2:7" x14ac:dyDescent="0.25">
      <c r="B21" t="s">
        <v>618</v>
      </c>
      <c r="C21" t="s">
        <v>1613</v>
      </c>
      <c r="G21" t="s">
        <v>1872</v>
      </c>
    </row>
    <row r="22" spans="2:7" x14ac:dyDescent="0.25">
      <c r="B22" t="s">
        <v>645</v>
      </c>
      <c r="C22" t="s">
        <v>2003</v>
      </c>
      <c r="G22" t="s">
        <v>922</v>
      </c>
    </row>
    <row r="23" spans="2:7" x14ac:dyDescent="0.25">
      <c r="B23" t="s">
        <v>2040</v>
      </c>
      <c r="C23" t="s">
        <v>2028</v>
      </c>
      <c r="G23" t="s">
        <v>969</v>
      </c>
    </row>
    <row r="24" spans="2:7" x14ac:dyDescent="0.25">
      <c r="B24" t="s">
        <v>663</v>
      </c>
      <c r="C24" t="s">
        <v>1233</v>
      </c>
      <c r="G24" t="s">
        <v>2041</v>
      </c>
    </row>
    <row r="25" spans="2:7" x14ac:dyDescent="0.25">
      <c r="B25" t="s">
        <v>679</v>
      </c>
      <c r="C25" t="s">
        <v>1273</v>
      </c>
      <c r="G25" t="s">
        <v>1823</v>
      </c>
    </row>
    <row r="26" spans="2:7" x14ac:dyDescent="0.25">
      <c r="B26" t="s">
        <v>694</v>
      </c>
      <c r="C26" t="s">
        <v>1291</v>
      </c>
      <c r="G26" t="s">
        <v>854</v>
      </c>
    </row>
    <row r="27" spans="2:7" x14ac:dyDescent="0.25">
      <c r="B27" t="s">
        <v>708</v>
      </c>
      <c r="C27" t="s">
        <v>1301</v>
      </c>
      <c r="G27" t="s">
        <v>699</v>
      </c>
    </row>
    <row r="28" spans="2:7" x14ac:dyDescent="0.25">
      <c r="B28" t="s">
        <v>721</v>
      </c>
      <c r="C28" t="s">
        <v>1310</v>
      </c>
      <c r="G28" t="s">
        <v>1904</v>
      </c>
    </row>
    <row r="29" spans="2:7" x14ac:dyDescent="0.25">
      <c r="B29" t="s">
        <v>737</v>
      </c>
      <c r="C29" t="s">
        <v>1327</v>
      </c>
      <c r="G29" t="s">
        <v>1962</v>
      </c>
    </row>
    <row r="30" spans="2:7" x14ac:dyDescent="0.25">
      <c r="B30" t="s">
        <v>761</v>
      </c>
      <c r="C30" t="s">
        <v>1341</v>
      </c>
      <c r="G30" t="s">
        <v>955</v>
      </c>
    </row>
    <row r="31" spans="2:7" x14ac:dyDescent="0.25">
      <c r="B31" t="s">
        <v>790</v>
      </c>
      <c r="C31" t="s">
        <v>1348</v>
      </c>
      <c r="G31" t="s">
        <v>184</v>
      </c>
    </row>
    <row r="32" spans="2:7" x14ac:dyDescent="0.25">
      <c r="B32" t="s">
        <v>802</v>
      </c>
      <c r="C32" t="s">
        <v>1359</v>
      </c>
      <c r="G32" t="s">
        <v>713</v>
      </c>
    </row>
    <row r="33" spans="2:7" x14ac:dyDescent="0.25">
      <c r="B33" t="s">
        <v>815</v>
      </c>
      <c r="C33" t="s">
        <v>1592</v>
      </c>
      <c r="G33" t="s">
        <v>859</v>
      </c>
    </row>
    <row r="34" spans="2:7" x14ac:dyDescent="0.25">
      <c r="B34" t="s">
        <v>830</v>
      </c>
      <c r="C34" t="s">
        <v>1598</v>
      </c>
      <c r="G34" t="s">
        <v>888</v>
      </c>
    </row>
    <row r="35" spans="2:7" x14ac:dyDescent="0.25">
      <c r="B35" t="s">
        <v>841</v>
      </c>
      <c r="C35" t="s">
        <v>375</v>
      </c>
      <c r="G35" t="s">
        <v>1066</v>
      </c>
    </row>
    <row r="36" spans="2:7" x14ac:dyDescent="0.25">
      <c r="B36" t="s">
        <v>882</v>
      </c>
      <c r="C36" t="s">
        <v>535</v>
      </c>
      <c r="G36" t="s">
        <v>1072</v>
      </c>
    </row>
    <row r="37" spans="2:7" x14ac:dyDescent="0.25">
      <c r="B37" t="s">
        <v>917</v>
      </c>
      <c r="C37" t="s">
        <v>560</v>
      </c>
      <c r="G37" t="s">
        <v>1129</v>
      </c>
    </row>
    <row r="38" spans="2:7" x14ac:dyDescent="0.25">
      <c r="B38" t="s">
        <v>926</v>
      </c>
      <c r="C38" t="s">
        <v>242</v>
      </c>
      <c r="G38" t="s">
        <v>1136</v>
      </c>
    </row>
    <row r="39" spans="2:7" x14ac:dyDescent="0.25">
      <c r="B39" t="s">
        <v>950</v>
      </c>
      <c r="C39" t="s">
        <v>391</v>
      </c>
      <c r="G39" t="s">
        <v>1141</v>
      </c>
    </row>
    <row r="40" spans="2:7" x14ac:dyDescent="0.25">
      <c r="B40" t="s">
        <v>963</v>
      </c>
      <c r="C40" t="s">
        <v>516</v>
      </c>
      <c r="G40" t="s">
        <v>1146</v>
      </c>
    </row>
    <row r="41" spans="2:7" x14ac:dyDescent="0.25">
      <c r="B41" t="s">
        <v>1005</v>
      </c>
      <c r="C41" t="s">
        <v>1370</v>
      </c>
      <c r="G41" t="s">
        <v>1376</v>
      </c>
    </row>
    <row r="42" spans="2:7" x14ac:dyDescent="0.25">
      <c r="B42" s="14" t="s">
        <v>1022</v>
      </c>
      <c r="C42" t="s">
        <v>1392</v>
      </c>
      <c r="G42" t="s">
        <v>1473</v>
      </c>
    </row>
    <row r="43" spans="2:7" x14ac:dyDescent="0.25">
      <c r="B43" t="s">
        <v>1037</v>
      </c>
      <c r="C43" t="s">
        <v>1399</v>
      </c>
      <c r="G43" t="s">
        <v>1480</v>
      </c>
    </row>
    <row r="44" spans="2:7" x14ac:dyDescent="0.25">
      <c r="B44" t="s">
        <v>1053</v>
      </c>
      <c r="C44" t="s">
        <v>1410</v>
      </c>
      <c r="G44" t="s">
        <v>1514</v>
      </c>
    </row>
    <row r="45" spans="2:7" x14ac:dyDescent="0.25">
      <c r="B45" t="s">
        <v>1107</v>
      </c>
      <c r="C45" t="s">
        <v>1422</v>
      </c>
      <c r="G45" t="s">
        <v>1618</v>
      </c>
    </row>
    <row r="46" spans="2:7" x14ac:dyDescent="0.25">
      <c r="B46" t="s">
        <v>1123</v>
      </c>
      <c r="C46" t="s">
        <v>1434</v>
      </c>
      <c r="G46" t="s">
        <v>1644</v>
      </c>
    </row>
    <row r="47" spans="2:7" x14ac:dyDescent="0.25">
      <c r="B47" t="s">
        <v>1177</v>
      </c>
      <c r="C47" t="s">
        <v>1448</v>
      </c>
      <c r="G47" t="s">
        <v>1650</v>
      </c>
    </row>
    <row r="48" spans="2:7" x14ac:dyDescent="0.25">
      <c r="B48" t="s">
        <v>1192</v>
      </c>
      <c r="C48" t="s">
        <v>1457</v>
      </c>
      <c r="G48" t="s">
        <v>1653</v>
      </c>
    </row>
    <row r="49" spans="2:7" x14ac:dyDescent="0.25">
      <c r="B49" t="s">
        <v>1218</v>
      </c>
      <c r="C49" t="s">
        <v>433</v>
      </c>
      <c r="G49" t="s">
        <v>1704</v>
      </c>
    </row>
    <row r="50" spans="2:7" x14ac:dyDescent="0.25">
      <c r="B50" t="s">
        <v>1233</v>
      </c>
      <c r="C50" t="s">
        <v>1005</v>
      </c>
      <c r="G50" t="s">
        <v>1748</v>
      </c>
    </row>
    <row r="51" spans="2:7" x14ac:dyDescent="0.25">
      <c r="B51" t="s">
        <v>1273</v>
      </c>
      <c r="C51" t="s">
        <v>1037</v>
      </c>
      <c r="G51" t="s">
        <v>1784</v>
      </c>
    </row>
    <row r="52" spans="2:7" x14ac:dyDescent="0.25">
      <c r="B52" t="s">
        <v>1291</v>
      </c>
      <c r="C52" t="s">
        <v>882</v>
      </c>
      <c r="G52" t="s">
        <v>1854</v>
      </c>
    </row>
    <row r="53" spans="2:7" x14ac:dyDescent="0.25">
      <c r="B53" t="s">
        <v>1301</v>
      </c>
      <c r="C53" t="s">
        <v>963</v>
      </c>
      <c r="G53" t="s">
        <v>1881</v>
      </c>
    </row>
    <row r="54" spans="2:7" x14ac:dyDescent="0.25">
      <c r="B54" t="s">
        <v>1310</v>
      </c>
      <c r="C54" t="s">
        <v>926</v>
      </c>
      <c r="G54" t="s">
        <v>1951</v>
      </c>
    </row>
    <row r="55" spans="2:7" x14ac:dyDescent="0.25">
      <c r="B55" t="s">
        <v>1327</v>
      </c>
      <c r="C55" t="s">
        <v>950</v>
      </c>
      <c r="G55" t="s">
        <v>1925</v>
      </c>
    </row>
    <row r="56" spans="2:7" x14ac:dyDescent="0.25">
      <c r="B56" t="s">
        <v>1341</v>
      </c>
      <c r="C56" t="s">
        <v>841</v>
      </c>
      <c r="G56" t="s">
        <v>2009</v>
      </c>
    </row>
    <row r="57" spans="2:7" x14ac:dyDescent="0.25">
      <c r="B57" t="s">
        <v>1348</v>
      </c>
      <c r="C57" t="s">
        <v>1053</v>
      </c>
      <c r="G57" t="s">
        <v>897</v>
      </c>
    </row>
    <row r="58" spans="2:7" x14ac:dyDescent="0.25">
      <c r="B58" t="s">
        <v>1359</v>
      </c>
      <c r="C58" t="s">
        <v>1107</v>
      </c>
      <c r="G58" t="s">
        <v>257</v>
      </c>
    </row>
    <row r="59" spans="2:7" x14ac:dyDescent="0.25">
      <c r="B59" t="s">
        <v>1370</v>
      </c>
      <c r="C59" t="s">
        <v>1123</v>
      </c>
      <c r="G59" t="s">
        <v>267</v>
      </c>
    </row>
    <row r="60" spans="2:7" x14ac:dyDescent="0.25">
      <c r="B60" t="s">
        <v>1392</v>
      </c>
      <c r="C60" t="s">
        <v>1177</v>
      </c>
      <c r="G60" t="s">
        <v>276</v>
      </c>
    </row>
    <row r="61" spans="2:7" x14ac:dyDescent="0.25">
      <c r="B61" t="s">
        <v>1399</v>
      </c>
      <c r="C61" t="s">
        <v>1192</v>
      </c>
      <c r="G61" t="s">
        <v>284</v>
      </c>
    </row>
    <row r="62" spans="2:7" x14ac:dyDescent="0.25">
      <c r="B62" t="s">
        <v>1410</v>
      </c>
      <c r="C62" t="s">
        <v>1218</v>
      </c>
      <c r="G62" t="s">
        <v>1238</v>
      </c>
    </row>
    <row r="63" spans="2:7" x14ac:dyDescent="0.25">
      <c r="B63" t="s">
        <v>1422</v>
      </c>
      <c r="C63" t="s">
        <v>345</v>
      </c>
      <c r="G63" t="s">
        <v>1243</v>
      </c>
    </row>
    <row r="64" spans="2:7" x14ac:dyDescent="0.25">
      <c r="B64" t="s">
        <v>1434</v>
      </c>
      <c r="C64" t="s">
        <v>1742</v>
      </c>
      <c r="G64" t="s">
        <v>1198</v>
      </c>
    </row>
    <row r="65" spans="2:7" x14ac:dyDescent="0.25">
      <c r="B65" t="s">
        <v>1448</v>
      </c>
      <c r="C65" t="s">
        <v>1757</v>
      </c>
      <c r="G65" t="s">
        <v>1485</v>
      </c>
    </row>
    <row r="66" spans="2:7" x14ac:dyDescent="0.25">
      <c r="B66" t="s">
        <v>1457</v>
      </c>
      <c r="C66" t="s">
        <v>1767</v>
      </c>
      <c r="G66" t="s">
        <v>1278</v>
      </c>
    </row>
    <row r="67" spans="2:7" x14ac:dyDescent="0.25">
      <c r="B67" t="s">
        <v>1467</v>
      </c>
      <c r="C67" t="s">
        <v>1698</v>
      </c>
      <c r="G67" t="s">
        <v>1384</v>
      </c>
    </row>
    <row r="68" spans="2:7" x14ac:dyDescent="0.25">
      <c r="B68" t="s">
        <v>1503</v>
      </c>
      <c r="C68" t="s">
        <v>456</v>
      </c>
      <c r="G68" t="s">
        <v>1908</v>
      </c>
    </row>
    <row r="69" spans="2:7" x14ac:dyDescent="0.25">
      <c r="B69" t="s">
        <v>1525</v>
      </c>
      <c r="C69" t="s">
        <v>1728</v>
      </c>
      <c r="G69" t="s">
        <v>297</v>
      </c>
    </row>
    <row r="70" spans="2:7" x14ac:dyDescent="0.25">
      <c r="B70" t="s">
        <v>1538</v>
      </c>
      <c r="C70" t="s">
        <v>1829</v>
      </c>
      <c r="G70" t="s">
        <v>1814</v>
      </c>
    </row>
    <row r="71" spans="2:7" x14ac:dyDescent="0.25">
      <c r="B71" t="s">
        <v>1547</v>
      </c>
      <c r="C71" t="s">
        <v>1841</v>
      </c>
      <c r="G71" t="s">
        <v>247</v>
      </c>
    </row>
    <row r="72" spans="2:7" x14ac:dyDescent="0.25">
      <c r="B72" t="s">
        <v>1567</v>
      </c>
      <c r="C72" t="s">
        <v>1849</v>
      </c>
      <c r="G72" t="s">
        <v>821</v>
      </c>
    </row>
    <row r="73" spans="2:7" x14ac:dyDescent="0.25">
      <c r="B73" t="s">
        <v>1580</v>
      </c>
      <c r="G73" t="s">
        <v>808</v>
      </c>
    </row>
    <row r="74" spans="2:7" x14ac:dyDescent="0.25">
      <c r="B74" t="s">
        <v>1592</v>
      </c>
      <c r="C74" t="s">
        <v>1965</v>
      </c>
      <c r="G74" t="s">
        <v>835</v>
      </c>
    </row>
    <row r="75" spans="2:7" x14ac:dyDescent="0.25">
      <c r="B75" t="s">
        <v>1598</v>
      </c>
      <c r="C75" t="s">
        <v>1956</v>
      </c>
      <c r="G75" t="s">
        <v>766</v>
      </c>
    </row>
    <row r="76" spans="2:7" x14ac:dyDescent="0.25">
      <c r="B76" t="s">
        <v>1613</v>
      </c>
      <c r="C76" t="s">
        <v>1945</v>
      </c>
      <c r="G76" t="s">
        <v>773</v>
      </c>
    </row>
    <row r="77" spans="2:7" x14ac:dyDescent="0.25">
      <c r="B77" t="s">
        <v>1632</v>
      </c>
      <c r="C77" t="s">
        <v>1937</v>
      </c>
      <c r="G77" t="s">
        <v>304</v>
      </c>
    </row>
    <row r="78" spans="2:7" x14ac:dyDescent="0.25">
      <c r="B78" t="s">
        <v>1659</v>
      </c>
      <c r="C78" t="s">
        <v>1919</v>
      </c>
      <c r="G78" t="s">
        <v>1439</v>
      </c>
    </row>
    <row r="79" spans="2:7" x14ac:dyDescent="0.25">
      <c r="B79" t="s">
        <v>1672</v>
      </c>
      <c r="C79" t="s">
        <v>1899</v>
      </c>
      <c r="G79" t="s">
        <v>1353</v>
      </c>
    </row>
    <row r="80" spans="2:7" x14ac:dyDescent="0.25">
      <c r="B80" t="s">
        <v>1685</v>
      </c>
      <c r="C80" t="s">
        <v>1867</v>
      </c>
      <c r="G80" t="s">
        <v>862</v>
      </c>
    </row>
    <row r="81" spans="2:7" x14ac:dyDescent="0.25">
      <c r="B81" t="s">
        <v>1698</v>
      </c>
      <c r="C81" t="s">
        <v>830</v>
      </c>
      <c r="G81" t="s">
        <v>727</v>
      </c>
    </row>
    <row r="82" spans="2:7" x14ac:dyDescent="0.25">
      <c r="B82" t="s">
        <v>1728</v>
      </c>
      <c r="C82" t="s">
        <v>815</v>
      </c>
      <c r="G82" t="s">
        <v>779</v>
      </c>
    </row>
    <row r="83" spans="2:7" x14ac:dyDescent="0.25">
      <c r="B83" t="s">
        <v>1742</v>
      </c>
      <c r="C83" t="s">
        <v>721</v>
      </c>
      <c r="G83" t="s">
        <v>1585</v>
      </c>
    </row>
    <row r="84" spans="2:7" x14ac:dyDescent="0.25">
      <c r="B84" t="s">
        <v>1757</v>
      </c>
      <c r="C84" t="s">
        <v>1503</v>
      </c>
      <c r="G84" t="s">
        <v>1664</v>
      </c>
    </row>
    <row r="85" spans="2:7" x14ac:dyDescent="0.25">
      <c r="B85" t="s">
        <v>1767</v>
      </c>
      <c r="C85" t="s">
        <v>415</v>
      </c>
      <c r="G85" t="s">
        <v>1283</v>
      </c>
    </row>
    <row r="86" spans="2:7" x14ac:dyDescent="0.25">
      <c r="B86" t="s">
        <v>1778</v>
      </c>
      <c r="C86" t="s">
        <v>1467</v>
      </c>
      <c r="G86" t="s">
        <v>977</v>
      </c>
    </row>
    <row r="87" spans="2:7" x14ac:dyDescent="0.25">
      <c r="B87" t="s">
        <v>1809</v>
      </c>
      <c r="C87" t="s">
        <v>1525</v>
      </c>
      <c r="G87" t="s">
        <v>1027</v>
      </c>
    </row>
    <row r="88" spans="2:7" x14ac:dyDescent="0.25">
      <c r="B88" t="s">
        <v>1818</v>
      </c>
      <c r="C88" t="s">
        <v>1538</v>
      </c>
      <c r="G88" t="s">
        <v>1490</v>
      </c>
    </row>
    <row r="89" spans="2:7" x14ac:dyDescent="0.25">
      <c r="B89" t="s">
        <v>1829</v>
      </c>
      <c r="C89" t="s">
        <v>1809</v>
      </c>
      <c r="G89" t="s">
        <v>984</v>
      </c>
    </row>
    <row r="90" spans="2:7" x14ac:dyDescent="0.25">
      <c r="B90" t="s">
        <v>1841</v>
      </c>
      <c r="C90" t="s">
        <v>1778</v>
      </c>
      <c r="G90" t="s">
        <v>989</v>
      </c>
    </row>
    <row r="91" spans="2:7" x14ac:dyDescent="0.25">
      <c r="B91" t="s">
        <v>1849</v>
      </c>
      <c r="C91" t="s">
        <v>1818</v>
      </c>
      <c r="G91" t="s">
        <v>992</v>
      </c>
    </row>
    <row r="92" spans="2:7" x14ac:dyDescent="0.25">
      <c r="B92" t="s">
        <v>1867</v>
      </c>
      <c r="C92" t="s">
        <v>580</v>
      </c>
      <c r="G92" t="s">
        <v>312</v>
      </c>
    </row>
    <row r="93" spans="2:7" x14ac:dyDescent="0.25">
      <c r="B93" t="s">
        <v>1899</v>
      </c>
      <c r="C93" t="s">
        <v>475</v>
      </c>
      <c r="G93" t="s">
        <v>904</v>
      </c>
    </row>
    <row r="94" spans="2:7" x14ac:dyDescent="0.25">
      <c r="B94" t="s">
        <v>1919</v>
      </c>
      <c r="C94" t="s">
        <v>1632</v>
      </c>
      <c r="G94" t="s">
        <v>909</v>
      </c>
    </row>
    <row r="95" spans="2:7" x14ac:dyDescent="0.25">
      <c r="B95" t="s">
        <v>1937</v>
      </c>
      <c r="C95" t="s">
        <v>1659</v>
      </c>
      <c r="G95" t="s">
        <v>122</v>
      </c>
    </row>
    <row r="96" spans="2:7" x14ac:dyDescent="0.25">
      <c r="B96" t="s">
        <v>1945</v>
      </c>
      <c r="C96" t="s">
        <v>1685</v>
      </c>
      <c r="G96" t="s">
        <v>1838</v>
      </c>
    </row>
    <row r="97" spans="2:7" x14ac:dyDescent="0.25">
      <c r="B97" t="s">
        <v>1956</v>
      </c>
      <c r="C97" t="s">
        <v>1672</v>
      </c>
      <c r="G97" t="s">
        <v>1253</v>
      </c>
    </row>
    <row r="98" spans="2:7" x14ac:dyDescent="0.25">
      <c r="B98" t="s">
        <v>1965</v>
      </c>
      <c r="C98" t="s">
        <v>917</v>
      </c>
      <c r="G98" t="s">
        <v>1557</v>
      </c>
    </row>
    <row r="99" spans="2:7" x14ac:dyDescent="0.25">
      <c r="B99" t="s">
        <v>2003</v>
      </c>
      <c r="C99" t="s">
        <v>492</v>
      </c>
      <c r="G99" t="s">
        <v>1257</v>
      </c>
    </row>
    <row r="100" spans="2:7" x14ac:dyDescent="0.25">
      <c r="B100" t="s">
        <v>2028</v>
      </c>
      <c r="G100" t="s">
        <v>1562</v>
      </c>
    </row>
    <row r="101" spans="2:7" x14ac:dyDescent="0.25">
      <c r="G101" t="s">
        <v>1577</v>
      </c>
    </row>
    <row r="102" spans="2:7" x14ac:dyDescent="0.25">
      <c r="G102" t="s">
        <v>1629</v>
      </c>
    </row>
    <row r="103" spans="2:7" x14ac:dyDescent="0.25">
      <c r="G103" t="s">
        <v>2019</v>
      </c>
    </row>
    <row r="104" spans="2:7" x14ac:dyDescent="0.25">
      <c r="G104" t="s">
        <v>872</v>
      </c>
    </row>
    <row r="105" spans="2:7" x14ac:dyDescent="0.25">
      <c r="G105" t="s">
        <v>1263</v>
      </c>
    </row>
    <row r="106" spans="2:7" x14ac:dyDescent="0.25">
      <c r="G106" t="s">
        <v>787</v>
      </c>
    </row>
    <row r="107" spans="2:7" x14ac:dyDescent="0.25">
      <c r="G107" t="s">
        <v>689</v>
      </c>
    </row>
    <row r="108" spans="2:7" x14ac:dyDescent="0.25">
      <c r="G108" t="s">
        <v>135</v>
      </c>
    </row>
    <row r="109" spans="2:7" x14ac:dyDescent="0.25">
      <c r="G109" t="s">
        <v>1680</v>
      </c>
    </row>
    <row r="110" spans="2:7" x14ac:dyDescent="0.25">
      <c r="G110" t="s">
        <v>1268</v>
      </c>
    </row>
    <row r="111" spans="2:7" x14ac:dyDescent="0.25">
      <c r="G111" t="s">
        <v>1115</v>
      </c>
    </row>
    <row r="112" spans="2:7" x14ac:dyDescent="0.25">
      <c r="G112" t="s">
        <v>1187</v>
      </c>
    </row>
    <row r="113" spans="7:7" x14ac:dyDescent="0.25">
      <c r="G113" t="s">
        <v>2036</v>
      </c>
    </row>
    <row r="114" spans="7:7" x14ac:dyDescent="0.25">
      <c r="G114" t="s">
        <v>208</v>
      </c>
    </row>
    <row r="115" spans="7:7" x14ac:dyDescent="0.25">
      <c r="G115" t="s">
        <v>223</v>
      </c>
    </row>
    <row r="116" spans="7:7" x14ac:dyDescent="0.25">
      <c r="G116" t="s">
        <v>878</v>
      </c>
    </row>
    <row r="117" spans="7:7" x14ac:dyDescent="0.25">
      <c r="G117" t="s">
        <v>797</v>
      </c>
    </row>
    <row r="118" spans="7:7" x14ac:dyDescent="0.25">
      <c r="G118" t="s">
        <v>322</v>
      </c>
    </row>
    <row r="119" spans="7:7" x14ac:dyDescent="0.25">
      <c r="G119" t="s">
        <v>1209</v>
      </c>
    </row>
    <row r="120" spans="7:7" x14ac:dyDescent="0.25">
      <c r="G120" t="s">
        <v>228</v>
      </c>
    </row>
    <row r="121" spans="7:7" x14ac:dyDescent="0.25">
      <c r="G121" t="s">
        <v>1153</v>
      </c>
    </row>
    <row r="122" spans="7:7" x14ac:dyDescent="0.25">
      <c r="G122" t="s">
        <v>1712</v>
      </c>
    </row>
    <row r="123" spans="7:7" x14ac:dyDescent="0.25">
      <c r="G123" t="s">
        <v>1794</v>
      </c>
    </row>
    <row r="124" spans="7:7" x14ac:dyDescent="0.25">
      <c r="G124" t="s">
        <v>1801</v>
      </c>
    </row>
    <row r="125" spans="7:7" x14ac:dyDescent="0.25">
      <c r="G125" t="s">
        <v>1214</v>
      </c>
    </row>
    <row r="126" spans="7:7" x14ac:dyDescent="0.25">
      <c r="G126" t="s">
        <v>751</v>
      </c>
    </row>
    <row r="127" spans="7:7" x14ac:dyDescent="0.25">
      <c r="G127" t="s">
        <v>936</v>
      </c>
    </row>
    <row r="128" spans="7:7" x14ac:dyDescent="0.25">
      <c r="G128" t="s">
        <v>1156</v>
      </c>
    </row>
    <row r="129" spans="7:7" x14ac:dyDescent="0.25">
      <c r="G129" t="s">
        <v>942</v>
      </c>
    </row>
    <row r="130" spans="7:7" x14ac:dyDescent="0.25">
      <c r="G130" t="s">
        <v>1083</v>
      </c>
    </row>
    <row r="131" spans="7:7" x14ac:dyDescent="0.25">
      <c r="G131" t="s">
        <v>1715</v>
      </c>
    </row>
    <row r="132" spans="7:7" x14ac:dyDescent="0.25">
      <c r="G132" t="s">
        <v>1228</v>
      </c>
    </row>
    <row r="133" spans="7:7" x14ac:dyDescent="0.25">
      <c r="G133" t="s">
        <v>1804</v>
      </c>
    </row>
    <row r="134" spans="7:7" x14ac:dyDescent="0.25">
      <c r="G134" t="s">
        <v>2025</v>
      </c>
    </row>
    <row r="135" spans="7:7" x14ac:dyDescent="0.25">
      <c r="G135" t="s">
        <v>1720</v>
      </c>
    </row>
    <row r="136" spans="7:7" x14ac:dyDescent="0.25">
      <c r="G136" t="s">
        <v>756</v>
      </c>
    </row>
    <row r="137" spans="7:7" x14ac:dyDescent="0.25">
      <c r="G137" t="s">
        <v>1161</v>
      </c>
    </row>
    <row r="138" spans="7:7" x14ac:dyDescent="0.25">
      <c r="G138" t="s">
        <v>1974</v>
      </c>
    </row>
    <row r="139" spans="7:7" x14ac:dyDescent="0.25">
      <c r="G139" t="s">
        <v>1090</v>
      </c>
    </row>
    <row r="140" spans="7:7" x14ac:dyDescent="0.25">
      <c r="G140" t="s">
        <v>1095</v>
      </c>
    </row>
    <row r="141" spans="7:7" x14ac:dyDescent="0.25">
      <c r="G141" t="s">
        <v>1864</v>
      </c>
    </row>
    <row r="142" spans="7:7" x14ac:dyDescent="0.25">
      <c r="G142" t="s">
        <v>1915</v>
      </c>
    </row>
    <row r="143" spans="7:7" x14ac:dyDescent="0.25">
      <c r="G143" t="s">
        <v>1979</v>
      </c>
    </row>
    <row r="144" spans="7:7" x14ac:dyDescent="0.25">
      <c r="G144" t="s">
        <v>1984</v>
      </c>
    </row>
    <row r="145" spans="7:7" x14ac:dyDescent="0.25">
      <c r="G145" t="s">
        <v>1989</v>
      </c>
    </row>
    <row r="146" spans="7:7" x14ac:dyDescent="0.25">
      <c r="G146" t="s">
        <v>328</v>
      </c>
    </row>
    <row r="147" spans="7:7" x14ac:dyDescent="0.25">
      <c r="G147" t="s">
        <v>369</v>
      </c>
    </row>
    <row r="148" spans="7:7" x14ac:dyDescent="0.25">
      <c r="G148" t="s">
        <v>450</v>
      </c>
    </row>
    <row r="149" spans="7:7" x14ac:dyDescent="0.25">
      <c r="G149" t="s">
        <v>553</v>
      </c>
    </row>
    <row r="150" spans="7:7" x14ac:dyDescent="0.25">
      <c r="G150" t="s">
        <v>409</v>
      </c>
    </row>
    <row r="151" spans="7:7" x14ac:dyDescent="0.25">
      <c r="G151" t="s">
        <v>638</v>
      </c>
    </row>
    <row r="152" spans="7:7" x14ac:dyDescent="0.25">
      <c r="G152" t="s">
        <v>1103</v>
      </c>
    </row>
    <row r="153" spans="7:7" x14ac:dyDescent="0.25">
      <c r="G153" t="s">
        <v>1725</v>
      </c>
    </row>
    <row r="154" spans="7:7" x14ac:dyDescent="0.25">
      <c r="G154" t="s">
        <v>236</v>
      </c>
    </row>
    <row r="155" spans="7:7" x14ac:dyDescent="0.25">
      <c r="G155" t="s">
        <v>1403</v>
      </c>
    </row>
    <row r="156" spans="7:7" x14ac:dyDescent="0.25">
      <c r="G156" t="s">
        <v>1167</v>
      </c>
    </row>
    <row r="157" spans="7:7" x14ac:dyDescent="0.25">
      <c r="G157" t="s">
        <v>1364</v>
      </c>
    </row>
    <row r="158" spans="7:7" x14ac:dyDescent="0.25">
      <c r="G158" t="s">
        <v>1775</v>
      </c>
    </row>
    <row r="159" spans="7:7" x14ac:dyDescent="0.25">
      <c r="G159" t="s">
        <v>1174</v>
      </c>
    </row>
    <row r="160" spans="7:7" x14ac:dyDescent="0.25">
      <c r="G160" t="s">
        <v>1120</v>
      </c>
    </row>
    <row r="161" spans="7:7" x14ac:dyDescent="0.25">
      <c r="G161" t="s">
        <v>1431</v>
      </c>
    </row>
    <row r="162" spans="7:7" x14ac:dyDescent="0.25">
      <c r="G162" t="s">
        <v>1522</v>
      </c>
    </row>
    <row r="163" spans="7:7" x14ac:dyDescent="0.25">
      <c r="G163" t="s">
        <v>1891</v>
      </c>
    </row>
    <row r="164" spans="7:7" x14ac:dyDescent="0.25">
      <c r="G164" t="s">
        <v>1933</v>
      </c>
    </row>
    <row r="165" spans="7:7" x14ac:dyDescent="0.25">
      <c r="G165" t="s">
        <v>1993</v>
      </c>
    </row>
    <row r="166" spans="7:7" x14ac:dyDescent="0.25">
      <c r="G166" t="s">
        <v>1998</v>
      </c>
    </row>
    <row r="167" spans="7:7" x14ac:dyDescent="0.25">
      <c r="G167" t="s">
        <v>945</v>
      </c>
    </row>
    <row r="168" spans="7:7" x14ac:dyDescent="0.25">
      <c r="G168" t="s">
        <v>1002</v>
      </c>
    </row>
    <row r="169" spans="7:7" x14ac:dyDescent="0.25">
      <c r="G169" t="s">
        <v>1497</v>
      </c>
    </row>
    <row r="170" spans="7:7" x14ac:dyDescent="0.25">
      <c r="G170" t="s">
        <v>336</v>
      </c>
    </row>
  </sheetData>
  <sheetProtection algorithmName="SHA-512" hashValue="xNhcFy45PyY4sTF4SY/wIY9QCa+lzKzgSEnyY4rtYY64XduOrk2CT9J328XdJY2RJk53SrqTQ084+4rQPbJS9A==" saltValue="DP7i9Sw9JjJS7Ly+uwFTRA==" spinCount="100000" sheet="1" objects="1" scenarios="1"/>
  <sortState xmlns:xlrd2="http://schemas.microsoft.com/office/spreadsheetml/2017/richdata2" ref="G4:G169">
    <sortCondition ref="G4:G169"/>
  </sortState>
  <conditionalFormatting sqref="B103 B2:C28 B29:B100 C29:C101">
    <cfRule type="duplicateValues" dxfId="1" priority="1"/>
  </conditionalFormatting>
  <conditionalFormatting sqref="B2:C28 B29:B100 C29:C97">
    <cfRule type="duplicateValues" dxfId="0" priority="7"/>
  </conditionalFormatting>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7A41A7-ED3B-4E78-83EA-2012328727CF}">
  <sheetPr codeName="Hoja2"/>
  <dimension ref="A1:S2946"/>
  <sheetViews>
    <sheetView zoomScale="70" zoomScaleNormal="70" workbookViewId="0">
      <selection activeCell="A1058" sqref="A1058"/>
    </sheetView>
  </sheetViews>
  <sheetFormatPr baseColWidth="10" defaultRowHeight="15" x14ac:dyDescent="0.25"/>
  <cols>
    <col min="1" max="1" width="19.85546875" customWidth="1"/>
    <col min="2" max="2" width="35.85546875" customWidth="1"/>
    <col min="7" max="7" width="73" customWidth="1"/>
    <col min="11" max="11" width="15" customWidth="1"/>
    <col min="12" max="12" width="14.7109375" customWidth="1"/>
    <col min="17" max="17" width="16" customWidth="1"/>
    <col min="19" max="19" width="14.42578125" customWidth="1"/>
  </cols>
  <sheetData>
    <row r="1" spans="1:19" x14ac:dyDescent="0.25">
      <c r="A1" s="174" t="s">
        <v>2177</v>
      </c>
      <c r="B1" s="174"/>
      <c r="C1" s="174"/>
      <c r="D1" s="174"/>
      <c r="E1" s="174"/>
      <c r="F1" s="174"/>
      <c r="G1" s="174"/>
      <c r="H1" s="174"/>
      <c r="I1" s="174"/>
      <c r="J1" s="174"/>
      <c r="K1" s="174"/>
      <c r="L1" s="174"/>
      <c r="M1" s="174"/>
      <c r="N1" s="174"/>
      <c r="O1" s="174"/>
      <c r="P1" s="174"/>
      <c r="Q1" s="174"/>
    </row>
    <row r="2" spans="1:19" ht="30" customHeight="1" x14ac:dyDescent="0.25">
      <c r="A2">
        <v>1</v>
      </c>
      <c r="B2">
        <v>2</v>
      </c>
      <c r="C2">
        <v>3</v>
      </c>
      <c r="D2">
        <v>4</v>
      </c>
      <c r="E2">
        <v>5</v>
      </c>
      <c r="F2">
        <v>6</v>
      </c>
      <c r="G2">
        <v>7</v>
      </c>
      <c r="H2">
        <v>8</v>
      </c>
      <c r="I2">
        <v>9</v>
      </c>
      <c r="J2">
        <v>10</v>
      </c>
      <c r="K2">
        <v>11</v>
      </c>
      <c r="L2">
        <v>12</v>
      </c>
      <c r="M2">
        <v>13</v>
      </c>
      <c r="N2">
        <v>14</v>
      </c>
      <c r="O2">
        <v>15</v>
      </c>
      <c r="P2">
        <v>16</v>
      </c>
      <c r="Q2">
        <v>17</v>
      </c>
    </row>
    <row r="3" spans="1:19" ht="15.75" x14ac:dyDescent="0.25">
      <c r="A3" s="43" t="s">
        <v>2178</v>
      </c>
      <c r="B3" s="43" t="s">
        <v>2179</v>
      </c>
      <c r="C3" s="43" t="s">
        <v>2180</v>
      </c>
      <c r="D3" s="43" t="s">
        <v>2181</v>
      </c>
      <c r="E3" s="43" t="s">
        <v>2182</v>
      </c>
      <c r="F3" s="43" t="s">
        <v>2183</v>
      </c>
      <c r="G3" s="43" t="s">
        <v>2184</v>
      </c>
      <c r="H3" s="43" t="s">
        <v>2185</v>
      </c>
      <c r="I3" s="43" t="s">
        <v>2186</v>
      </c>
      <c r="J3" s="43" t="s">
        <v>2187</v>
      </c>
      <c r="K3" s="43" t="s">
        <v>2188</v>
      </c>
      <c r="L3" s="43" t="s">
        <v>2189</v>
      </c>
      <c r="M3" s="43" t="s">
        <v>17</v>
      </c>
      <c r="N3" s="43" t="s">
        <v>18</v>
      </c>
      <c r="O3" s="43" t="s">
        <v>19</v>
      </c>
      <c r="P3" s="43" t="s">
        <v>20</v>
      </c>
      <c r="Q3" s="44" t="s">
        <v>2190</v>
      </c>
    </row>
    <row r="4" spans="1:19" x14ac:dyDescent="0.25">
      <c r="A4" t="s">
        <v>11566</v>
      </c>
      <c r="B4" t="s">
        <v>4317</v>
      </c>
      <c r="C4" t="s">
        <v>2273</v>
      </c>
      <c r="D4" t="s">
        <v>95</v>
      </c>
      <c r="E4" t="s">
        <v>122</v>
      </c>
      <c r="F4" t="s">
        <v>2131</v>
      </c>
      <c r="G4" t="s">
        <v>2283</v>
      </c>
      <c r="H4" t="s">
        <v>4883</v>
      </c>
      <c r="I4" t="s">
        <v>4495</v>
      </c>
      <c r="J4">
        <v>1</v>
      </c>
      <c r="K4">
        <v>2</v>
      </c>
      <c r="L4">
        <v>2</v>
      </c>
      <c r="M4">
        <v>0.5</v>
      </c>
      <c r="N4">
        <v>0.5</v>
      </c>
      <c r="O4">
        <v>0.5</v>
      </c>
      <c r="P4">
        <v>1</v>
      </c>
      <c r="Q4" t="s">
        <v>121</v>
      </c>
      <c r="R4" t="str">
        <f>IF([2]C_Focapp!R130&lt;&gt;0,"X","")</f>
        <v/>
      </c>
      <c r="S4" t="str">
        <f>IF([2]C_Focapp!V130&lt;&gt;0,"X","")</f>
        <v>X</v>
      </c>
    </row>
    <row r="5" spans="1:19" x14ac:dyDescent="0.25">
      <c r="A5" t="s">
        <v>11567</v>
      </c>
      <c r="B5" t="s">
        <v>4317</v>
      </c>
      <c r="C5" t="s">
        <v>2273</v>
      </c>
      <c r="D5" t="s">
        <v>95</v>
      </c>
      <c r="E5" t="s">
        <v>122</v>
      </c>
      <c r="F5" t="s">
        <v>2132</v>
      </c>
      <c r="G5" t="s">
        <v>2589</v>
      </c>
      <c r="H5" t="s">
        <v>4884</v>
      </c>
      <c r="I5" t="s">
        <v>4885</v>
      </c>
      <c r="J5">
        <v>1</v>
      </c>
      <c r="K5">
        <v>2</v>
      </c>
      <c r="L5">
        <v>2</v>
      </c>
      <c r="M5">
        <v>0.5</v>
      </c>
      <c r="N5">
        <v>0.5</v>
      </c>
      <c r="O5">
        <v>0.5</v>
      </c>
      <c r="P5">
        <v>1</v>
      </c>
      <c r="Q5" t="s">
        <v>121</v>
      </c>
      <c r="R5" t="str">
        <f>IF([2]C_Focapp!R131&lt;&gt;0,"X","")</f>
        <v/>
      </c>
      <c r="S5" t="str">
        <f>IF([2]C_Focapp!V131&lt;&gt;0,"X","")</f>
        <v>X</v>
      </c>
    </row>
    <row r="6" spans="1:19" x14ac:dyDescent="0.25">
      <c r="A6" t="s">
        <v>11568</v>
      </c>
      <c r="B6" t="s">
        <v>4317</v>
      </c>
      <c r="C6" t="s">
        <v>2273</v>
      </c>
      <c r="D6" t="s">
        <v>95</v>
      </c>
      <c r="E6" t="s">
        <v>122</v>
      </c>
      <c r="F6" t="s">
        <v>2136</v>
      </c>
      <c r="G6" t="s">
        <v>2590</v>
      </c>
      <c r="H6" t="s">
        <v>4886</v>
      </c>
      <c r="I6" t="s">
        <v>4887</v>
      </c>
      <c r="J6">
        <v>1</v>
      </c>
      <c r="K6">
        <v>1</v>
      </c>
      <c r="L6">
        <v>1</v>
      </c>
      <c r="M6">
        <v>1</v>
      </c>
      <c r="N6">
        <v>1</v>
      </c>
      <c r="O6">
        <v>1</v>
      </c>
      <c r="P6">
        <v>1</v>
      </c>
      <c r="Q6" t="s">
        <v>121</v>
      </c>
      <c r="R6" t="str">
        <f>IF([2]C_Focapp!R132&lt;&gt;0,"X","")</f>
        <v/>
      </c>
      <c r="S6" t="str">
        <f>IF([2]C_Focapp!V132&lt;&gt;0,"X","")</f>
        <v>X</v>
      </c>
    </row>
    <row r="7" spans="1:19" x14ac:dyDescent="0.25">
      <c r="A7" t="s">
        <v>11569</v>
      </c>
      <c r="B7" t="s">
        <v>4317</v>
      </c>
      <c r="C7" t="s">
        <v>2273</v>
      </c>
      <c r="D7" t="s">
        <v>95</v>
      </c>
      <c r="E7" t="s">
        <v>122</v>
      </c>
      <c r="F7" t="s">
        <v>2138</v>
      </c>
      <c r="G7" t="s">
        <v>2591</v>
      </c>
      <c r="H7" t="s">
        <v>4888</v>
      </c>
      <c r="I7" t="s">
        <v>2447</v>
      </c>
      <c r="J7">
        <v>1</v>
      </c>
      <c r="K7">
        <v>3</v>
      </c>
      <c r="L7">
        <v>3</v>
      </c>
      <c r="M7" s="52">
        <v>0</v>
      </c>
      <c r="N7" s="52">
        <v>0.66</v>
      </c>
      <c r="O7" s="52">
        <v>0.66</v>
      </c>
      <c r="P7" s="52">
        <v>1</v>
      </c>
      <c r="Q7" t="s">
        <v>121</v>
      </c>
      <c r="R7" t="str">
        <f>IF([2]C_Focapp!R133&lt;&gt;0,"X","")</f>
        <v/>
      </c>
      <c r="S7" t="str">
        <f>IF([2]C_Focapp!V133&lt;&gt;0,"X","")</f>
        <v>X</v>
      </c>
    </row>
    <row r="8" spans="1:19" x14ac:dyDescent="0.25">
      <c r="A8" t="s">
        <v>11570</v>
      </c>
      <c r="B8" t="s">
        <v>4317</v>
      </c>
      <c r="C8" t="s">
        <v>2273</v>
      </c>
      <c r="D8" t="s">
        <v>95</v>
      </c>
      <c r="E8" t="s">
        <v>122</v>
      </c>
      <c r="F8" t="s">
        <v>2140</v>
      </c>
      <c r="G8" t="s">
        <v>2586</v>
      </c>
      <c r="H8" t="s">
        <v>4878</v>
      </c>
      <c r="I8" t="s">
        <v>2447</v>
      </c>
      <c r="J8">
        <v>1</v>
      </c>
      <c r="K8">
        <v>12</v>
      </c>
      <c r="L8">
        <v>12</v>
      </c>
      <c r="M8">
        <v>0.25</v>
      </c>
      <c r="N8">
        <v>0.25</v>
      </c>
      <c r="O8">
        <v>0.25</v>
      </c>
      <c r="P8">
        <v>1</v>
      </c>
      <c r="Q8" t="s">
        <v>121</v>
      </c>
      <c r="R8" t="str">
        <f>IF([2]C_Focapp!R134&lt;&gt;0,"X","")</f>
        <v/>
      </c>
      <c r="S8" t="str">
        <f>IF([2]C_Focapp!V134&lt;&gt;0,"X","")</f>
        <v>X</v>
      </c>
    </row>
    <row r="9" spans="1:19" x14ac:dyDescent="0.25">
      <c r="A9" t="s">
        <v>11571</v>
      </c>
      <c r="B9" t="s">
        <v>4317</v>
      </c>
      <c r="C9" t="s">
        <v>4889</v>
      </c>
      <c r="D9" t="s">
        <v>95</v>
      </c>
      <c r="E9" t="s">
        <v>135</v>
      </c>
      <c r="F9" t="s">
        <v>2131</v>
      </c>
      <c r="G9" t="s">
        <v>2592</v>
      </c>
      <c r="H9" t="s">
        <v>4890</v>
      </c>
      <c r="I9" t="s">
        <v>4891</v>
      </c>
      <c r="J9">
        <v>1</v>
      </c>
      <c r="K9">
        <v>33838</v>
      </c>
      <c r="L9">
        <v>33838</v>
      </c>
      <c r="M9">
        <v>0.23</v>
      </c>
      <c r="N9">
        <v>0.42</v>
      </c>
      <c r="O9">
        <v>0.65</v>
      </c>
      <c r="P9">
        <v>1</v>
      </c>
      <c r="Q9" t="s">
        <v>134</v>
      </c>
      <c r="R9" t="str">
        <f>IF([2]C_Focapp!R135&lt;&gt;0,"X","")</f>
        <v/>
      </c>
      <c r="S9" t="str">
        <f>IF([2]C_Focapp!V135&lt;&gt;0,"X","")</f>
        <v>X</v>
      </c>
    </row>
    <row r="10" spans="1:19" x14ac:dyDescent="0.25">
      <c r="A10" t="s">
        <v>11572</v>
      </c>
      <c r="B10" t="s">
        <v>4317</v>
      </c>
      <c r="C10" t="s">
        <v>4889</v>
      </c>
      <c r="D10" t="s">
        <v>95</v>
      </c>
      <c r="E10" t="s">
        <v>135</v>
      </c>
      <c r="F10" t="s">
        <v>2132</v>
      </c>
      <c r="G10" t="s">
        <v>2593</v>
      </c>
      <c r="H10" t="s">
        <v>4892</v>
      </c>
      <c r="I10" t="s">
        <v>4893</v>
      </c>
      <c r="J10">
        <v>1</v>
      </c>
      <c r="K10">
        <v>169120</v>
      </c>
      <c r="L10">
        <v>169120</v>
      </c>
      <c r="M10">
        <v>0.22999999999999998</v>
      </c>
      <c r="N10">
        <v>0.41999763481551561</v>
      </c>
      <c r="O10">
        <v>0.65</v>
      </c>
      <c r="P10">
        <v>1</v>
      </c>
      <c r="Q10" t="s">
        <v>134</v>
      </c>
      <c r="R10" t="str">
        <f>IF([2]C_Focapp!R136&lt;&gt;0,"X","")</f>
        <v/>
      </c>
      <c r="S10" t="str">
        <f>IF([2]C_Focapp!V136&lt;&gt;0,"X","")</f>
        <v>X</v>
      </c>
    </row>
    <row r="11" spans="1:19" x14ac:dyDescent="0.25">
      <c r="A11" t="s">
        <v>11573</v>
      </c>
      <c r="B11" t="s">
        <v>4317</v>
      </c>
      <c r="C11" t="s">
        <v>4889</v>
      </c>
      <c r="D11" t="s">
        <v>95</v>
      </c>
      <c r="E11" t="s">
        <v>135</v>
      </c>
      <c r="F11" t="s">
        <v>2136</v>
      </c>
      <c r="G11" t="s">
        <v>2594</v>
      </c>
      <c r="H11" t="s">
        <v>4894</v>
      </c>
      <c r="I11" t="s">
        <v>4895</v>
      </c>
      <c r="J11">
        <v>1</v>
      </c>
      <c r="K11">
        <v>33838</v>
      </c>
      <c r="L11">
        <v>33838</v>
      </c>
      <c r="M11">
        <v>0.26</v>
      </c>
      <c r="N11">
        <v>0.47999290738223299</v>
      </c>
      <c r="O11">
        <v>0.74</v>
      </c>
      <c r="P11">
        <v>1</v>
      </c>
      <c r="Q11" t="s">
        <v>134</v>
      </c>
      <c r="R11" t="str">
        <f>IF([2]C_Focapp!R137&lt;&gt;0,"X","")</f>
        <v/>
      </c>
      <c r="S11" t="str">
        <f>IF([2]C_Focapp!V137&lt;&gt;0,"X","")</f>
        <v>X</v>
      </c>
    </row>
    <row r="12" spans="1:19" x14ac:dyDescent="0.25">
      <c r="A12" t="s">
        <v>11574</v>
      </c>
      <c r="B12" t="s">
        <v>4317</v>
      </c>
      <c r="C12" t="s">
        <v>4889</v>
      </c>
      <c r="D12" t="s">
        <v>95</v>
      </c>
      <c r="E12" t="s">
        <v>135</v>
      </c>
      <c r="F12" t="s">
        <v>2138</v>
      </c>
      <c r="G12" t="s">
        <v>2595</v>
      </c>
      <c r="H12" t="s">
        <v>4896</v>
      </c>
      <c r="I12" t="s">
        <v>4897</v>
      </c>
      <c r="J12">
        <v>1</v>
      </c>
      <c r="K12">
        <v>250</v>
      </c>
      <c r="L12">
        <v>250</v>
      </c>
      <c r="M12">
        <v>0.26</v>
      </c>
      <c r="N12">
        <v>0.34799999999999998</v>
      </c>
      <c r="O12">
        <v>0.7</v>
      </c>
      <c r="P12">
        <v>1</v>
      </c>
      <c r="Q12" t="s">
        <v>134</v>
      </c>
      <c r="R12" t="str">
        <f>IF([2]C_Focapp!R138&lt;&gt;0,"X","")</f>
        <v/>
      </c>
      <c r="S12" t="str">
        <f>IF([2]C_Focapp!V138&lt;&gt;0,"X","")</f>
        <v>X</v>
      </c>
    </row>
    <row r="13" spans="1:19" x14ac:dyDescent="0.25">
      <c r="A13" t="s">
        <v>11575</v>
      </c>
      <c r="B13" t="s">
        <v>4317</v>
      </c>
      <c r="C13" t="s">
        <v>4889</v>
      </c>
      <c r="D13" t="s">
        <v>95</v>
      </c>
      <c r="E13" t="s">
        <v>135</v>
      </c>
      <c r="F13" t="s">
        <v>2140</v>
      </c>
      <c r="G13" t="s">
        <v>2596</v>
      </c>
      <c r="H13" t="s">
        <v>4898</v>
      </c>
      <c r="I13" t="s">
        <v>4899</v>
      </c>
      <c r="J13">
        <v>1</v>
      </c>
      <c r="K13">
        <v>250</v>
      </c>
      <c r="L13">
        <v>250</v>
      </c>
      <c r="M13">
        <v>0.26</v>
      </c>
      <c r="N13">
        <v>0.34799999999999998</v>
      </c>
      <c r="O13">
        <v>0.7</v>
      </c>
      <c r="P13">
        <v>1</v>
      </c>
      <c r="Q13" t="s">
        <v>134</v>
      </c>
      <c r="R13" t="str">
        <f>IF([2]C_Focapp!R139&lt;&gt;0,"X","")</f>
        <v/>
      </c>
      <c r="S13" t="str">
        <f>IF([2]C_Focapp!V139&lt;&gt;0,"X","")</f>
        <v>X</v>
      </c>
    </row>
    <row r="14" spans="1:19" x14ac:dyDescent="0.25">
      <c r="A14" t="s">
        <v>11576</v>
      </c>
      <c r="B14" t="s">
        <v>4317</v>
      </c>
      <c r="C14" t="s">
        <v>4889</v>
      </c>
      <c r="D14" t="s">
        <v>95</v>
      </c>
      <c r="E14" t="s">
        <v>135</v>
      </c>
      <c r="F14" t="s">
        <v>2142</v>
      </c>
      <c r="G14" t="s">
        <v>2597</v>
      </c>
      <c r="H14" t="s">
        <v>4900</v>
      </c>
      <c r="I14" t="s">
        <v>4901</v>
      </c>
      <c r="J14">
        <v>1</v>
      </c>
      <c r="K14">
        <v>11600</v>
      </c>
      <c r="L14">
        <v>11600</v>
      </c>
      <c r="M14">
        <v>0.25</v>
      </c>
      <c r="N14">
        <v>0.5</v>
      </c>
      <c r="O14">
        <v>0.75</v>
      </c>
      <c r="P14">
        <v>1</v>
      </c>
      <c r="Q14" t="s">
        <v>134</v>
      </c>
      <c r="R14" t="str">
        <f>IF([2]C_Focapp!R140&lt;&gt;0,"X","")</f>
        <v/>
      </c>
      <c r="S14" t="str">
        <f>IF([2]C_Focapp!V140&lt;&gt;0,"X","")</f>
        <v>X</v>
      </c>
    </row>
    <row r="15" spans="1:19" x14ac:dyDescent="0.25">
      <c r="A15" t="s">
        <v>11577</v>
      </c>
      <c r="B15" t="s">
        <v>4317</v>
      </c>
      <c r="C15" t="s">
        <v>4889</v>
      </c>
      <c r="D15" t="s">
        <v>95</v>
      </c>
      <c r="E15" t="s">
        <v>135</v>
      </c>
      <c r="F15" t="s">
        <v>2144</v>
      </c>
      <c r="G15" t="s">
        <v>2598</v>
      </c>
      <c r="H15" t="s">
        <v>4902</v>
      </c>
      <c r="I15" t="s">
        <v>4903</v>
      </c>
      <c r="J15">
        <v>1</v>
      </c>
      <c r="K15">
        <v>4500</v>
      </c>
      <c r="L15">
        <v>4500</v>
      </c>
      <c r="M15">
        <v>0.25</v>
      </c>
      <c r="N15">
        <v>0.5</v>
      </c>
      <c r="O15">
        <v>0.75</v>
      </c>
      <c r="P15">
        <v>1</v>
      </c>
      <c r="Q15" t="s">
        <v>134</v>
      </c>
      <c r="R15" t="str">
        <f>IF([2]C_Focapp!R141&lt;&gt;0,"X","")</f>
        <v/>
      </c>
      <c r="S15" t="str">
        <f>IF([2]C_Focapp!V141&lt;&gt;0,"X","")</f>
        <v>X</v>
      </c>
    </row>
    <row r="16" spans="1:19" x14ac:dyDescent="0.25">
      <c r="A16" t="s">
        <v>11578</v>
      </c>
      <c r="B16" t="s">
        <v>4317</v>
      </c>
      <c r="C16" t="s">
        <v>4889</v>
      </c>
      <c r="D16" t="s">
        <v>95</v>
      </c>
      <c r="E16" t="s">
        <v>135</v>
      </c>
      <c r="F16" t="s">
        <v>2146</v>
      </c>
      <c r="G16" t="s">
        <v>2599</v>
      </c>
      <c r="H16" t="s">
        <v>4904</v>
      </c>
      <c r="I16" t="s">
        <v>4905</v>
      </c>
      <c r="J16">
        <v>1</v>
      </c>
      <c r="K16">
        <v>16</v>
      </c>
      <c r="L16">
        <v>16</v>
      </c>
      <c r="M16">
        <v>0.25</v>
      </c>
      <c r="N16">
        <v>0.5</v>
      </c>
      <c r="O16">
        <v>0.75</v>
      </c>
      <c r="P16">
        <v>1</v>
      </c>
      <c r="Q16" t="s">
        <v>134</v>
      </c>
      <c r="R16" t="str">
        <f>IF([2]C_Focapp!R142&lt;&gt;0,"X","")</f>
        <v/>
      </c>
      <c r="S16" t="str">
        <f>IF([2]C_Focapp!V142&lt;&gt;0,"X","")</f>
        <v>X</v>
      </c>
    </row>
    <row r="17" spans="1:19" x14ac:dyDescent="0.25">
      <c r="A17" t="s">
        <v>11579</v>
      </c>
      <c r="B17" t="s">
        <v>4317</v>
      </c>
      <c r="C17" t="s">
        <v>4889</v>
      </c>
      <c r="D17" t="s">
        <v>95</v>
      </c>
      <c r="E17" t="s">
        <v>135</v>
      </c>
      <c r="F17" t="s">
        <v>2148</v>
      </c>
      <c r="G17" t="s">
        <v>2600</v>
      </c>
      <c r="H17" t="s">
        <v>4906</v>
      </c>
      <c r="I17" t="s">
        <v>4907</v>
      </c>
      <c r="J17">
        <v>1</v>
      </c>
      <c r="K17">
        <v>73</v>
      </c>
      <c r="L17">
        <v>73</v>
      </c>
      <c r="M17">
        <v>0.26</v>
      </c>
      <c r="N17">
        <v>0.49315068493150682</v>
      </c>
      <c r="O17">
        <v>0.74</v>
      </c>
      <c r="P17">
        <v>1</v>
      </c>
      <c r="Q17" t="s">
        <v>134</v>
      </c>
      <c r="R17" t="str">
        <f>IF([2]C_Focapp!R143&lt;&gt;0,"X","")</f>
        <v/>
      </c>
      <c r="S17" t="str">
        <f>IF([2]C_Focapp!V143&lt;&gt;0,"X","")</f>
        <v>X</v>
      </c>
    </row>
    <row r="18" spans="1:19" x14ac:dyDescent="0.25">
      <c r="A18" t="s">
        <v>11580</v>
      </c>
      <c r="B18" t="s">
        <v>4317</v>
      </c>
      <c r="C18" t="s">
        <v>4889</v>
      </c>
      <c r="D18" t="s">
        <v>95</v>
      </c>
      <c r="E18" t="s">
        <v>135</v>
      </c>
      <c r="F18" t="s">
        <v>2150</v>
      </c>
      <c r="G18" t="s">
        <v>2601</v>
      </c>
      <c r="H18" t="s">
        <v>4908</v>
      </c>
      <c r="I18" t="s">
        <v>4909</v>
      </c>
      <c r="J18">
        <v>1</v>
      </c>
      <c r="K18">
        <v>2681</v>
      </c>
      <c r="L18">
        <v>2681</v>
      </c>
      <c r="M18">
        <v>0.25</v>
      </c>
      <c r="N18">
        <v>0.49981350242446848</v>
      </c>
      <c r="O18">
        <v>0.75</v>
      </c>
      <c r="P18">
        <v>1</v>
      </c>
      <c r="Q18" t="s">
        <v>134</v>
      </c>
      <c r="R18" t="str">
        <f>IF([2]C_Focapp!R144&lt;&gt;0,"X","")</f>
        <v/>
      </c>
      <c r="S18" t="str">
        <f>IF([2]C_Focapp!V144&lt;&gt;0,"X","")</f>
        <v>X</v>
      </c>
    </row>
    <row r="19" spans="1:19" x14ac:dyDescent="0.25">
      <c r="A19" t="s">
        <v>11581</v>
      </c>
      <c r="B19" t="s">
        <v>4317</v>
      </c>
      <c r="C19" t="s">
        <v>4889</v>
      </c>
      <c r="D19" t="s">
        <v>95</v>
      </c>
      <c r="E19" t="s">
        <v>135</v>
      </c>
      <c r="F19" t="s">
        <v>2151</v>
      </c>
      <c r="G19" t="s">
        <v>2602</v>
      </c>
      <c r="H19" t="s">
        <v>4910</v>
      </c>
      <c r="I19" t="s">
        <v>4911</v>
      </c>
      <c r="J19">
        <v>1</v>
      </c>
      <c r="K19">
        <v>2681</v>
      </c>
      <c r="L19">
        <v>2681</v>
      </c>
      <c r="M19">
        <v>0.25</v>
      </c>
      <c r="N19">
        <v>0.49981350242446848</v>
      </c>
      <c r="O19">
        <v>0.75</v>
      </c>
      <c r="P19">
        <v>1</v>
      </c>
      <c r="Q19" t="s">
        <v>134</v>
      </c>
      <c r="R19" t="str">
        <f>IF([2]C_Focapp!R145&lt;&gt;0,"X","")</f>
        <v/>
      </c>
      <c r="S19" t="str">
        <f>IF([2]C_Focapp!V145&lt;&gt;0,"X","")</f>
        <v>X</v>
      </c>
    </row>
    <row r="20" spans="1:19" x14ac:dyDescent="0.25">
      <c r="A20" t="s">
        <v>11582</v>
      </c>
      <c r="B20" t="s">
        <v>4317</v>
      </c>
      <c r="C20" t="s">
        <v>4889</v>
      </c>
      <c r="D20" t="s">
        <v>95</v>
      </c>
      <c r="E20" t="s">
        <v>135</v>
      </c>
      <c r="F20" t="s">
        <v>2152</v>
      </c>
      <c r="G20" t="s">
        <v>2603</v>
      </c>
      <c r="H20" t="s">
        <v>4912</v>
      </c>
      <c r="I20" t="s">
        <v>4913</v>
      </c>
      <c r="J20">
        <v>1</v>
      </c>
      <c r="K20">
        <v>25268</v>
      </c>
      <c r="L20">
        <v>25268</v>
      </c>
      <c r="M20">
        <v>0.25</v>
      </c>
      <c r="N20">
        <v>0.5</v>
      </c>
      <c r="O20">
        <v>0.75</v>
      </c>
      <c r="P20">
        <v>1</v>
      </c>
      <c r="Q20" t="s">
        <v>134</v>
      </c>
      <c r="R20" t="str">
        <f>IF([2]C_Focapp!R146&lt;&gt;0,"X","")</f>
        <v/>
      </c>
      <c r="S20" t="str">
        <f>IF([2]C_Focapp!V146&lt;&gt;0,"X","")</f>
        <v>X</v>
      </c>
    </row>
    <row r="21" spans="1:19" x14ac:dyDescent="0.25">
      <c r="A21" t="s">
        <v>11583</v>
      </c>
      <c r="B21" t="s">
        <v>4317</v>
      </c>
      <c r="C21" t="s">
        <v>4889</v>
      </c>
      <c r="D21" t="s">
        <v>95</v>
      </c>
      <c r="E21" t="s">
        <v>135</v>
      </c>
      <c r="F21" t="s">
        <v>2154</v>
      </c>
      <c r="G21" t="s">
        <v>2604</v>
      </c>
      <c r="H21" t="s">
        <v>4914</v>
      </c>
      <c r="I21" t="s">
        <v>4915</v>
      </c>
      <c r="J21">
        <v>1</v>
      </c>
      <c r="K21">
        <v>12</v>
      </c>
      <c r="L21">
        <v>12</v>
      </c>
      <c r="M21">
        <v>0.25</v>
      </c>
      <c r="N21">
        <v>0.5</v>
      </c>
      <c r="O21">
        <v>0.75</v>
      </c>
      <c r="P21">
        <v>1</v>
      </c>
      <c r="Q21" t="s">
        <v>134</v>
      </c>
      <c r="R21" t="str">
        <f>IF([2]C_Focapp!R147&lt;&gt;0,"X","")</f>
        <v/>
      </c>
      <c r="S21" t="str">
        <f>IF([2]C_Focapp!V147&lt;&gt;0,"X","")</f>
        <v>X</v>
      </c>
    </row>
    <row r="22" spans="1:19" x14ac:dyDescent="0.25">
      <c r="A22" t="s">
        <v>11584</v>
      </c>
      <c r="B22" t="s">
        <v>4320</v>
      </c>
      <c r="C22" t="s">
        <v>2273</v>
      </c>
      <c r="D22" t="s">
        <v>142</v>
      </c>
      <c r="E22" t="s">
        <v>122</v>
      </c>
      <c r="F22" t="s">
        <v>2131</v>
      </c>
      <c r="G22" t="s">
        <v>2283</v>
      </c>
      <c r="H22" t="s">
        <v>2283</v>
      </c>
      <c r="I22" t="s">
        <v>4495</v>
      </c>
      <c r="J22">
        <v>1</v>
      </c>
      <c r="K22">
        <v>104</v>
      </c>
      <c r="L22">
        <v>104</v>
      </c>
      <c r="M22">
        <v>0.25</v>
      </c>
      <c r="N22">
        <v>0.5</v>
      </c>
      <c r="O22">
        <v>1</v>
      </c>
      <c r="P22">
        <v>1</v>
      </c>
      <c r="Q22" t="s">
        <v>164</v>
      </c>
      <c r="R22" t="str">
        <f>IF([2]C_Focapp!R171&lt;&gt;0,"X","")</f>
        <v>X</v>
      </c>
      <c r="S22" t="str">
        <f>IF([2]C_Focapp!V171&lt;&gt;0,"X","")</f>
        <v>X</v>
      </c>
    </row>
    <row r="23" spans="1:19" x14ac:dyDescent="0.25">
      <c r="A23" t="s">
        <v>11585</v>
      </c>
      <c r="B23" t="s">
        <v>4320</v>
      </c>
      <c r="C23" t="s">
        <v>2273</v>
      </c>
      <c r="D23" t="s">
        <v>142</v>
      </c>
      <c r="E23" t="s">
        <v>122</v>
      </c>
      <c r="F23" t="s">
        <v>2132</v>
      </c>
      <c r="G23" t="s">
        <v>2616</v>
      </c>
      <c r="H23" t="s">
        <v>2616</v>
      </c>
      <c r="I23" t="s">
        <v>4885</v>
      </c>
      <c r="J23">
        <v>1</v>
      </c>
      <c r="K23">
        <v>1</v>
      </c>
      <c r="L23">
        <v>1</v>
      </c>
      <c r="M23">
        <v>0</v>
      </c>
      <c r="N23">
        <v>0</v>
      </c>
      <c r="O23">
        <v>1</v>
      </c>
      <c r="P23">
        <v>1</v>
      </c>
      <c r="Q23" t="s">
        <v>164</v>
      </c>
      <c r="R23" t="str">
        <f>IF([2]C_Focapp!R172&lt;&gt;0,"X","")</f>
        <v>X</v>
      </c>
      <c r="S23" t="str">
        <f>IF([2]C_Focapp!V172&lt;&gt;0,"X","")</f>
        <v>X</v>
      </c>
    </row>
    <row r="24" spans="1:19" x14ac:dyDescent="0.25">
      <c r="A24" t="s">
        <v>11586</v>
      </c>
      <c r="B24" t="s">
        <v>4318</v>
      </c>
      <c r="C24" t="s">
        <v>4916</v>
      </c>
      <c r="D24" t="s">
        <v>166</v>
      </c>
      <c r="E24" t="s">
        <v>171</v>
      </c>
      <c r="F24" t="s">
        <v>2131</v>
      </c>
      <c r="G24" t="s">
        <v>2605</v>
      </c>
      <c r="H24" t="s">
        <v>4917</v>
      </c>
      <c r="I24" t="s">
        <v>4918</v>
      </c>
      <c r="J24">
        <v>1</v>
      </c>
      <c r="K24">
        <v>1842444</v>
      </c>
      <c r="L24">
        <v>1842444</v>
      </c>
      <c r="M24">
        <v>0.25</v>
      </c>
      <c r="N24">
        <v>0.5</v>
      </c>
      <c r="O24">
        <v>0.75</v>
      </c>
      <c r="P24">
        <v>1</v>
      </c>
      <c r="Q24" t="s">
        <v>165</v>
      </c>
      <c r="R24" t="str">
        <f>IF([2]C_Focapp!R173&lt;&gt;0,"X","")</f>
        <v/>
      </c>
      <c r="S24" t="str">
        <f>IF([2]C_Focapp!V173&lt;&gt;0,"X","")</f>
        <v>X</v>
      </c>
    </row>
    <row r="25" spans="1:19" x14ac:dyDescent="0.25">
      <c r="A25" t="s">
        <v>11587</v>
      </c>
      <c r="B25" t="s">
        <v>4318</v>
      </c>
      <c r="C25" t="s">
        <v>4916</v>
      </c>
      <c r="D25" t="s">
        <v>166</v>
      </c>
      <c r="E25" t="s">
        <v>171</v>
      </c>
      <c r="F25" t="s">
        <v>2132</v>
      </c>
      <c r="G25" t="s">
        <v>2606</v>
      </c>
      <c r="H25" t="s">
        <v>4919</v>
      </c>
      <c r="I25" t="s">
        <v>4920</v>
      </c>
      <c r="J25">
        <v>1</v>
      </c>
      <c r="K25">
        <v>1842444</v>
      </c>
      <c r="L25">
        <v>1842444</v>
      </c>
      <c r="M25">
        <v>0.25</v>
      </c>
      <c r="N25">
        <v>0.5</v>
      </c>
      <c r="O25">
        <v>0.75</v>
      </c>
      <c r="P25">
        <v>1</v>
      </c>
      <c r="Q25" t="s">
        <v>165</v>
      </c>
      <c r="R25" t="str">
        <f>IF([2]C_Focapp!R174&lt;&gt;0,"X","")</f>
        <v/>
      </c>
      <c r="S25" t="str">
        <f>IF([2]C_Focapp!V174&lt;&gt;0,"X","")</f>
        <v>X</v>
      </c>
    </row>
    <row r="26" spans="1:19" x14ac:dyDescent="0.25">
      <c r="A26" t="s">
        <v>11588</v>
      </c>
      <c r="B26" t="s">
        <v>4318</v>
      </c>
      <c r="C26" t="s">
        <v>4916</v>
      </c>
      <c r="D26" t="s">
        <v>166</v>
      </c>
      <c r="E26" t="s">
        <v>171</v>
      </c>
      <c r="F26" t="s">
        <v>2138</v>
      </c>
      <c r="G26" t="s">
        <v>2607</v>
      </c>
      <c r="H26" t="s">
        <v>4921</v>
      </c>
      <c r="I26" t="s">
        <v>4922</v>
      </c>
      <c r="J26">
        <v>1</v>
      </c>
      <c r="K26">
        <v>50</v>
      </c>
      <c r="L26">
        <v>50</v>
      </c>
      <c r="M26">
        <v>0.26</v>
      </c>
      <c r="N26">
        <v>0.5</v>
      </c>
      <c r="O26">
        <v>0.76</v>
      </c>
      <c r="P26">
        <v>1</v>
      </c>
      <c r="Q26" t="s">
        <v>165</v>
      </c>
      <c r="R26" t="str">
        <f>IF([2]C_Focapp!R148&lt;&gt;0,"X","")</f>
        <v/>
      </c>
      <c r="S26" t="str">
        <f>IF([2]C_Focapp!V148&lt;&gt;0,"X","")</f>
        <v>X</v>
      </c>
    </row>
    <row r="27" spans="1:19" x14ac:dyDescent="0.25">
      <c r="A27" t="s">
        <v>11589</v>
      </c>
      <c r="B27" t="s">
        <v>4318</v>
      </c>
      <c r="C27" t="s">
        <v>4916</v>
      </c>
      <c r="D27" t="s">
        <v>166</v>
      </c>
      <c r="E27" t="s">
        <v>171</v>
      </c>
      <c r="F27" t="s">
        <v>2140</v>
      </c>
      <c r="G27" t="s">
        <v>2608</v>
      </c>
      <c r="H27" t="s">
        <v>4923</v>
      </c>
      <c r="I27" t="s">
        <v>4924</v>
      </c>
      <c r="J27">
        <v>1</v>
      </c>
      <c r="K27">
        <v>50</v>
      </c>
      <c r="L27">
        <v>50</v>
      </c>
      <c r="M27">
        <v>0.26</v>
      </c>
      <c r="N27">
        <v>0.28000000000000003</v>
      </c>
      <c r="O27">
        <v>0.76</v>
      </c>
      <c r="P27">
        <v>1</v>
      </c>
      <c r="Q27" t="s">
        <v>165</v>
      </c>
      <c r="R27" t="str">
        <f>IF([2]C_Focapp!R149&lt;&gt;0,"X","")</f>
        <v/>
      </c>
      <c r="S27" t="str">
        <f>IF([2]C_Focapp!V149&lt;&gt;0,"X","")</f>
        <v>X</v>
      </c>
    </row>
    <row r="28" spans="1:19" x14ac:dyDescent="0.25">
      <c r="A28" t="s">
        <v>11590</v>
      </c>
      <c r="B28" t="s">
        <v>4318</v>
      </c>
      <c r="C28" t="s">
        <v>4916</v>
      </c>
      <c r="D28" t="s">
        <v>166</v>
      </c>
      <c r="E28" t="s">
        <v>171</v>
      </c>
      <c r="F28" t="s">
        <v>2142</v>
      </c>
      <c r="G28" t="s">
        <v>2609</v>
      </c>
      <c r="H28" t="s">
        <v>4925</v>
      </c>
      <c r="I28" t="s">
        <v>4926</v>
      </c>
      <c r="J28">
        <v>1</v>
      </c>
      <c r="K28">
        <v>3500</v>
      </c>
      <c r="L28">
        <v>3500</v>
      </c>
      <c r="M28">
        <v>0.25</v>
      </c>
      <c r="N28">
        <v>0.5</v>
      </c>
      <c r="O28">
        <v>0.75</v>
      </c>
      <c r="P28">
        <v>1</v>
      </c>
      <c r="Q28" t="s">
        <v>165</v>
      </c>
      <c r="R28" t="str">
        <f>IF([2]C_Focapp!R150&lt;&gt;0,"X","")</f>
        <v/>
      </c>
      <c r="S28" t="str">
        <f>IF([2]C_Focapp!V150&lt;&gt;0,"X","")</f>
        <v>X</v>
      </c>
    </row>
    <row r="29" spans="1:19" x14ac:dyDescent="0.25">
      <c r="A29" t="s">
        <v>11591</v>
      </c>
      <c r="B29" t="s">
        <v>4318</v>
      </c>
      <c r="C29" t="s">
        <v>4916</v>
      </c>
      <c r="D29" t="s">
        <v>166</v>
      </c>
      <c r="E29" t="s">
        <v>171</v>
      </c>
      <c r="F29" t="s">
        <v>2144</v>
      </c>
      <c r="G29" t="s">
        <v>2610</v>
      </c>
      <c r="H29" t="s">
        <v>4927</v>
      </c>
      <c r="I29" t="s">
        <v>4928</v>
      </c>
      <c r="J29">
        <v>1</v>
      </c>
      <c r="K29">
        <v>3500</v>
      </c>
      <c r="L29">
        <v>3500</v>
      </c>
      <c r="M29">
        <v>0.25</v>
      </c>
      <c r="N29">
        <v>0.5</v>
      </c>
      <c r="O29">
        <v>0.75</v>
      </c>
      <c r="P29">
        <v>1</v>
      </c>
      <c r="Q29" t="s">
        <v>165</v>
      </c>
      <c r="R29" t="str">
        <f>IF([2]C_Focapp!R151&lt;&gt;0,"X","")</f>
        <v/>
      </c>
      <c r="S29" t="str">
        <f>IF([2]C_Focapp!V151&lt;&gt;0,"X","")</f>
        <v>X</v>
      </c>
    </row>
    <row r="30" spans="1:19" x14ac:dyDescent="0.25">
      <c r="A30" t="s">
        <v>11592</v>
      </c>
      <c r="B30" t="s">
        <v>4318</v>
      </c>
      <c r="C30" t="s">
        <v>4929</v>
      </c>
      <c r="D30" t="s">
        <v>166</v>
      </c>
      <c r="E30" t="s">
        <v>184</v>
      </c>
      <c r="F30" t="s">
        <v>2131</v>
      </c>
      <c r="G30" t="s">
        <v>2611</v>
      </c>
      <c r="H30" t="s">
        <v>4930</v>
      </c>
      <c r="I30" t="s">
        <v>4931</v>
      </c>
      <c r="J30">
        <v>1</v>
      </c>
      <c r="K30">
        <v>549356</v>
      </c>
      <c r="L30">
        <v>549356</v>
      </c>
      <c r="M30">
        <v>0.25</v>
      </c>
      <c r="N30">
        <v>0.5</v>
      </c>
      <c r="O30">
        <v>0.75</v>
      </c>
      <c r="P30">
        <v>1</v>
      </c>
      <c r="Q30" t="s">
        <v>183</v>
      </c>
      <c r="R30" t="str">
        <f>IF([2]C_Focapp!R152&lt;&gt;0,"X","")</f>
        <v/>
      </c>
      <c r="S30" t="str">
        <f>IF([2]C_Focapp!V152&lt;&gt;0,"X","")</f>
        <v>X</v>
      </c>
    </row>
    <row r="31" spans="1:19" x14ac:dyDescent="0.25">
      <c r="A31" t="s">
        <v>11593</v>
      </c>
      <c r="B31" t="s">
        <v>4318</v>
      </c>
      <c r="C31" t="s">
        <v>4929</v>
      </c>
      <c r="D31" t="s">
        <v>166</v>
      </c>
      <c r="E31" t="s">
        <v>184</v>
      </c>
      <c r="F31" t="s">
        <v>2132</v>
      </c>
      <c r="G31" t="s">
        <v>2612</v>
      </c>
      <c r="H31" t="s">
        <v>4932</v>
      </c>
      <c r="I31" t="s">
        <v>4933</v>
      </c>
      <c r="J31">
        <v>1</v>
      </c>
      <c r="K31">
        <v>577379</v>
      </c>
      <c r="L31">
        <v>577379</v>
      </c>
      <c r="M31">
        <v>0.25</v>
      </c>
      <c r="N31">
        <v>0.5</v>
      </c>
      <c r="O31">
        <v>0.75</v>
      </c>
      <c r="P31">
        <v>1</v>
      </c>
      <c r="Q31" t="s">
        <v>183</v>
      </c>
      <c r="R31" t="str">
        <f>IF([2]C_Focapp!R153&lt;&gt;0,"X","")</f>
        <v/>
      </c>
      <c r="S31" t="str">
        <f>IF([2]C_Focapp!V153&lt;&gt;0,"X","")</f>
        <v>X</v>
      </c>
    </row>
    <row r="32" spans="1:19" x14ac:dyDescent="0.25">
      <c r="A32" t="s">
        <v>11594</v>
      </c>
      <c r="B32" t="s">
        <v>4318</v>
      </c>
      <c r="C32" t="s">
        <v>4929</v>
      </c>
      <c r="D32" t="s">
        <v>166</v>
      </c>
      <c r="E32" t="s">
        <v>184</v>
      </c>
      <c r="F32" t="s">
        <v>2138</v>
      </c>
      <c r="G32" t="s">
        <v>2613</v>
      </c>
      <c r="H32" t="s">
        <v>4934</v>
      </c>
      <c r="I32" t="s">
        <v>4935</v>
      </c>
      <c r="J32">
        <v>1</v>
      </c>
      <c r="K32">
        <v>7711752</v>
      </c>
      <c r="L32">
        <v>7711752</v>
      </c>
      <c r="M32">
        <v>0.25</v>
      </c>
      <c r="N32">
        <v>0.5</v>
      </c>
      <c r="O32">
        <v>0.75</v>
      </c>
      <c r="P32">
        <v>1</v>
      </c>
      <c r="Q32" t="s">
        <v>183</v>
      </c>
      <c r="R32" t="str">
        <f>IF([2]C_Focapp!R154&lt;&gt;0,"X","")</f>
        <v/>
      </c>
      <c r="S32" t="str">
        <f>IF([2]C_Focapp!V154&lt;&gt;0,"X","")</f>
        <v>X</v>
      </c>
    </row>
    <row r="33" spans="1:19" x14ac:dyDescent="0.25">
      <c r="A33" t="s">
        <v>11595</v>
      </c>
      <c r="B33" t="s">
        <v>4318</v>
      </c>
      <c r="C33" t="s">
        <v>4929</v>
      </c>
      <c r="D33" t="s">
        <v>166</v>
      </c>
      <c r="E33" t="s">
        <v>184</v>
      </c>
      <c r="F33" t="s">
        <v>2136</v>
      </c>
      <c r="G33" t="s">
        <v>2614</v>
      </c>
      <c r="H33" t="s">
        <v>4936</v>
      </c>
      <c r="I33" t="s">
        <v>4937</v>
      </c>
      <c r="J33">
        <v>1</v>
      </c>
      <c r="K33">
        <v>192</v>
      </c>
      <c r="L33">
        <v>192</v>
      </c>
      <c r="M33">
        <v>0.25</v>
      </c>
      <c r="N33">
        <v>0.5</v>
      </c>
      <c r="O33">
        <v>0.75</v>
      </c>
      <c r="P33">
        <v>1</v>
      </c>
      <c r="Q33" t="s">
        <v>183</v>
      </c>
      <c r="R33" t="str">
        <f>IF([2]C_Focapp!R155&lt;&gt;0,"X","")</f>
        <v/>
      </c>
      <c r="S33" t="str">
        <f>IF([2]C_Focapp!V155&lt;&gt;0,"X","")</f>
        <v>X</v>
      </c>
    </row>
    <row r="34" spans="1:19" x14ac:dyDescent="0.25">
      <c r="A34" t="s">
        <v>11596</v>
      </c>
      <c r="B34" t="s">
        <v>4318</v>
      </c>
      <c r="C34" t="s">
        <v>2273</v>
      </c>
      <c r="D34" t="s">
        <v>166</v>
      </c>
      <c r="E34" t="s">
        <v>122</v>
      </c>
      <c r="F34" t="s">
        <v>2131</v>
      </c>
      <c r="G34" t="s">
        <v>2615</v>
      </c>
      <c r="H34" t="s">
        <v>4883</v>
      </c>
      <c r="I34" t="s">
        <v>4495</v>
      </c>
      <c r="J34">
        <v>1</v>
      </c>
      <c r="K34">
        <v>1</v>
      </c>
      <c r="L34">
        <v>1</v>
      </c>
      <c r="M34">
        <v>1</v>
      </c>
      <c r="N34">
        <v>1</v>
      </c>
      <c r="O34">
        <v>1</v>
      </c>
      <c r="P34">
        <v>1</v>
      </c>
      <c r="Q34" t="s">
        <v>193</v>
      </c>
      <c r="R34" t="str">
        <f>IF([2]C_Focapp!R156&lt;&gt;0,"X","")</f>
        <v/>
      </c>
      <c r="S34" t="str">
        <f>IF([2]C_Focapp!V156&lt;&gt;0,"X","")</f>
        <v>X</v>
      </c>
    </row>
    <row r="35" spans="1:19" x14ac:dyDescent="0.25">
      <c r="A35" t="s">
        <v>11597</v>
      </c>
      <c r="B35" t="s">
        <v>4318</v>
      </c>
      <c r="C35" t="s">
        <v>2273</v>
      </c>
      <c r="D35" t="s">
        <v>166</v>
      </c>
      <c r="E35" t="s">
        <v>122</v>
      </c>
      <c r="F35" t="s">
        <v>2132</v>
      </c>
      <c r="G35" t="s">
        <v>2616</v>
      </c>
      <c r="H35" t="s">
        <v>4884</v>
      </c>
      <c r="I35" t="s">
        <v>4885</v>
      </c>
      <c r="J35">
        <v>1</v>
      </c>
      <c r="K35">
        <v>2</v>
      </c>
      <c r="L35">
        <v>2</v>
      </c>
      <c r="M35">
        <v>1</v>
      </c>
      <c r="N35">
        <v>1</v>
      </c>
      <c r="O35">
        <v>1</v>
      </c>
      <c r="P35">
        <v>1</v>
      </c>
      <c r="Q35" t="s">
        <v>193</v>
      </c>
      <c r="R35" t="str">
        <f>IF([2]C_Focapp!R157&lt;&gt;0,"X","")</f>
        <v/>
      </c>
      <c r="S35" t="str">
        <f>IF([2]C_Focapp!V157&lt;&gt;0,"X","")</f>
        <v>X</v>
      </c>
    </row>
    <row r="36" spans="1:19" x14ac:dyDescent="0.25">
      <c r="A36" t="s">
        <v>11598</v>
      </c>
      <c r="B36" t="s">
        <v>4318</v>
      </c>
      <c r="C36" t="s">
        <v>2273</v>
      </c>
      <c r="D36" t="s">
        <v>166</v>
      </c>
      <c r="E36" t="s">
        <v>122</v>
      </c>
      <c r="F36" t="s">
        <v>2136</v>
      </c>
      <c r="G36" t="s">
        <v>2590</v>
      </c>
      <c r="H36" t="s">
        <v>4886</v>
      </c>
      <c r="I36" t="s">
        <v>4887</v>
      </c>
      <c r="J36">
        <v>1</v>
      </c>
      <c r="K36">
        <v>2</v>
      </c>
      <c r="L36">
        <v>2</v>
      </c>
      <c r="M36">
        <v>1</v>
      </c>
      <c r="N36">
        <v>1</v>
      </c>
      <c r="O36">
        <v>1</v>
      </c>
      <c r="P36">
        <v>1</v>
      </c>
      <c r="Q36" t="s">
        <v>193</v>
      </c>
      <c r="R36" t="str">
        <f>IF([2]C_Focapp!R158&lt;&gt;0,"X","")</f>
        <v/>
      </c>
      <c r="S36" t="str">
        <f>IF([2]C_Focapp!V158&lt;&gt;0,"X","")</f>
        <v>X</v>
      </c>
    </row>
    <row r="37" spans="1:19" x14ac:dyDescent="0.25">
      <c r="A37" t="s">
        <v>11599</v>
      </c>
      <c r="B37" t="s">
        <v>4319</v>
      </c>
      <c r="C37" t="s">
        <v>2273</v>
      </c>
      <c r="D37" t="s">
        <v>195</v>
      </c>
      <c r="E37" t="s">
        <v>122</v>
      </c>
      <c r="F37" t="s">
        <v>2131</v>
      </c>
      <c r="G37" t="s">
        <v>2617</v>
      </c>
      <c r="H37" t="s">
        <v>4938</v>
      </c>
      <c r="I37" t="s">
        <v>4939</v>
      </c>
      <c r="J37">
        <v>1</v>
      </c>
      <c r="K37">
        <v>2</v>
      </c>
      <c r="L37">
        <v>2</v>
      </c>
      <c r="M37">
        <v>0</v>
      </c>
      <c r="N37">
        <v>0.5</v>
      </c>
      <c r="O37">
        <v>1</v>
      </c>
      <c r="P37">
        <v>1</v>
      </c>
      <c r="Q37" t="s">
        <v>206</v>
      </c>
      <c r="R37" t="str">
        <f>IF([2]C_Focapp!R159&lt;&gt;0,"X","")</f>
        <v/>
      </c>
      <c r="S37" t="str">
        <f>IF([2]C_Focapp!V159&lt;&gt;0,"X","")</f>
        <v>X</v>
      </c>
    </row>
    <row r="38" spans="1:19" x14ac:dyDescent="0.25">
      <c r="A38" t="s">
        <v>11600</v>
      </c>
      <c r="B38" t="s">
        <v>4319</v>
      </c>
      <c r="C38" t="s">
        <v>2273</v>
      </c>
      <c r="D38" t="s">
        <v>195</v>
      </c>
      <c r="E38" t="s">
        <v>122</v>
      </c>
      <c r="F38" t="s">
        <v>2132</v>
      </c>
      <c r="G38" t="s">
        <v>2618</v>
      </c>
      <c r="H38" t="s">
        <v>4940</v>
      </c>
      <c r="I38" t="s">
        <v>4941</v>
      </c>
      <c r="J38">
        <v>1</v>
      </c>
      <c r="K38">
        <v>1</v>
      </c>
      <c r="L38">
        <v>1</v>
      </c>
      <c r="M38">
        <v>1</v>
      </c>
      <c r="N38">
        <v>1</v>
      </c>
      <c r="O38">
        <v>1</v>
      </c>
      <c r="P38">
        <v>1</v>
      </c>
      <c r="Q38" t="s">
        <v>206</v>
      </c>
      <c r="R38" t="str">
        <f>IF([2]C_Focapp!R160&lt;&gt;0,"X","")</f>
        <v/>
      </c>
      <c r="S38" t="str">
        <f>IF([2]C_Focapp!V160&lt;&gt;0,"X","")</f>
        <v>X</v>
      </c>
    </row>
    <row r="39" spans="1:19" x14ac:dyDescent="0.25">
      <c r="A39" t="s">
        <v>11601</v>
      </c>
      <c r="B39" t="s">
        <v>4319</v>
      </c>
      <c r="C39" t="s">
        <v>2273</v>
      </c>
      <c r="D39" t="s">
        <v>195</v>
      </c>
      <c r="E39" t="s">
        <v>122</v>
      </c>
      <c r="F39" t="s">
        <v>2136</v>
      </c>
      <c r="G39" t="s">
        <v>2619</v>
      </c>
      <c r="H39" t="s">
        <v>4942</v>
      </c>
      <c r="I39" t="s">
        <v>4943</v>
      </c>
      <c r="J39">
        <v>1</v>
      </c>
      <c r="K39">
        <v>2</v>
      </c>
      <c r="L39">
        <v>2</v>
      </c>
      <c r="M39">
        <v>0</v>
      </c>
      <c r="N39">
        <v>0.5</v>
      </c>
      <c r="O39">
        <v>1</v>
      </c>
      <c r="P39">
        <v>1</v>
      </c>
      <c r="Q39" t="s">
        <v>206</v>
      </c>
      <c r="R39" t="str">
        <f>IF([2]C_Focapp!R161&lt;&gt;0,"X","")</f>
        <v/>
      </c>
      <c r="S39" t="str">
        <f>IF([2]C_Focapp!V161&lt;&gt;0,"X","")</f>
        <v>X</v>
      </c>
    </row>
    <row r="40" spans="1:19" x14ac:dyDescent="0.25">
      <c r="A40" t="s">
        <v>11602</v>
      </c>
      <c r="B40" t="s">
        <v>4319</v>
      </c>
      <c r="C40" t="s">
        <v>2273</v>
      </c>
      <c r="D40" t="s">
        <v>195</v>
      </c>
      <c r="E40" t="s">
        <v>122</v>
      </c>
      <c r="F40" t="s">
        <v>2345</v>
      </c>
      <c r="G40" t="s">
        <v>2620</v>
      </c>
      <c r="H40" t="s">
        <v>4944</v>
      </c>
      <c r="I40" t="s">
        <v>4945</v>
      </c>
      <c r="J40">
        <v>1</v>
      </c>
      <c r="K40">
        <v>2</v>
      </c>
      <c r="L40">
        <v>2</v>
      </c>
      <c r="M40">
        <v>0</v>
      </c>
      <c r="N40">
        <v>0.5</v>
      </c>
      <c r="O40">
        <v>1</v>
      </c>
      <c r="P40">
        <v>1</v>
      </c>
      <c r="Q40" t="s">
        <v>206</v>
      </c>
      <c r="R40" t="str">
        <f>IF([2]C_Focapp!R162&lt;&gt;0,"X","")</f>
        <v/>
      </c>
      <c r="S40" t="str">
        <f>IF([2]C_Focapp!V162&lt;&gt;0,"X","")</f>
        <v>X</v>
      </c>
    </row>
    <row r="41" spans="1:19" x14ac:dyDescent="0.25">
      <c r="A41" t="s">
        <v>11603</v>
      </c>
      <c r="B41" t="s">
        <v>4319</v>
      </c>
      <c r="C41" t="s">
        <v>2273</v>
      </c>
      <c r="D41" t="s">
        <v>195</v>
      </c>
      <c r="E41" t="s">
        <v>122</v>
      </c>
      <c r="F41" t="s">
        <v>2131</v>
      </c>
      <c r="G41" t="s">
        <v>2617</v>
      </c>
      <c r="H41" t="s">
        <v>4938</v>
      </c>
      <c r="I41" t="s">
        <v>4939</v>
      </c>
      <c r="J41">
        <v>1</v>
      </c>
      <c r="K41">
        <v>2</v>
      </c>
      <c r="L41">
        <v>2</v>
      </c>
      <c r="M41">
        <v>0</v>
      </c>
      <c r="N41">
        <v>0.5</v>
      </c>
      <c r="O41">
        <v>1</v>
      </c>
      <c r="P41">
        <v>1</v>
      </c>
      <c r="Q41" t="s">
        <v>206</v>
      </c>
      <c r="R41" t="str">
        <f>IF([2]C_Focapp!R163&lt;&gt;0,"X","")</f>
        <v/>
      </c>
      <c r="S41" t="str">
        <f>IF([2]C_Focapp!V163&lt;&gt;0,"X","")</f>
        <v>X</v>
      </c>
    </row>
    <row r="42" spans="1:19" x14ac:dyDescent="0.25">
      <c r="A42" t="s">
        <v>11604</v>
      </c>
      <c r="B42" t="s">
        <v>4319</v>
      </c>
      <c r="C42" t="s">
        <v>2273</v>
      </c>
      <c r="D42" t="s">
        <v>195</v>
      </c>
      <c r="E42" t="s">
        <v>122</v>
      </c>
      <c r="F42" t="s">
        <v>2132</v>
      </c>
      <c r="G42" t="s">
        <v>2618</v>
      </c>
      <c r="H42" t="s">
        <v>4940</v>
      </c>
      <c r="I42" t="s">
        <v>4941</v>
      </c>
      <c r="J42">
        <v>1</v>
      </c>
      <c r="K42">
        <v>1</v>
      </c>
      <c r="L42">
        <v>1</v>
      </c>
      <c r="M42">
        <v>1</v>
      </c>
      <c r="N42">
        <v>1</v>
      </c>
      <c r="O42">
        <v>1</v>
      </c>
      <c r="P42">
        <v>1</v>
      </c>
      <c r="Q42" t="s">
        <v>206</v>
      </c>
      <c r="R42" t="str">
        <f>IF([2]C_Focapp!R164&lt;&gt;0,"X","")</f>
        <v/>
      </c>
      <c r="S42" t="str">
        <f>IF([2]C_Focapp!V164&lt;&gt;0,"X","")</f>
        <v>X</v>
      </c>
    </row>
    <row r="43" spans="1:19" x14ac:dyDescent="0.25">
      <c r="A43" t="s">
        <v>11605</v>
      </c>
      <c r="B43" t="s">
        <v>4319</v>
      </c>
      <c r="C43" t="s">
        <v>2273</v>
      </c>
      <c r="D43" t="s">
        <v>195</v>
      </c>
      <c r="E43" t="s">
        <v>122</v>
      </c>
      <c r="F43" t="s">
        <v>2136</v>
      </c>
      <c r="G43" t="s">
        <v>2619</v>
      </c>
      <c r="H43" t="s">
        <v>4942</v>
      </c>
      <c r="I43" t="s">
        <v>4943</v>
      </c>
      <c r="J43">
        <v>1</v>
      </c>
      <c r="K43">
        <v>2</v>
      </c>
      <c r="L43">
        <v>2</v>
      </c>
      <c r="M43">
        <v>0</v>
      </c>
      <c r="N43">
        <v>0.5</v>
      </c>
      <c r="O43">
        <v>1</v>
      </c>
      <c r="P43">
        <v>1</v>
      </c>
      <c r="Q43" t="s">
        <v>206</v>
      </c>
      <c r="R43" t="str">
        <f>IF([2]C_Focapp!R165&lt;&gt;0,"X","")</f>
        <v/>
      </c>
      <c r="S43" t="str">
        <f>IF([2]C_Focapp!V165&lt;&gt;0,"X","")</f>
        <v>X</v>
      </c>
    </row>
    <row r="44" spans="1:19" x14ac:dyDescent="0.25">
      <c r="A44" t="s">
        <v>11606</v>
      </c>
      <c r="B44" t="s">
        <v>4319</v>
      </c>
      <c r="C44" t="s">
        <v>2273</v>
      </c>
      <c r="D44" t="s">
        <v>195</v>
      </c>
      <c r="E44" t="s">
        <v>122</v>
      </c>
      <c r="F44" t="s">
        <v>2345</v>
      </c>
      <c r="G44" t="s">
        <v>2620</v>
      </c>
      <c r="H44" t="s">
        <v>4944</v>
      </c>
      <c r="I44" t="s">
        <v>4945</v>
      </c>
      <c r="J44">
        <v>1</v>
      </c>
      <c r="K44">
        <v>2</v>
      </c>
      <c r="L44">
        <v>2</v>
      </c>
      <c r="M44">
        <v>0</v>
      </c>
      <c r="N44">
        <v>0.5</v>
      </c>
      <c r="O44">
        <v>1</v>
      </c>
      <c r="P44">
        <v>1</v>
      </c>
      <c r="Q44" t="s">
        <v>206</v>
      </c>
      <c r="R44" t="str">
        <f>IF([2]C_Focapp!R166&lt;&gt;0,"X","")</f>
        <v/>
      </c>
      <c r="S44" t="str">
        <f>IF([2]C_Focapp!V166&lt;&gt;0,"X","")</f>
        <v>X</v>
      </c>
    </row>
    <row r="45" spans="1:19" x14ac:dyDescent="0.25">
      <c r="A45" t="s">
        <v>11607</v>
      </c>
      <c r="B45" t="s">
        <v>4319</v>
      </c>
      <c r="C45" t="s">
        <v>4946</v>
      </c>
      <c r="D45" t="s">
        <v>195</v>
      </c>
      <c r="E45" t="s">
        <v>208</v>
      </c>
      <c r="F45" t="s">
        <v>2131</v>
      </c>
      <c r="G45" t="s">
        <v>2621</v>
      </c>
      <c r="H45" t="s">
        <v>4947</v>
      </c>
      <c r="I45" t="s">
        <v>4948</v>
      </c>
      <c r="J45">
        <v>1</v>
      </c>
      <c r="K45">
        <v>2</v>
      </c>
      <c r="L45">
        <v>2</v>
      </c>
      <c r="M45">
        <v>0</v>
      </c>
      <c r="N45">
        <v>0.5</v>
      </c>
      <c r="O45">
        <v>1</v>
      </c>
      <c r="P45">
        <v>1</v>
      </c>
      <c r="Q45" t="s">
        <v>207</v>
      </c>
      <c r="R45" t="str">
        <f>IF([2]C_Focapp!R167&lt;&gt;0,"X","")</f>
        <v/>
      </c>
      <c r="S45" t="str">
        <f>IF([2]C_Focapp!V167&lt;&gt;0,"X","")</f>
        <v>X</v>
      </c>
    </row>
    <row r="46" spans="1:19" x14ac:dyDescent="0.25">
      <c r="A46" t="s">
        <v>11608</v>
      </c>
      <c r="B46" t="s">
        <v>4319</v>
      </c>
      <c r="C46" t="s">
        <v>4946</v>
      </c>
      <c r="D46" t="s">
        <v>195</v>
      </c>
      <c r="E46" t="s">
        <v>208</v>
      </c>
      <c r="F46" t="s">
        <v>2132</v>
      </c>
      <c r="G46" t="s">
        <v>2622</v>
      </c>
      <c r="H46" t="s">
        <v>4949</v>
      </c>
      <c r="I46" t="s">
        <v>4950</v>
      </c>
      <c r="J46">
        <v>1</v>
      </c>
      <c r="K46">
        <v>6</v>
      </c>
      <c r="L46">
        <v>6</v>
      </c>
      <c r="M46">
        <v>0.5</v>
      </c>
      <c r="N46">
        <v>0.5</v>
      </c>
      <c r="O46">
        <v>1</v>
      </c>
      <c r="P46">
        <v>1</v>
      </c>
      <c r="Q46" t="s">
        <v>207</v>
      </c>
      <c r="R46" t="str">
        <f>IF([2]C_Focapp!R168&lt;&gt;0,"X","")</f>
        <v/>
      </c>
      <c r="S46" t="str">
        <f>IF([2]C_Focapp!V168&lt;&gt;0,"X","")</f>
        <v>X</v>
      </c>
    </row>
    <row r="47" spans="1:19" x14ac:dyDescent="0.25">
      <c r="A47" t="s">
        <v>11609</v>
      </c>
      <c r="B47" t="s">
        <v>2407</v>
      </c>
      <c r="C47" t="s">
        <v>2410</v>
      </c>
      <c r="D47" t="s">
        <v>213</v>
      </c>
      <c r="E47" t="s">
        <v>228</v>
      </c>
      <c r="F47" t="s">
        <v>2131</v>
      </c>
      <c r="G47" t="s">
        <v>2411</v>
      </c>
      <c r="H47" t="s">
        <v>2412</v>
      </c>
      <c r="I47" t="s">
        <v>2413</v>
      </c>
      <c r="J47">
        <v>1</v>
      </c>
      <c r="K47">
        <v>176</v>
      </c>
      <c r="L47">
        <v>176</v>
      </c>
      <c r="M47">
        <v>0.15</v>
      </c>
      <c r="N47">
        <v>0.55000000000000004</v>
      </c>
      <c r="O47">
        <v>0.75</v>
      </c>
      <c r="P47">
        <v>1</v>
      </c>
      <c r="Q47" t="s">
        <v>227</v>
      </c>
      <c r="R47" t="str">
        <f>IF([2]C_Focapp!R169&lt;&gt;0,"X","")</f>
        <v/>
      </c>
      <c r="S47" t="str">
        <f>IF([2]C_Focapp!V169&lt;&gt;0,"X","")</f>
        <v>X</v>
      </c>
    </row>
    <row r="48" spans="1:19" x14ac:dyDescent="0.25">
      <c r="A48" t="s">
        <v>11610</v>
      </c>
      <c r="B48" t="s">
        <v>2407</v>
      </c>
      <c r="C48" t="s">
        <v>2410</v>
      </c>
      <c r="D48" t="s">
        <v>213</v>
      </c>
      <c r="E48" t="s">
        <v>228</v>
      </c>
      <c r="F48" t="s">
        <v>2132</v>
      </c>
      <c r="G48" t="s">
        <v>2414</v>
      </c>
      <c r="H48" t="s">
        <v>2415</v>
      </c>
      <c r="I48" t="s">
        <v>2416</v>
      </c>
      <c r="J48">
        <v>1</v>
      </c>
      <c r="K48">
        <v>176</v>
      </c>
      <c r="L48">
        <v>176</v>
      </c>
      <c r="M48">
        <v>0.15</v>
      </c>
      <c r="N48">
        <v>0.55000000000000004</v>
      </c>
      <c r="O48">
        <v>0.75</v>
      </c>
      <c r="P48">
        <v>1</v>
      </c>
      <c r="Q48" t="s">
        <v>227</v>
      </c>
      <c r="R48" t="str">
        <f>IF([2]C_Focapp!R170&lt;&gt;0,"X","")</f>
        <v/>
      </c>
      <c r="S48" t="str">
        <f>IF([2]C_Focapp!V170&lt;&gt;0,"X","")</f>
        <v>X</v>
      </c>
    </row>
    <row r="49" spans="1:17" x14ac:dyDescent="0.25">
      <c r="A49" t="s">
        <v>11611</v>
      </c>
      <c r="B49" t="s">
        <v>2407</v>
      </c>
      <c r="C49" t="s">
        <v>2410</v>
      </c>
      <c r="D49" t="s">
        <v>213</v>
      </c>
      <c r="E49" t="s">
        <v>228</v>
      </c>
      <c r="F49" t="s">
        <v>2138</v>
      </c>
      <c r="G49" t="s">
        <v>2423</v>
      </c>
      <c r="H49" t="s">
        <v>2424</v>
      </c>
      <c r="I49" t="s">
        <v>2425</v>
      </c>
      <c r="J49">
        <v>1</v>
      </c>
      <c r="K49">
        <v>528</v>
      </c>
      <c r="L49">
        <v>528</v>
      </c>
      <c r="M49">
        <v>0.15</v>
      </c>
      <c r="N49">
        <v>0.55000000000000004</v>
      </c>
      <c r="O49">
        <v>0.75</v>
      </c>
      <c r="P49">
        <v>1</v>
      </c>
      <c r="Q49" t="s">
        <v>227</v>
      </c>
    </row>
    <row r="50" spans="1:17" x14ac:dyDescent="0.25">
      <c r="A50" t="s">
        <v>11612</v>
      </c>
      <c r="B50" t="s">
        <v>2407</v>
      </c>
      <c r="C50" t="s">
        <v>2410</v>
      </c>
      <c r="D50" t="s">
        <v>213</v>
      </c>
      <c r="E50" t="s">
        <v>228</v>
      </c>
      <c r="F50" t="s">
        <v>2140</v>
      </c>
      <c r="G50" t="s">
        <v>2417</v>
      </c>
      <c r="H50" t="s">
        <v>2418</v>
      </c>
      <c r="I50" t="s">
        <v>2419</v>
      </c>
      <c r="J50">
        <v>1</v>
      </c>
      <c r="K50">
        <v>176</v>
      </c>
      <c r="L50">
        <v>176</v>
      </c>
      <c r="M50">
        <v>0.25</v>
      </c>
      <c r="N50">
        <v>0.5</v>
      </c>
      <c r="O50">
        <v>0.75</v>
      </c>
      <c r="P50">
        <v>1</v>
      </c>
      <c r="Q50" t="s">
        <v>227</v>
      </c>
    </row>
    <row r="51" spans="1:17" x14ac:dyDescent="0.25">
      <c r="A51" t="s">
        <v>11613</v>
      </c>
      <c r="B51" t="s">
        <v>2407</v>
      </c>
      <c r="C51" t="s">
        <v>2410</v>
      </c>
      <c r="D51" t="s">
        <v>213</v>
      </c>
      <c r="E51" t="s">
        <v>228</v>
      </c>
      <c r="F51" t="s">
        <v>2202</v>
      </c>
      <c r="G51" t="s">
        <v>2420</v>
      </c>
      <c r="H51" t="s">
        <v>2421</v>
      </c>
      <c r="I51" t="s">
        <v>2422</v>
      </c>
      <c r="J51">
        <v>1</v>
      </c>
      <c r="K51">
        <v>176</v>
      </c>
      <c r="L51">
        <v>176</v>
      </c>
      <c r="M51">
        <v>0</v>
      </c>
      <c r="N51">
        <v>0.33</v>
      </c>
      <c r="O51">
        <v>0.66</v>
      </c>
      <c r="P51">
        <v>1</v>
      </c>
      <c r="Q51" t="s">
        <v>227</v>
      </c>
    </row>
    <row r="52" spans="1:17" x14ac:dyDescent="0.25">
      <c r="A52" t="s">
        <v>11614</v>
      </c>
      <c r="B52" t="s">
        <v>2407</v>
      </c>
      <c r="C52" t="s">
        <v>2410</v>
      </c>
      <c r="D52" t="s">
        <v>213</v>
      </c>
      <c r="E52" t="s">
        <v>228</v>
      </c>
      <c r="F52" t="s">
        <v>2292</v>
      </c>
      <c r="G52" t="s">
        <v>2426</v>
      </c>
      <c r="H52" t="s">
        <v>2427</v>
      </c>
      <c r="I52" t="s">
        <v>2428</v>
      </c>
      <c r="J52">
        <v>1</v>
      </c>
      <c r="K52">
        <v>176</v>
      </c>
      <c r="L52">
        <v>176</v>
      </c>
      <c r="M52">
        <v>0.25</v>
      </c>
      <c r="N52">
        <v>0.5</v>
      </c>
      <c r="O52">
        <v>0.75</v>
      </c>
      <c r="P52">
        <v>1</v>
      </c>
      <c r="Q52" t="s">
        <v>227</v>
      </c>
    </row>
    <row r="53" spans="1:17" x14ac:dyDescent="0.25">
      <c r="A53" t="s">
        <v>11615</v>
      </c>
      <c r="B53" t="s">
        <v>2407</v>
      </c>
      <c r="C53" t="s">
        <v>2410</v>
      </c>
      <c r="D53" t="s">
        <v>213</v>
      </c>
      <c r="E53" t="s">
        <v>228</v>
      </c>
      <c r="F53" t="s">
        <v>2142</v>
      </c>
      <c r="G53" t="s">
        <v>2429</v>
      </c>
      <c r="H53" t="s">
        <v>2430</v>
      </c>
      <c r="I53" t="s">
        <v>2431</v>
      </c>
      <c r="J53">
        <v>1</v>
      </c>
      <c r="K53">
        <v>2200</v>
      </c>
      <c r="L53">
        <v>2200</v>
      </c>
      <c r="M53">
        <v>0.15</v>
      </c>
      <c r="N53">
        <v>0.55000000000000004</v>
      </c>
      <c r="O53">
        <v>0.75</v>
      </c>
      <c r="P53">
        <v>1</v>
      </c>
      <c r="Q53" t="s">
        <v>227</v>
      </c>
    </row>
    <row r="54" spans="1:17" x14ac:dyDescent="0.25">
      <c r="A54" t="s">
        <v>11616</v>
      </c>
      <c r="B54" t="s">
        <v>2407</v>
      </c>
      <c r="C54" t="s">
        <v>2410</v>
      </c>
      <c r="D54" t="s">
        <v>213</v>
      </c>
      <c r="E54" t="s">
        <v>228</v>
      </c>
      <c r="F54" t="s">
        <v>2144</v>
      </c>
      <c r="G54" t="s">
        <v>2432</v>
      </c>
      <c r="H54" t="s">
        <v>2433</v>
      </c>
      <c r="I54" t="s">
        <v>2434</v>
      </c>
      <c r="J54">
        <v>1</v>
      </c>
      <c r="K54">
        <v>2200</v>
      </c>
      <c r="L54">
        <v>2200</v>
      </c>
      <c r="M54">
        <v>0.15</v>
      </c>
      <c r="N54">
        <v>0.55000000000000004</v>
      </c>
      <c r="O54">
        <v>0.75</v>
      </c>
      <c r="P54">
        <v>1</v>
      </c>
      <c r="Q54" t="s">
        <v>227</v>
      </c>
    </row>
    <row r="55" spans="1:17" x14ac:dyDescent="0.25">
      <c r="A55" t="s">
        <v>11617</v>
      </c>
      <c r="B55" t="s">
        <v>2407</v>
      </c>
      <c r="C55" t="s">
        <v>2435</v>
      </c>
      <c r="D55" t="s">
        <v>213</v>
      </c>
      <c r="E55" t="s">
        <v>236</v>
      </c>
      <c r="F55" t="s">
        <v>2131</v>
      </c>
      <c r="G55" t="s">
        <v>2436</v>
      </c>
      <c r="H55" t="s">
        <v>2437</v>
      </c>
      <c r="I55" t="s">
        <v>2438</v>
      </c>
      <c r="J55">
        <v>1</v>
      </c>
      <c r="K55">
        <v>2500</v>
      </c>
      <c r="L55">
        <v>2500</v>
      </c>
      <c r="M55">
        <v>0</v>
      </c>
      <c r="N55">
        <v>0.25</v>
      </c>
      <c r="O55">
        <v>0.75</v>
      </c>
      <c r="P55">
        <v>1</v>
      </c>
      <c r="Q55" t="s">
        <v>235</v>
      </c>
    </row>
    <row r="56" spans="1:17" x14ac:dyDescent="0.25">
      <c r="A56" t="s">
        <v>11618</v>
      </c>
      <c r="B56" t="s">
        <v>2407</v>
      </c>
      <c r="C56" t="s">
        <v>2435</v>
      </c>
      <c r="D56" t="s">
        <v>213</v>
      </c>
      <c r="E56" t="s">
        <v>236</v>
      </c>
      <c r="F56" t="s">
        <v>2132</v>
      </c>
      <c r="G56" t="s">
        <v>2439</v>
      </c>
      <c r="H56" t="s">
        <v>2440</v>
      </c>
      <c r="I56" t="s">
        <v>2441</v>
      </c>
      <c r="J56">
        <v>1</v>
      </c>
      <c r="K56">
        <v>1</v>
      </c>
      <c r="L56">
        <v>1</v>
      </c>
      <c r="M56">
        <v>1</v>
      </c>
      <c r="N56">
        <v>1</v>
      </c>
      <c r="O56">
        <v>1</v>
      </c>
      <c r="P56">
        <v>1</v>
      </c>
      <c r="Q56" t="s">
        <v>235</v>
      </c>
    </row>
    <row r="57" spans="1:17" x14ac:dyDescent="0.25">
      <c r="A57" t="s">
        <v>11619</v>
      </c>
      <c r="B57" t="s">
        <v>2407</v>
      </c>
      <c r="C57" t="s">
        <v>2435</v>
      </c>
      <c r="D57" t="s">
        <v>213</v>
      </c>
      <c r="E57" t="s">
        <v>236</v>
      </c>
      <c r="F57" t="s">
        <v>2136</v>
      </c>
      <c r="G57" t="s">
        <v>2442</v>
      </c>
      <c r="H57" t="s">
        <v>2443</v>
      </c>
      <c r="I57" t="s">
        <v>2444</v>
      </c>
      <c r="J57">
        <v>1</v>
      </c>
      <c r="K57">
        <v>68</v>
      </c>
      <c r="L57">
        <v>68</v>
      </c>
      <c r="M57">
        <v>0.19</v>
      </c>
      <c r="N57">
        <v>0.5</v>
      </c>
      <c r="O57">
        <v>0.75</v>
      </c>
      <c r="P57">
        <v>1</v>
      </c>
      <c r="Q57" t="s">
        <v>235</v>
      </c>
    </row>
    <row r="58" spans="1:17" x14ac:dyDescent="0.25">
      <c r="A58" t="s">
        <v>11620</v>
      </c>
      <c r="B58" t="s">
        <v>2407</v>
      </c>
      <c r="C58" t="s">
        <v>2273</v>
      </c>
      <c r="D58" t="s">
        <v>213</v>
      </c>
      <c r="E58" t="s">
        <v>122</v>
      </c>
      <c r="F58" t="s">
        <v>2131</v>
      </c>
      <c r="G58" t="s">
        <v>2445</v>
      </c>
      <c r="H58" t="s">
        <v>2446</v>
      </c>
      <c r="I58" t="s">
        <v>2447</v>
      </c>
      <c r="J58">
        <v>1</v>
      </c>
      <c r="K58">
        <v>4</v>
      </c>
      <c r="L58">
        <v>4</v>
      </c>
      <c r="M58">
        <v>0</v>
      </c>
      <c r="N58">
        <v>0.25</v>
      </c>
      <c r="O58">
        <v>0.75</v>
      </c>
      <c r="P58">
        <v>1</v>
      </c>
      <c r="Q58" t="s">
        <v>221</v>
      </c>
    </row>
    <row r="59" spans="1:17" x14ac:dyDescent="0.25">
      <c r="A59" t="s">
        <v>11621</v>
      </c>
      <c r="B59" t="s">
        <v>2407</v>
      </c>
      <c r="C59" t="s">
        <v>2273</v>
      </c>
      <c r="D59" t="s">
        <v>213</v>
      </c>
      <c r="E59" t="s">
        <v>122</v>
      </c>
      <c r="F59" t="s">
        <v>2132</v>
      </c>
      <c r="G59" t="s">
        <v>2448</v>
      </c>
      <c r="H59" t="s">
        <v>2449</v>
      </c>
      <c r="I59" t="s">
        <v>2450</v>
      </c>
      <c r="J59">
        <v>1</v>
      </c>
      <c r="K59">
        <v>4</v>
      </c>
      <c r="L59">
        <v>4</v>
      </c>
      <c r="M59">
        <v>0.25</v>
      </c>
      <c r="N59">
        <v>0.5</v>
      </c>
      <c r="O59">
        <v>0.75</v>
      </c>
      <c r="P59">
        <v>1</v>
      </c>
      <c r="Q59" t="s">
        <v>221</v>
      </c>
    </row>
    <row r="60" spans="1:17" x14ac:dyDescent="0.25">
      <c r="A60" t="s">
        <v>11622</v>
      </c>
      <c r="B60" t="s">
        <v>2407</v>
      </c>
      <c r="C60" t="s">
        <v>2273</v>
      </c>
      <c r="D60" t="s">
        <v>213</v>
      </c>
      <c r="E60" t="s">
        <v>122</v>
      </c>
      <c r="F60" t="s">
        <v>2136</v>
      </c>
      <c r="G60" t="s">
        <v>2451</v>
      </c>
      <c r="H60" t="s">
        <v>2452</v>
      </c>
      <c r="I60" t="s">
        <v>2453</v>
      </c>
      <c r="J60">
        <v>1</v>
      </c>
      <c r="K60">
        <v>1</v>
      </c>
      <c r="L60">
        <v>1</v>
      </c>
      <c r="M60">
        <v>0</v>
      </c>
      <c r="N60">
        <v>1</v>
      </c>
      <c r="O60">
        <v>1</v>
      </c>
      <c r="P60">
        <v>1</v>
      </c>
      <c r="Q60" t="s">
        <v>221</v>
      </c>
    </row>
    <row r="61" spans="1:17" x14ac:dyDescent="0.25">
      <c r="A61" t="s">
        <v>11623</v>
      </c>
      <c r="B61" t="s">
        <v>4354</v>
      </c>
      <c r="C61" t="s">
        <v>4609</v>
      </c>
      <c r="D61" t="s">
        <v>242</v>
      </c>
      <c r="E61" t="s">
        <v>257</v>
      </c>
      <c r="F61" t="s">
        <v>2131</v>
      </c>
      <c r="G61" t="s">
        <v>3196</v>
      </c>
      <c r="H61" t="s">
        <v>6133</v>
      </c>
      <c r="I61" t="s">
        <v>6134</v>
      </c>
      <c r="J61">
        <v>1</v>
      </c>
      <c r="K61">
        <v>305000</v>
      </c>
      <c r="L61">
        <v>305000</v>
      </c>
      <c r="M61">
        <v>0.25</v>
      </c>
      <c r="N61">
        <v>0.5</v>
      </c>
      <c r="O61">
        <v>0.75</v>
      </c>
      <c r="P61">
        <v>1</v>
      </c>
      <c r="Q61" t="s">
        <v>256</v>
      </c>
    </row>
    <row r="62" spans="1:17" x14ac:dyDescent="0.25">
      <c r="A62" t="s">
        <v>11624</v>
      </c>
      <c r="B62" t="s">
        <v>4354</v>
      </c>
      <c r="C62" t="s">
        <v>4609</v>
      </c>
      <c r="D62" t="s">
        <v>242</v>
      </c>
      <c r="E62" t="s">
        <v>257</v>
      </c>
      <c r="F62" t="s">
        <v>2132</v>
      </c>
      <c r="G62" t="s">
        <v>3197</v>
      </c>
      <c r="H62" t="s">
        <v>6135</v>
      </c>
      <c r="I62" t="s">
        <v>6136</v>
      </c>
      <c r="J62">
        <v>1</v>
      </c>
      <c r="K62">
        <v>130176</v>
      </c>
      <c r="L62">
        <v>130176</v>
      </c>
      <c r="M62">
        <v>0.25</v>
      </c>
      <c r="N62">
        <v>0.5</v>
      </c>
      <c r="O62">
        <v>0.75</v>
      </c>
      <c r="P62">
        <v>1</v>
      </c>
      <c r="Q62" t="s">
        <v>256</v>
      </c>
    </row>
    <row r="63" spans="1:17" x14ac:dyDescent="0.25">
      <c r="A63" t="s">
        <v>11625</v>
      </c>
      <c r="B63" t="s">
        <v>4354</v>
      </c>
      <c r="C63" t="s">
        <v>4609</v>
      </c>
      <c r="D63" t="s">
        <v>242</v>
      </c>
      <c r="E63" t="s">
        <v>257</v>
      </c>
      <c r="F63" t="s">
        <v>2136</v>
      </c>
      <c r="G63" t="s">
        <v>3198</v>
      </c>
      <c r="H63" t="s">
        <v>6137</v>
      </c>
      <c r="I63" t="s">
        <v>6138</v>
      </c>
      <c r="J63">
        <v>1</v>
      </c>
      <c r="K63">
        <v>55008</v>
      </c>
      <c r="L63">
        <v>55008</v>
      </c>
      <c r="M63">
        <v>0.25</v>
      </c>
      <c r="N63">
        <v>0.5</v>
      </c>
      <c r="O63">
        <v>0.75</v>
      </c>
      <c r="P63">
        <v>1</v>
      </c>
      <c r="Q63" t="s">
        <v>256</v>
      </c>
    </row>
    <row r="64" spans="1:17" x14ac:dyDescent="0.25">
      <c r="A64" t="s">
        <v>11626</v>
      </c>
      <c r="B64" t="s">
        <v>4354</v>
      </c>
      <c r="C64" t="s">
        <v>4609</v>
      </c>
      <c r="D64" t="s">
        <v>242</v>
      </c>
      <c r="E64" t="s">
        <v>257</v>
      </c>
      <c r="F64" t="s">
        <v>2138</v>
      </c>
      <c r="G64" t="s">
        <v>3199</v>
      </c>
      <c r="H64" t="s">
        <v>6139</v>
      </c>
      <c r="I64" t="s">
        <v>6140</v>
      </c>
      <c r="J64">
        <v>1</v>
      </c>
      <c r="K64">
        <v>2000</v>
      </c>
      <c r="L64">
        <v>2000</v>
      </c>
      <c r="M64">
        <v>0.25</v>
      </c>
      <c r="N64">
        <v>0.5</v>
      </c>
      <c r="O64">
        <v>0.75</v>
      </c>
      <c r="P64">
        <v>1</v>
      </c>
      <c r="Q64" t="s">
        <v>256</v>
      </c>
    </row>
    <row r="65" spans="1:19" x14ac:dyDescent="0.25">
      <c r="A65" t="s">
        <v>11627</v>
      </c>
      <c r="B65" t="s">
        <v>4354</v>
      </c>
      <c r="C65" t="s">
        <v>4609</v>
      </c>
      <c r="D65" t="s">
        <v>242</v>
      </c>
      <c r="E65" t="s">
        <v>257</v>
      </c>
      <c r="F65" t="s">
        <v>2140</v>
      </c>
      <c r="G65" t="s">
        <v>3200</v>
      </c>
      <c r="H65" t="s">
        <v>6141</v>
      </c>
      <c r="I65" t="s">
        <v>6142</v>
      </c>
      <c r="J65">
        <v>1</v>
      </c>
      <c r="K65">
        <v>1150</v>
      </c>
      <c r="L65">
        <v>1150</v>
      </c>
      <c r="M65">
        <v>0.25</v>
      </c>
      <c r="N65">
        <v>0.5</v>
      </c>
      <c r="O65">
        <v>0.75</v>
      </c>
      <c r="P65">
        <v>1</v>
      </c>
      <c r="Q65" t="s">
        <v>256</v>
      </c>
      <c r="R65" t="str">
        <f>IF([2]C_Focapp!R972&lt;&gt;0,"X","")</f>
        <v/>
      </c>
      <c r="S65" t="str">
        <f>IF([2]C_Focapp!V972&lt;&gt;0,"X","")</f>
        <v/>
      </c>
    </row>
    <row r="66" spans="1:19" x14ac:dyDescent="0.25">
      <c r="A66" t="s">
        <v>11628</v>
      </c>
      <c r="B66" t="s">
        <v>4354</v>
      </c>
      <c r="C66" t="s">
        <v>4609</v>
      </c>
      <c r="D66" t="s">
        <v>242</v>
      </c>
      <c r="E66" t="s">
        <v>257</v>
      </c>
      <c r="F66" t="s">
        <v>2142</v>
      </c>
      <c r="G66" t="s">
        <v>3201</v>
      </c>
      <c r="H66" t="s">
        <v>6143</v>
      </c>
      <c r="I66" t="s">
        <v>6144</v>
      </c>
      <c r="J66">
        <v>1</v>
      </c>
      <c r="K66">
        <v>1300000</v>
      </c>
      <c r="L66">
        <v>1300000</v>
      </c>
      <c r="M66">
        <v>0.25</v>
      </c>
      <c r="N66">
        <v>0.5</v>
      </c>
      <c r="O66">
        <v>0.75</v>
      </c>
      <c r="P66">
        <v>1</v>
      </c>
      <c r="Q66" t="s">
        <v>256</v>
      </c>
      <c r="R66" t="str">
        <f>IF([2]C_Focapp!R973&lt;&gt;0,"X","")</f>
        <v/>
      </c>
      <c r="S66" t="str">
        <f>IF([2]C_Focapp!V973&lt;&gt;0,"X","")</f>
        <v/>
      </c>
    </row>
    <row r="67" spans="1:19" x14ac:dyDescent="0.25">
      <c r="A67" t="s">
        <v>11629</v>
      </c>
      <c r="B67" t="s">
        <v>4354</v>
      </c>
      <c r="C67" t="s">
        <v>4609</v>
      </c>
      <c r="D67" t="s">
        <v>242</v>
      </c>
      <c r="E67" t="s">
        <v>257</v>
      </c>
      <c r="F67" t="s">
        <v>2144</v>
      </c>
      <c r="G67" t="s">
        <v>3202</v>
      </c>
      <c r="H67" t="s">
        <v>6145</v>
      </c>
      <c r="I67" t="s">
        <v>6146</v>
      </c>
      <c r="J67">
        <v>1</v>
      </c>
      <c r="K67">
        <v>720</v>
      </c>
      <c r="L67">
        <v>720</v>
      </c>
      <c r="M67">
        <v>0.25</v>
      </c>
      <c r="N67">
        <v>0.5</v>
      </c>
      <c r="O67">
        <v>0.75</v>
      </c>
      <c r="P67">
        <v>1</v>
      </c>
      <c r="Q67" t="s">
        <v>256</v>
      </c>
      <c r="R67" t="str">
        <f>IF([2]C_Focapp!R974&lt;&gt;0,"X","")</f>
        <v/>
      </c>
      <c r="S67" t="str">
        <f>IF([2]C_Focapp!V974&lt;&gt;0,"X","")</f>
        <v/>
      </c>
    </row>
    <row r="68" spans="1:19" x14ac:dyDescent="0.25">
      <c r="A68" t="s">
        <v>11630</v>
      </c>
      <c r="B68" t="s">
        <v>4354</v>
      </c>
      <c r="C68" t="s">
        <v>4609</v>
      </c>
      <c r="D68" t="s">
        <v>242</v>
      </c>
      <c r="E68" t="s">
        <v>257</v>
      </c>
      <c r="F68" t="s">
        <v>2146</v>
      </c>
      <c r="G68" t="s">
        <v>3203</v>
      </c>
      <c r="H68" t="s">
        <v>6147</v>
      </c>
      <c r="I68" t="s">
        <v>6148</v>
      </c>
      <c r="J68">
        <v>1</v>
      </c>
      <c r="K68">
        <v>1700</v>
      </c>
      <c r="L68">
        <v>1700</v>
      </c>
      <c r="M68">
        <v>0.25</v>
      </c>
      <c r="N68">
        <v>0.5</v>
      </c>
      <c r="O68">
        <v>0.75</v>
      </c>
      <c r="P68">
        <v>1</v>
      </c>
      <c r="Q68" t="s">
        <v>256</v>
      </c>
      <c r="R68" t="str">
        <f>IF([2]C_Focapp!R975&lt;&gt;0,"X","")</f>
        <v/>
      </c>
      <c r="S68" t="str">
        <f>IF([2]C_Focapp!V975&lt;&gt;0,"X","")</f>
        <v/>
      </c>
    </row>
    <row r="69" spans="1:19" x14ac:dyDescent="0.25">
      <c r="A69" t="s">
        <v>11631</v>
      </c>
      <c r="B69" t="s">
        <v>4354</v>
      </c>
      <c r="C69" t="s">
        <v>4609</v>
      </c>
      <c r="D69" t="s">
        <v>242</v>
      </c>
      <c r="E69" t="s">
        <v>257</v>
      </c>
      <c r="F69" t="s">
        <v>2148</v>
      </c>
      <c r="G69" t="s">
        <v>3204</v>
      </c>
      <c r="H69" t="s">
        <v>6149</v>
      </c>
      <c r="I69" t="s">
        <v>6150</v>
      </c>
      <c r="J69">
        <v>1</v>
      </c>
      <c r="K69">
        <v>600</v>
      </c>
      <c r="L69">
        <v>600</v>
      </c>
      <c r="M69">
        <v>0.25</v>
      </c>
      <c r="N69">
        <v>0.5</v>
      </c>
      <c r="O69">
        <v>0.75</v>
      </c>
      <c r="P69">
        <v>1</v>
      </c>
      <c r="Q69" t="s">
        <v>256</v>
      </c>
      <c r="R69" t="str">
        <f>IF([2]C_Focapp!R976&lt;&gt;0,"X","")</f>
        <v/>
      </c>
      <c r="S69" t="str">
        <f>IF([2]C_Focapp!V976&lt;&gt;0,"X","")</f>
        <v/>
      </c>
    </row>
    <row r="70" spans="1:19" x14ac:dyDescent="0.25">
      <c r="A70" t="s">
        <v>11632</v>
      </c>
      <c r="B70" t="s">
        <v>4354</v>
      </c>
      <c r="C70" t="s">
        <v>4609</v>
      </c>
      <c r="D70" t="s">
        <v>242</v>
      </c>
      <c r="E70" t="s">
        <v>257</v>
      </c>
      <c r="F70" t="s">
        <v>4416</v>
      </c>
      <c r="G70" t="s">
        <v>3205</v>
      </c>
      <c r="H70" t="s">
        <v>6151</v>
      </c>
      <c r="I70" t="s">
        <v>6152</v>
      </c>
      <c r="J70">
        <v>1</v>
      </c>
      <c r="K70">
        <v>500</v>
      </c>
      <c r="L70">
        <v>500</v>
      </c>
      <c r="M70">
        <v>0.25</v>
      </c>
      <c r="N70">
        <v>0.5</v>
      </c>
      <c r="O70">
        <v>0.75</v>
      </c>
      <c r="P70">
        <v>1</v>
      </c>
      <c r="Q70" t="s">
        <v>256</v>
      </c>
      <c r="R70" t="str">
        <f>IF([2]C_Focapp!R977&lt;&gt;0,"X","")</f>
        <v/>
      </c>
      <c r="S70" t="str">
        <f>IF([2]C_Focapp!V977&lt;&gt;0,"X","")</f>
        <v/>
      </c>
    </row>
    <row r="71" spans="1:19" x14ac:dyDescent="0.25">
      <c r="A71" t="s">
        <v>11633</v>
      </c>
      <c r="B71" t="s">
        <v>4354</v>
      </c>
      <c r="C71" t="s">
        <v>4609</v>
      </c>
      <c r="D71" t="s">
        <v>242</v>
      </c>
      <c r="E71" t="s">
        <v>257</v>
      </c>
      <c r="F71" t="s">
        <v>4417</v>
      </c>
      <c r="G71" t="s">
        <v>3206</v>
      </c>
      <c r="H71" t="s">
        <v>6153</v>
      </c>
      <c r="I71" t="s">
        <v>6154</v>
      </c>
      <c r="J71">
        <v>1</v>
      </c>
      <c r="K71">
        <v>10</v>
      </c>
      <c r="L71">
        <v>10</v>
      </c>
      <c r="M71">
        <v>0.25</v>
      </c>
      <c r="N71">
        <v>0.5</v>
      </c>
      <c r="O71">
        <v>0.75</v>
      </c>
      <c r="P71">
        <v>1</v>
      </c>
      <c r="Q71" t="s">
        <v>256</v>
      </c>
      <c r="R71" t="str">
        <f>IF([2]C_Focapp!R978&lt;&gt;0,"X","")</f>
        <v/>
      </c>
      <c r="S71" t="str">
        <f>IF([2]C_Focapp!V978&lt;&gt;0,"X","")</f>
        <v/>
      </c>
    </row>
    <row r="72" spans="1:19" x14ac:dyDescent="0.25">
      <c r="A72" t="s">
        <v>11634</v>
      </c>
      <c r="B72" t="s">
        <v>4354</v>
      </c>
      <c r="C72" t="s">
        <v>4609</v>
      </c>
      <c r="D72" t="s">
        <v>242</v>
      </c>
      <c r="E72" t="s">
        <v>257</v>
      </c>
      <c r="F72" t="s">
        <v>4436</v>
      </c>
      <c r="G72" t="s">
        <v>3207</v>
      </c>
      <c r="H72" t="s">
        <v>6155</v>
      </c>
      <c r="I72" t="s">
        <v>6156</v>
      </c>
      <c r="J72">
        <v>1</v>
      </c>
      <c r="K72">
        <v>40</v>
      </c>
      <c r="L72">
        <v>40</v>
      </c>
      <c r="M72">
        <v>0.25</v>
      </c>
      <c r="N72">
        <v>0.5</v>
      </c>
      <c r="O72">
        <v>0.75</v>
      </c>
      <c r="P72">
        <v>1</v>
      </c>
      <c r="Q72" t="s">
        <v>256</v>
      </c>
      <c r="R72" t="str">
        <f>IF([2]C_Focapp!R979&lt;&gt;0,"X","")</f>
        <v/>
      </c>
      <c r="S72" t="str">
        <f>IF([2]C_Focapp!V979&lt;&gt;0,"X","")</f>
        <v/>
      </c>
    </row>
    <row r="73" spans="1:19" x14ac:dyDescent="0.25">
      <c r="A73" t="s">
        <v>11635</v>
      </c>
      <c r="B73" t="s">
        <v>4354</v>
      </c>
      <c r="C73" t="s">
        <v>4609</v>
      </c>
      <c r="D73" t="s">
        <v>242</v>
      </c>
      <c r="E73" t="s">
        <v>257</v>
      </c>
      <c r="F73" t="s">
        <v>4449</v>
      </c>
      <c r="G73" t="s">
        <v>3208</v>
      </c>
      <c r="H73" t="s">
        <v>6157</v>
      </c>
      <c r="I73" t="s">
        <v>6158</v>
      </c>
      <c r="J73">
        <v>1</v>
      </c>
      <c r="K73">
        <v>550</v>
      </c>
      <c r="L73">
        <v>550</v>
      </c>
      <c r="M73">
        <v>0.25</v>
      </c>
      <c r="N73">
        <v>0.5</v>
      </c>
      <c r="O73">
        <v>0.75</v>
      </c>
      <c r="P73">
        <v>1</v>
      </c>
      <c r="Q73" t="s">
        <v>256</v>
      </c>
      <c r="R73" t="str">
        <f>IF([2]C_Focapp!R980&lt;&gt;0,"X","")</f>
        <v/>
      </c>
      <c r="S73" t="str">
        <f>IF([2]C_Focapp!V980&lt;&gt;0,"X","")</f>
        <v/>
      </c>
    </row>
    <row r="74" spans="1:19" x14ac:dyDescent="0.25">
      <c r="A74" t="s">
        <v>11636</v>
      </c>
      <c r="B74" t="s">
        <v>4354</v>
      </c>
      <c r="C74" t="s">
        <v>4609</v>
      </c>
      <c r="D74" t="s">
        <v>242</v>
      </c>
      <c r="E74" t="s">
        <v>257</v>
      </c>
      <c r="F74" t="s">
        <v>2150</v>
      </c>
      <c r="G74" t="s">
        <v>3209</v>
      </c>
      <c r="H74" t="s">
        <v>6159</v>
      </c>
      <c r="I74" t="s">
        <v>6160</v>
      </c>
      <c r="J74">
        <v>1</v>
      </c>
      <c r="K74">
        <v>400</v>
      </c>
      <c r="L74">
        <v>400</v>
      </c>
      <c r="M74">
        <v>0.25</v>
      </c>
      <c r="N74">
        <v>0.5</v>
      </c>
      <c r="O74">
        <v>0.75</v>
      </c>
      <c r="P74">
        <v>1</v>
      </c>
      <c r="Q74" t="s">
        <v>256</v>
      </c>
      <c r="R74" t="str">
        <f>IF([2]C_Focapp!R981&lt;&gt;0,"X","")</f>
        <v/>
      </c>
      <c r="S74" t="str">
        <f>IF([2]C_Focapp!V981&lt;&gt;0,"X","")</f>
        <v/>
      </c>
    </row>
    <row r="75" spans="1:19" x14ac:dyDescent="0.25">
      <c r="A75" t="s">
        <v>11637</v>
      </c>
      <c r="B75" t="s">
        <v>4354</v>
      </c>
      <c r="C75" t="s">
        <v>4609</v>
      </c>
      <c r="D75" t="s">
        <v>242</v>
      </c>
      <c r="E75" t="s">
        <v>257</v>
      </c>
      <c r="F75" t="s">
        <v>2151</v>
      </c>
      <c r="G75" t="s">
        <v>3210</v>
      </c>
      <c r="H75" t="s">
        <v>6161</v>
      </c>
      <c r="I75" t="s">
        <v>6162</v>
      </c>
      <c r="J75">
        <v>1</v>
      </c>
      <c r="K75">
        <v>550</v>
      </c>
      <c r="L75">
        <v>550</v>
      </c>
      <c r="M75">
        <v>0.5</v>
      </c>
      <c r="N75">
        <v>1</v>
      </c>
      <c r="O75">
        <v>1</v>
      </c>
      <c r="P75">
        <v>1</v>
      </c>
      <c r="Q75" t="s">
        <v>256</v>
      </c>
      <c r="R75" t="str">
        <f>IF([2]C_Focapp!R982&lt;&gt;0,"X","")</f>
        <v/>
      </c>
      <c r="S75" t="str">
        <f>IF([2]C_Focapp!V982&lt;&gt;0,"X","")</f>
        <v/>
      </c>
    </row>
    <row r="76" spans="1:19" x14ac:dyDescent="0.25">
      <c r="A76" t="s">
        <v>11638</v>
      </c>
      <c r="B76" t="s">
        <v>4354</v>
      </c>
      <c r="C76" t="s">
        <v>4609</v>
      </c>
      <c r="D76" t="s">
        <v>242</v>
      </c>
      <c r="E76" t="s">
        <v>257</v>
      </c>
      <c r="F76" t="s">
        <v>2152</v>
      </c>
      <c r="G76" t="s">
        <v>3211</v>
      </c>
      <c r="H76" t="s">
        <v>6163</v>
      </c>
      <c r="I76" t="s">
        <v>6164</v>
      </c>
      <c r="J76">
        <v>1</v>
      </c>
      <c r="K76">
        <v>3200</v>
      </c>
      <c r="L76">
        <v>3200</v>
      </c>
      <c r="M76">
        <v>0.25</v>
      </c>
      <c r="N76">
        <v>0.5</v>
      </c>
      <c r="O76">
        <v>0.75</v>
      </c>
      <c r="P76">
        <v>1</v>
      </c>
      <c r="Q76" t="s">
        <v>256</v>
      </c>
      <c r="R76" t="str">
        <f>IF([2]C_Focapp!R983&lt;&gt;0,"X","")</f>
        <v/>
      </c>
      <c r="S76" t="str">
        <f>IF([2]C_Focapp!V983&lt;&gt;0,"X","")</f>
        <v/>
      </c>
    </row>
    <row r="77" spans="1:19" x14ac:dyDescent="0.25">
      <c r="A77" t="s">
        <v>11639</v>
      </c>
      <c r="B77" t="s">
        <v>4354</v>
      </c>
      <c r="C77" t="s">
        <v>4609</v>
      </c>
      <c r="D77" t="s">
        <v>242</v>
      </c>
      <c r="E77" t="s">
        <v>257</v>
      </c>
      <c r="F77" t="s">
        <v>2154</v>
      </c>
      <c r="G77" t="s">
        <v>3212</v>
      </c>
      <c r="H77" t="s">
        <v>6165</v>
      </c>
      <c r="I77" t="s">
        <v>6166</v>
      </c>
      <c r="J77">
        <v>1</v>
      </c>
      <c r="K77">
        <v>900</v>
      </c>
      <c r="L77">
        <v>900</v>
      </c>
      <c r="M77">
        <v>0.25</v>
      </c>
      <c r="N77">
        <v>0.5</v>
      </c>
      <c r="O77">
        <v>0.75</v>
      </c>
      <c r="P77">
        <v>1</v>
      </c>
      <c r="Q77" t="s">
        <v>256</v>
      </c>
      <c r="R77" t="str">
        <f>IF([2]C_Focapp!R984&lt;&gt;0,"X","")</f>
        <v/>
      </c>
      <c r="S77" t="str">
        <f>IF([2]C_Focapp!V984&lt;&gt;0,"X","")</f>
        <v/>
      </c>
    </row>
    <row r="78" spans="1:19" x14ac:dyDescent="0.25">
      <c r="A78" t="s">
        <v>11640</v>
      </c>
      <c r="B78" t="s">
        <v>4354</v>
      </c>
      <c r="C78" t="s">
        <v>4574</v>
      </c>
      <c r="D78" t="s">
        <v>242</v>
      </c>
      <c r="E78" t="s">
        <v>276</v>
      </c>
      <c r="F78" t="s">
        <v>2131</v>
      </c>
      <c r="G78" t="s">
        <v>3213</v>
      </c>
      <c r="H78" t="s">
        <v>6167</v>
      </c>
      <c r="I78" t="s">
        <v>6168</v>
      </c>
      <c r="J78">
        <v>1</v>
      </c>
      <c r="K78">
        <v>18000</v>
      </c>
      <c r="L78">
        <v>18000</v>
      </c>
      <c r="M78">
        <v>0.25</v>
      </c>
      <c r="N78">
        <v>0.5</v>
      </c>
      <c r="O78">
        <v>0.75</v>
      </c>
      <c r="P78">
        <v>1</v>
      </c>
      <c r="Q78" t="s">
        <v>275</v>
      </c>
      <c r="R78" t="str">
        <f>IF([2]C_Focapp!R985&lt;&gt;0,"X","")</f>
        <v/>
      </c>
      <c r="S78" t="str">
        <f>IF([2]C_Focapp!V985&lt;&gt;0,"X","")</f>
        <v/>
      </c>
    </row>
    <row r="79" spans="1:19" x14ac:dyDescent="0.25">
      <c r="A79" t="s">
        <v>11641</v>
      </c>
      <c r="B79" t="s">
        <v>4354</v>
      </c>
      <c r="C79" t="s">
        <v>4574</v>
      </c>
      <c r="D79" t="s">
        <v>242</v>
      </c>
      <c r="E79" t="s">
        <v>276</v>
      </c>
      <c r="F79" t="s">
        <v>2132</v>
      </c>
      <c r="G79" t="s">
        <v>3214</v>
      </c>
      <c r="H79" t="s">
        <v>6169</v>
      </c>
      <c r="I79" t="s">
        <v>6170</v>
      </c>
      <c r="J79">
        <v>1</v>
      </c>
      <c r="K79">
        <v>18000</v>
      </c>
      <c r="L79">
        <v>18000</v>
      </c>
      <c r="M79">
        <v>0.25</v>
      </c>
      <c r="N79">
        <v>0.5</v>
      </c>
      <c r="O79">
        <v>0.75</v>
      </c>
      <c r="P79">
        <v>1</v>
      </c>
      <c r="Q79" t="s">
        <v>275</v>
      </c>
      <c r="R79" t="str">
        <f>IF([2]C_Focapp!R986&lt;&gt;0,"X","")</f>
        <v/>
      </c>
      <c r="S79" t="str">
        <f>IF([2]C_Focapp!V986&lt;&gt;0,"X","")</f>
        <v/>
      </c>
    </row>
    <row r="80" spans="1:19" x14ac:dyDescent="0.25">
      <c r="A80" t="s">
        <v>11642</v>
      </c>
      <c r="B80" t="s">
        <v>4354</v>
      </c>
      <c r="C80" t="s">
        <v>4574</v>
      </c>
      <c r="D80" t="s">
        <v>242</v>
      </c>
      <c r="E80" t="s">
        <v>276</v>
      </c>
      <c r="F80" t="s">
        <v>2138</v>
      </c>
      <c r="G80" t="s">
        <v>3215</v>
      </c>
      <c r="H80" t="s">
        <v>6171</v>
      </c>
      <c r="I80" t="s">
        <v>6172</v>
      </c>
      <c r="J80">
        <v>1</v>
      </c>
      <c r="K80">
        <v>8000</v>
      </c>
      <c r="L80">
        <v>8000</v>
      </c>
      <c r="M80">
        <v>0.25</v>
      </c>
      <c r="N80">
        <v>0.5</v>
      </c>
      <c r="O80">
        <v>0.75</v>
      </c>
      <c r="P80">
        <v>1</v>
      </c>
      <c r="Q80" t="s">
        <v>275</v>
      </c>
      <c r="R80" t="str">
        <f>IF([2]C_Focapp!R987&lt;&gt;0,"X","")</f>
        <v/>
      </c>
      <c r="S80" t="str">
        <f>IF([2]C_Focapp!V987&lt;&gt;0,"X","")</f>
        <v/>
      </c>
    </row>
    <row r="81" spans="1:19" x14ac:dyDescent="0.25">
      <c r="A81" t="s">
        <v>11643</v>
      </c>
      <c r="B81" t="s">
        <v>4354</v>
      </c>
      <c r="C81" t="s">
        <v>4574</v>
      </c>
      <c r="D81" t="s">
        <v>242</v>
      </c>
      <c r="E81" t="s">
        <v>276</v>
      </c>
      <c r="F81" t="s">
        <v>2140</v>
      </c>
      <c r="G81" t="s">
        <v>3216</v>
      </c>
      <c r="H81" t="s">
        <v>6173</v>
      </c>
      <c r="I81" t="s">
        <v>6174</v>
      </c>
      <c r="J81">
        <v>1</v>
      </c>
      <c r="K81">
        <v>8000</v>
      </c>
      <c r="L81">
        <v>8000</v>
      </c>
      <c r="M81">
        <v>0.25</v>
      </c>
      <c r="N81">
        <v>0.5</v>
      </c>
      <c r="O81">
        <v>0.75</v>
      </c>
      <c r="P81">
        <v>1</v>
      </c>
      <c r="Q81" t="s">
        <v>275</v>
      </c>
      <c r="R81" t="str">
        <f>IF([2]C_Focapp!R988&lt;&gt;0,"X","")</f>
        <v/>
      </c>
      <c r="S81" t="str">
        <f>IF([2]C_Focapp!V988&lt;&gt;0,"X","")</f>
        <v/>
      </c>
    </row>
    <row r="82" spans="1:19" x14ac:dyDescent="0.25">
      <c r="A82" t="s">
        <v>11644</v>
      </c>
      <c r="B82" t="s">
        <v>4354</v>
      </c>
      <c r="C82" t="s">
        <v>4574</v>
      </c>
      <c r="D82" t="s">
        <v>242</v>
      </c>
      <c r="E82" t="s">
        <v>276</v>
      </c>
      <c r="F82" t="s">
        <v>2142</v>
      </c>
      <c r="G82" t="s">
        <v>3217</v>
      </c>
      <c r="H82" t="s">
        <v>6175</v>
      </c>
      <c r="I82" t="s">
        <v>6176</v>
      </c>
      <c r="J82">
        <v>1</v>
      </c>
      <c r="K82">
        <v>2500</v>
      </c>
      <c r="L82">
        <v>2500</v>
      </c>
      <c r="M82">
        <v>0.25</v>
      </c>
      <c r="N82">
        <v>0.5</v>
      </c>
      <c r="O82">
        <v>0.75</v>
      </c>
      <c r="P82">
        <v>1</v>
      </c>
      <c r="Q82" t="s">
        <v>275</v>
      </c>
      <c r="R82" t="str">
        <f>IF([2]C_Focapp!R989&lt;&gt;0,"X","")</f>
        <v/>
      </c>
      <c r="S82" t="str">
        <f>IF([2]C_Focapp!V989&lt;&gt;0,"X","")</f>
        <v/>
      </c>
    </row>
    <row r="83" spans="1:19" x14ac:dyDescent="0.25">
      <c r="A83" t="s">
        <v>11645</v>
      </c>
      <c r="B83" t="s">
        <v>4354</v>
      </c>
      <c r="C83" t="s">
        <v>4574</v>
      </c>
      <c r="D83" t="s">
        <v>242</v>
      </c>
      <c r="E83" t="s">
        <v>276</v>
      </c>
      <c r="F83" t="s">
        <v>2144</v>
      </c>
      <c r="G83" t="s">
        <v>3218</v>
      </c>
      <c r="H83" t="s">
        <v>6177</v>
      </c>
      <c r="I83" t="s">
        <v>6178</v>
      </c>
      <c r="J83">
        <v>1</v>
      </c>
      <c r="K83">
        <v>2500</v>
      </c>
      <c r="L83">
        <v>2500</v>
      </c>
      <c r="M83">
        <v>0.25</v>
      </c>
      <c r="N83">
        <v>0.5</v>
      </c>
      <c r="O83">
        <v>0.75</v>
      </c>
      <c r="P83">
        <v>1</v>
      </c>
      <c r="Q83" t="s">
        <v>275</v>
      </c>
      <c r="R83" t="str">
        <f>IF([2]C_Focapp!R990&lt;&gt;0,"X","")</f>
        <v/>
      </c>
      <c r="S83" t="str">
        <f>IF([2]C_Focapp!V990&lt;&gt;0,"X","")</f>
        <v/>
      </c>
    </row>
    <row r="84" spans="1:19" x14ac:dyDescent="0.25">
      <c r="A84" t="s">
        <v>11646</v>
      </c>
      <c r="B84" t="s">
        <v>4354</v>
      </c>
      <c r="C84" t="s">
        <v>4574</v>
      </c>
      <c r="D84" t="s">
        <v>242</v>
      </c>
      <c r="E84" t="s">
        <v>276</v>
      </c>
      <c r="F84" t="s">
        <v>2146</v>
      </c>
      <c r="G84" t="s">
        <v>3219</v>
      </c>
      <c r="H84" t="s">
        <v>6179</v>
      </c>
      <c r="I84" t="s">
        <v>6180</v>
      </c>
      <c r="J84">
        <v>1</v>
      </c>
      <c r="K84">
        <v>500</v>
      </c>
      <c r="L84">
        <v>500</v>
      </c>
      <c r="M84">
        <v>0.25</v>
      </c>
      <c r="N84">
        <v>0.5</v>
      </c>
      <c r="O84">
        <v>0.75</v>
      </c>
      <c r="P84">
        <v>1</v>
      </c>
      <c r="Q84" t="s">
        <v>275</v>
      </c>
      <c r="R84" t="str">
        <f>IF([2]C_Focapp!R991&lt;&gt;0,"X","")</f>
        <v/>
      </c>
      <c r="S84" t="str">
        <f>IF([2]C_Focapp!V991&lt;&gt;0,"X","")</f>
        <v/>
      </c>
    </row>
    <row r="85" spans="1:19" x14ac:dyDescent="0.25">
      <c r="A85" t="s">
        <v>11647</v>
      </c>
      <c r="B85" t="s">
        <v>4354</v>
      </c>
      <c r="C85" t="s">
        <v>4574</v>
      </c>
      <c r="D85" t="s">
        <v>242</v>
      </c>
      <c r="E85" t="s">
        <v>276</v>
      </c>
      <c r="F85" t="s">
        <v>2148</v>
      </c>
      <c r="G85" t="s">
        <v>3220</v>
      </c>
      <c r="H85" t="s">
        <v>6181</v>
      </c>
      <c r="I85" t="s">
        <v>6182</v>
      </c>
      <c r="J85">
        <v>1</v>
      </c>
      <c r="K85">
        <v>500</v>
      </c>
      <c r="L85">
        <v>500</v>
      </c>
      <c r="M85">
        <v>0.25</v>
      </c>
      <c r="N85">
        <v>0.5</v>
      </c>
      <c r="O85">
        <v>0.75</v>
      </c>
      <c r="P85">
        <v>1</v>
      </c>
      <c r="Q85" t="s">
        <v>275</v>
      </c>
      <c r="R85" t="str">
        <f>IF([2]C_Focapp!R992&lt;&gt;0,"X","")</f>
        <v/>
      </c>
      <c r="S85" t="str">
        <f>IF([2]C_Focapp!V992&lt;&gt;0,"X","")</f>
        <v/>
      </c>
    </row>
    <row r="86" spans="1:19" x14ac:dyDescent="0.25">
      <c r="A86" t="s">
        <v>11648</v>
      </c>
      <c r="B86" t="s">
        <v>4354</v>
      </c>
      <c r="C86" t="s">
        <v>4574</v>
      </c>
      <c r="D86" t="s">
        <v>242</v>
      </c>
      <c r="E86" t="s">
        <v>276</v>
      </c>
      <c r="F86" t="s">
        <v>2150</v>
      </c>
      <c r="G86" t="s">
        <v>3221</v>
      </c>
      <c r="H86" t="s">
        <v>6183</v>
      </c>
      <c r="I86" t="s">
        <v>6184</v>
      </c>
      <c r="J86">
        <v>1</v>
      </c>
      <c r="K86">
        <v>1500</v>
      </c>
      <c r="L86">
        <v>1500</v>
      </c>
      <c r="M86">
        <v>0.18</v>
      </c>
      <c r="N86">
        <v>0.36</v>
      </c>
      <c r="O86">
        <v>0.54</v>
      </c>
      <c r="P86">
        <v>1</v>
      </c>
      <c r="Q86" t="s">
        <v>275</v>
      </c>
      <c r="R86" t="str">
        <f>IF([2]C_Focapp!R993&lt;&gt;0,"X","")</f>
        <v/>
      </c>
      <c r="S86" t="str">
        <f>IF([2]C_Focapp!V993&lt;&gt;0,"X","")</f>
        <v/>
      </c>
    </row>
    <row r="87" spans="1:19" x14ac:dyDescent="0.25">
      <c r="A87" t="s">
        <v>11649</v>
      </c>
      <c r="B87" t="s">
        <v>4354</v>
      </c>
      <c r="C87" t="s">
        <v>4574</v>
      </c>
      <c r="D87" t="s">
        <v>242</v>
      </c>
      <c r="E87" t="s">
        <v>276</v>
      </c>
      <c r="F87" t="s">
        <v>2151</v>
      </c>
      <c r="G87" t="s">
        <v>3222</v>
      </c>
      <c r="H87" t="s">
        <v>6185</v>
      </c>
      <c r="I87" t="s">
        <v>6186</v>
      </c>
      <c r="J87">
        <v>1</v>
      </c>
      <c r="K87">
        <v>1500</v>
      </c>
      <c r="L87">
        <v>1500</v>
      </c>
      <c r="M87">
        <v>0.25</v>
      </c>
      <c r="N87">
        <v>0.5</v>
      </c>
      <c r="O87">
        <v>0.75</v>
      </c>
      <c r="P87">
        <v>1</v>
      </c>
      <c r="Q87" t="s">
        <v>275</v>
      </c>
      <c r="R87" t="str">
        <f>IF([2]C_Focapp!R994&lt;&gt;0,"X","")</f>
        <v/>
      </c>
      <c r="S87" t="str">
        <f>IF([2]C_Focapp!V994&lt;&gt;0,"X","")</f>
        <v/>
      </c>
    </row>
    <row r="88" spans="1:19" x14ac:dyDescent="0.25">
      <c r="A88" t="s">
        <v>11650</v>
      </c>
      <c r="B88" t="s">
        <v>4354</v>
      </c>
      <c r="C88" t="s">
        <v>4574</v>
      </c>
      <c r="D88" t="s">
        <v>242</v>
      </c>
      <c r="E88" t="s">
        <v>276</v>
      </c>
      <c r="F88" t="s">
        <v>2152</v>
      </c>
      <c r="G88" t="s">
        <v>3223</v>
      </c>
      <c r="H88" t="s">
        <v>6187</v>
      </c>
      <c r="I88" t="s">
        <v>6188</v>
      </c>
      <c r="J88">
        <v>1</v>
      </c>
      <c r="K88">
        <v>500</v>
      </c>
      <c r="L88">
        <v>500</v>
      </c>
      <c r="M88">
        <v>0.25</v>
      </c>
      <c r="N88">
        <v>0.5</v>
      </c>
      <c r="O88">
        <v>0.75</v>
      </c>
      <c r="P88">
        <v>1</v>
      </c>
      <c r="Q88" t="s">
        <v>275</v>
      </c>
      <c r="R88" t="str">
        <f>IF([2]C_Focapp!R995&lt;&gt;0,"X","")</f>
        <v/>
      </c>
      <c r="S88" t="str">
        <f>IF([2]C_Focapp!V995&lt;&gt;0,"X","")</f>
        <v/>
      </c>
    </row>
    <row r="89" spans="1:19" x14ac:dyDescent="0.25">
      <c r="A89" t="s">
        <v>11651</v>
      </c>
      <c r="B89" t="s">
        <v>4354</v>
      </c>
      <c r="C89" t="s">
        <v>4574</v>
      </c>
      <c r="D89" t="s">
        <v>242</v>
      </c>
      <c r="E89" t="s">
        <v>276</v>
      </c>
      <c r="F89" t="s">
        <v>2154</v>
      </c>
      <c r="G89" t="s">
        <v>3224</v>
      </c>
      <c r="H89" t="s">
        <v>6189</v>
      </c>
      <c r="I89" t="s">
        <v>6190</v>
      </c>
      <c r="J89">
        <v>1</v>
      </c>
      <c r="K89">
        <v>500</v>
      </c>
      <c r="L89">
        <v>500</v>
      </c>
      <c r="M89">
        <v>0.25</v>
      </c>
      <c r="N89">
        <v>0.5</v>
      </c>
      <c r="O89">
        <v>0.75</v>
      </c>
      <c r="P89">
        <v>1</v>
      </c>
      <c r="Q89" t="s">
        <v>275</v>
      </c>
      <c r="R89" t="str">
        <f>IF([2]C_Focapp!R996&lt;&gt;0,"X","")</f>
        <v/>
      </c>
      <c r="S89" t="str">
        <f>IF([2]C_Focapp!V996&lt;&gt;0,"X","")</f>
        <v/>
      </c>
    </row>
    <row r="90" spans="1:19" x14ac:dyDescent="0.25">
      <c r="A90" t="s">
        <v>11652</v>
      </c>
      <c r="B90" t="s">
        <v>4354</v>
      </c>
      <c r="C90" t="s">
        <v>4574</v>
      </c>
      <c r="D90" t="s">
        <v>242</v>
      </c>
      <c r="E90" t="s">
        <v>276</v>
      </c>
      <c r="F90" t="s">
        <v>2156</v>
      </c>
      <c r="G90" t="s">
        <v>3225</v>
      </c>
      <c r="H90" t="s">
        <v>6191</v>
      </c>
      <c r="I90" t="s">
        <v>6192</v>
      </c>
      <c r="J90">
        <v>1</v>
      </c>
      <c r="K90">
        <v>1000</v>
      </c>
      <c r="L90">
        <v>1000</v>
      </c>
      <c r="M90">
        <v>0.25</v>
      </c>
      <c r="N90">
        <v>0.5</v>
      </c>
      <c r="O90">
        <v>0.75</v>
      </c>
      <c r="P90">
        <v>1</v>
      </c>
      <c r="Q90" t="s">
        <v>275</v>
      </c>
      <c r="R90" t="str">
        <f>IF([2]C_Focapp!R997&lt;&gt;0,"X","")</f>
        <v/>
      </c>
      <c r="S90" t="str">
        <f>IF([2]C_Focapp!V997&lt;&gt;0,"X","")</f>
        <v/>
      </c>
    </row>
    <row r="91" spans="1:19" x14ac:dyDescent="0.25">
      <c r="A91" t="s">
        <v>11653</v>
      </c>
      <c r="B91" t="s">
        <v>4354</v>
      </c>
      <c r="C91" t="s">
        <v>4574</v>
      </c>
      <c r="D91" t="s">
        <v>242</v>
      </c>
      <c r="E91" t="s">
        <v>276</v>
      </c>
      <c r="F91" t="s">
        <v>2157</v>
      </c>
      <c r="G91" t="s">
        <v>3226</v>
      </c>
      <c r="H91" t="s">
        <v>6193</v>
      </c>
      <c r="I91" t="s">
        <v>6194</v>
      </c>
      <c r="J91">
        <v>1</v>
      </c>
      <c r="K91">
        <v>1200</v>
      </c>
      <c r="L91">
        <v>1200</v>
      </c>
      <c r="M91">
        <v>0.25</v>
      </c>
      <c r="N91">
        <v>0.5</v>
      </c>
      <c r="O91">
        <v>0.75</v>
      </c>
      <c r="P91">
        <v>1</v>
      </c>
      <c r="Q91" t="s">
        <v>275</v>
      </c>
      <c r="R91" t="str">
        <f>IF([2]C_Focapp!R998&lt;&gt;0,"X","")</f>
        <v/>
      </c>
      <c r="S91" t="str">
        <f>IF([2]C_Focapp!V998&lt;&gt;0,"X","")</f>
        <v/>
      </c>
    </row>
    <row r="92" spans="1:19" x14ac:dyDescent="0.25">
      <c r="A92" t="s">
        <v>11654</v>
      </c>
      <c r="B92" t="s">
        <v>4354</v>
      </c>
      <c r="C92" t="s">
        <v>4564</v>
      </c>
      <c r="D92" t="s">
        <v>242</v>
      </c>
      <c r="E92" t="s">
        <v>284</v>
      </c>
      <c r="F92" t="s">
        <v>2131</v>
      </c>
      <c r="G92" t="s">
        <v>3227</v>
      </c>
      <c r="H92" t="s">
        <v>6195</v>
      </c>
      <c r="I92" t="s">
        <v>6196</v>
      </c>
      <c r="J92">
        <v>1</v>
      </c>
      <c r="K92">
        <v>5500</v>
      </c>
      <c r="L92">
        <v>5500</v>
      </c>
      <c r="M92">
        <v>0.25</v>
      </c>
      <c r="N92">
        <v>0.5</v>
      </c>
      <c r="O92">
        <v>0.75</v>
      </c>
      <c r="P92">
        <v>1</v>
      </c>
      <c r="Q92" t="s">
        <v>283</v>
      </c>
      <c r="R92" t="str">
        <f>IF([2]C_Focapp!R999&lt;&gt;0,"X","")</f>
        <v/>
      </c>
      <c r="S92" t="str">
        <f>IF([2]C_Focapp!V999&lt;&gt;0,"X","")</f>
        <v/>
      </c>
    </row>
    <row r="93" spans="1:19" x14ac:dyDescent="0.25">
      <c r="A93" t="s">
        <v>11655</v>
      </c>
      <c r="B93" t="s">
        <v>4354</v>
      </c>
      <c r="C93" t="s">
        <v>4564</v>
      </c>
      <c r="D93" t="s">
        <v>242</v>
      </c>
      <c r="E93" t="s">
        <v>284</v>
      </c>
      <c r="F93" t="s">
        <v>2132</v>
      </c>
      <c r="G93" t="s">
        <v>3228</v>
      </c>
      <c r="H93" t="s">
        <v>6197</v>
      </c>
      <c r="I93" t="s">
        <v>6198</v>
      </c>
      <c r="J93">
        <v>1</v>
      </c>
      <c r="K93">
        <v>5500</v>
      </c>
      <c r="L93">
        <v>5500</v>
      </c>
      <c r="M93">
        <v>0.25</v>
      </c>
      <c r="N93">
        <v>0.5</v>
      </c>
      <c r="O93">
        <v>0.75</v>
      </c>
      <c r="P93">
        <v>1</v>
      </c>
      <c r="Q93" t="s">
        <v>283</v>
      </c>
      <c r="R93" t="str">
        <f>IF([2]C_Focapp!R1000&lt;&gt;0,"X","")</f>
        <v/>
      </c>
      <c r="S93" t="str">
        <f>IF([2]C_Focapp!V1000&lt;&gt;0,"X","")</f>
        <v/>
      </c>
    </row>
    <row r="94" spans="1:19" x14ac:dyDescent="0.25">
      <c r="A94" t="s">
        <v>11656</v>
      </c>
      <c r="B94" t="s">
        <v>4354</v>
      </c>
      <c r="C94" t="s">
        <v>4564</v>
      </c>
      <c r="D94" t="s">
        <v>242</v>
      </c>
      <c r="E94" t="s">
        <v>284</v>
      </c>
      <c r="F94" t="s">
        <v>2138</v>
      </c>
      <c r="G94" t="s">
        <v>3229</v>
      </c>
      <c r="H94" t="s">
        <v>6199</v>
      </c>
      <c r="I94" t="s">
        <v>6200</v>
      </c>
      <c r="J94">
        <v>1</v>
      </c>
      <c r="K94">
        <v>2500</v>
      </c>
      <c r="L94">
        <v>2500</v>
      </c>
      <c r="M94">
        <v>0.25</v>
      </c>
      <c r="N94">
        <v>0.5</v>
      </c>
      <c r="O94">
        <v>0.75</v>
      </c>
      <c r="P94">
        <v>1</v>
      </c>
      <c r="Q94" t="s">
        <v>283</v>
      </c>
      <c r="R94" t="str">
        <f>IF([2]C_Focapp!R1001&lt;&gt;0,"X","")</f>
        <v/>
      </c>
      <c r="S94" t="str">
        <f>IF([2]C_Focapp!V1001&lt;&gt;0,"X","")</f>
        <v/>
      </c>
    </row>
    <row r="95" spans="1:19" x14ac:dyDescent="0.25">
      <c r="A95" t="s">
        <v>11657</v>
      </c>
      <c r="B95" t="s">
        <v>4354</v>
      </c>
      <c r="C95" t="s">
        <v>4564</v>
      </c>
      <c r="D95" t="s">
        <v>242</v>
      </c>
      <c r="E95" t="s">
        <v>284</v>
      </c>
      <c r="F95" t="s">
        <v>2140</v>
      </c>
      <c r="G95" t="s">
        <v>3230</v>
      </c>
      <c r="H95" t="s">
        <v>6201</v>
      </c>
      <c r="I95" t="s">
        <v>6202</v>
      </c>
      <c r="J95">
        <v>1</v>
      </c>
      <c r="K95">
        <v>2500</v>
      </c>
      <c r="L95">
        <v>2500</v>
      </c>
      <c r="M95">
        <v>0.25</v>
      </c>
      <c r="N95">
        <v>0.5</v>
      </c>
      <c r="O95">
        <v>0.75</v>
      </c>
      <c r="P95">
        <v>1</v>
      </c>
      <c r="Q95" t="s">
        <v>283</v>
      </c>
      <c r="R95" t="str">
        <f>IF([2]C_Focapp!R1002&lt;&gt;0,"X","")</f>
        <v/>
      </c>
      <c r="S95" t="str">
        <f>IF([2]C_Focapp!V1002&lt;&gt;0,"X","")</f>
        <v/>
      </c>
    </row>
    <row r="96" spans="1:19" x14ac:dyDescent="0.25">
      <c r="A96" t="s">
        <v>11658</v>
      </c>
      <c r="B96" t="s">
        <v>4354</v>
      </c>
      <c r="C96" t="s">
        <v>4564</v>
      </c>
      <c r="D96" t="s">
        <v>242</v>
      </c>
      <c r="E96" t="s">
        <v>284</v>
      </c>
      <c r="F96" t="s">
        <v>2142</v>
      </c>
      <c r="G96" t="s">
        <v>3231</v>
      </c>
      <c r="H96" t="s">
        <v>6203</v>
      </c>
      <c r="I96" t="s">
        <v>6204</v>
      </c>
      <c r="J96">
        <v>1</v>
      </c>
      <c r="K96">
        <v>2000</v>
      </c>
      <c r="L96">
        <v>2000</v>
      </c>
      <c r="M96">
        <v>0.25</v>
      </c>
      <c r="N96">
        <v>0.5</v>
      </c>
      <c r="O96">
        <v>0.75</v>
      </c>
      <c r="P96">
        <v>1</v>
      </c>
      <c r="Q96" t="s">
        <v>283</v>
      </c>
      <c r="R96" t="str">
        <f>IF([2]C_Focapp!R1003&lt;&gt;0,"X","")</f>
        <v/>
      </c>
      <c r="S96" t="str">
        <f>IF([2]C_Focapp!V1003&lt;&gt;0,"X","")</f>
        <v/>
      </c>
    </row>
    <row r="97" spans="1:19" x14ac:dyDescent="0.25">
      <c r="A97" t="s">
        <v>11659</v>
      </c>
      <c r="B97" t="s">
        <v>4354</v>
      </c>
      <c r="C97" t="s">
        <v>4564</v>
      </c>
      <c r="D97" t="s">
        <v>242</v>
      </c>
      <c r="E97" t="s">
        <v>284</v>
      </c>
      <c r="F97" t="s">
        <v>2144</v>
      </c>
      <c r="G97" t="s">
        <v>3232</v>
      </c>
      <c r="H97" t="s">
        <v>6205</v>
      </c>
      <c r="I97" t="s">
        <v>6206</v>
      </c>
      <c r="J97">
        <v>1</v>
      </c>
      <c r="K97">
        <v>2000</v>
      </c>
      <c r="L97">
        <v>2000</v>
      </c>
      <c r="M97">
        <v>0.25</v>
      </c>
      <c r="N97">
        <v>0.5</v>
      </c>
      <c r="O97">
        <v>0.75</v>
      </c>
      <c r="P97">
        <v>1</v>
      </c>
      <c r="Q97" t="s">
        <v>283</v>
      </c>
      <c r="R97" t="str">
        <f>IF([2]C_Focapp!R1004&lt;&gt;0,"X","")</f>
        <v/>
      </c>
      <c r="S97" t="str">
        <f>IF([2]C_Focapp!V1004&lt;&gt;0,"X","")</f>
        <v/>
      </c>
    </row>
    <row r="98" spans="1:19" x14ac:dyDescent="0.25">
      <c r="A98" t="s">
        <v>11660</v>
      </c>
      <c r="B98" t="s">
        <v>4354</v>
      </c>
      <c r="C98" t="s">
        <v>4546</v>
      </c>
      <c r="D98" t="s">
        <v>242</v>
      </c>
      <c r="E98" t="s">
        <v>297</v>
      </c>
      <c r="F98" t="s">
        <v>2131</v>
      </c>
      <c r="G98" t="s">
        <v>3233</v>
      </c>
      <c r="H98" t="s">
        <v>6207</v>
      </c>
      <c r="I98" t="s">
        <v>6208</v>
      </c>
      <c r="J98">
        <v>1</v>
      </c>
      <c r="K98">
        <v>13200</v>
      </c>
      <c r="L98">
        <v>13200</v>
      </c>
      <c r="M98">
        <v>0.25</v>
      </c>
      <c r="N98">
        <v>0.5</v>
      </c>
      <c r="O98">
        <v>0.75</v>
      </c>
      <c r="P98">
        <v>1</v>
      </c>
      <c r="Q98" t="s">
        <v>296</v>
      </c>
      <c r="R98" t="str">
        <f>IF([2]C_Focapp!R1005&lt;&gt;0,"X","")</f>
        <v/>
      </c>
      <c r="S98" t="str">
        <f>IF([2]C_Focapp!V1005&lt;&gt;0,"X","")</f>
        <v/>
      </c>
    </row>
    <row r="99" spans="1:19" x14ac:dyDescent="0.25">
      <c r="A99" t="s">
        <v>11661</v>
      </c>
      <c r="B99" t="s">
        <v>4354</v>
      </c>
      <c r="C99" t="s">
        <v>4546</v>
      </c>
      <c r="D99" t="s">
        <v>242</v>
      </c>
      <c r="E99" t="s">
        <v>297</v>
      </c>
      <c r="F99" t="s">
        <v>2132</v>
      </c>
      <c r="G99" t="s">
        <v>3065</v>
      </c>
      <c r="H99" t="s">
        <v>6209</v>
      </c>
      <c r="I99" t="s">
        <v>6210</v>
      </c>
      <c r="J99">
        <v>1</v>
      </c>
      <c r="K99">
        <v>1400</v>
      </c>
      <c r="L99">
        <v>1400</v>
      </c>
      <c r="M99">
        <v>1</v>
      </c>
      <c r="N99">
        <v>1</v>
      </c>
      <c r="O99">
        <v>1</v>
      </c>
      <c r="P99">
        <v>1</v>
      </c>
      <c r="Q99" t="s">
        <v>296</v>
      </c>
      <c r="R99" t="str">
        <f>IF([2]C_Focapp!R1006&lt;&gt;0,"X","")</f>
        <v/>
      </c>
      <c r="S99" t="str">
        <f>IF([2]C_Focapp!V1006&lt;&gt;0,"X","")</f>
        <v/>
      </c>
    </row>
    <row r="100" spans="1:19" x14ac:dyDescent="0.25">
      <c r="A100" t="s">
        <v>11662</v>
      </c>
      <c r="B100" t="s">
        <v>4354</v>
      </c>
      <c r="C100" t="s">
        <v>4546</v>
      </c>
      <c r="D100" t="s">
        <v>242</v>
      </c>
      <c r="E100" t="s">
        <v>297</v>
      </c>
      <c r="F100" t="s">
        <v>2138</v>
      </c>
      <c r="G100" t="s">
        <v>3234</v>
      </c>
      <c r="H100" t="s">
        <v>6211</v>
      </c>
      <c r="I100" t="s">
        <v>6212</v>
      </c>
      <c r="J100">
        <v>1</v>
      </c>
      <c r="K100">
        <v>440000</v>
      </c>
      <c r="L100">
        <v>440000</v>
      </c>
      <c r="M100">
        <v>0.25</v>
      </c>
      <c r="N100">
        <v>0.5</v>
      </c>
      <c r="O100">
        <v>0.75</v>
      </c>
      <c r="P100">
        <v>1</v>
      </c>
      <c r="Q100" t="s">
        <v>296</v>
      </c>
      <c r="R100" t="str">
        <f>IF([2]C_Focapp!R1007&lt;&gt;0,"X","")</f>
        <v/>
      </c>
      <c r="S100" t="str">
        <f>IF([2]C_Focapp!V1007&lt;&gt;0,"X","")</f>
        <v/>
      </c>
    </row>
    <row r="101" spans="1:19" x14ac:dyDescent="0.25">
      <c r="A101" t="s">
        <v>11663</v>
      </c>
      <c r="B101" t="s">
        <v>4354</v>
      </c>
      <c r="C101" t="s">
        <v>4546</v>
      </c>
      <c r="D101" t="s">
        <v>242</v>
      </c>
      <c r="E101" t="s">
        <v>297</v>
      </c>
      <c r="F101" t="s">
        <v>2140</v>
      </c>
      <c r="G101" t="s">
        <v>3235</v>
      </c>
      <c r="H101" t="s">
        <v>6213</v>
      </c>
      <c r="I101" t="s">
        <v>6214</v>
      </c>
      <c r="J101">
        <v>1</v>
      </c>
      <c r="K101">
        <v>1</v>
      </c>
      <c r="L101">
        <v>1</v>
      </c>
      <c r="M101">
        <v>1</v>
      </c>
      <c r="N101">
        <v>1</v>
      </c>
      <c r="O101">
        <v>1</v>
      </c>
      <c r="P101">
        <v>1</v>
      </c>
      <c r="Q101" t="s">
        <v>296</v>
      </c>
      <c r="R101" t="str">
        <f>IF([2]C_Focapp!R1008&lt;&gt;0,"X","")</f>
        <v/>
      </c>
      <c r="S101" t="str">
        <f>IF([2]C_Focapp!V1008&lt;&gt;0,"X","")</f>
        <v/>
      </c>
    </row>
    <row r="102" spans="1:19" x14ac:dyDescent="0.25">
      <c r="A102" t="s">
        <v>11664</v>
      </c>
      <c r="B102" t="s">
        <v>4354</v>
      </c>
      <c r="C102" t="s">
        <v>4546</v>
      </c>
      <c r="D102" t="s">
        <v>242</v>
      </c>
      <c r="E102" t="s">
        <v>297</v>
      </c>
      <c r="F102" t="s">
        <v>2142</v>
      </c>
      <c r="G102" t="s">
        <v>3236</v>
      </c>
      <c r="H102" t="s">
        <v>6215</v>
      </c>
      <c r="I102" t="s">
        <v>6216</v>
      </c>
      <c r="J102">
        <v>1</v>
      </c>
      <c r="K102">
        <v>357</v>
      </c>
      <c r="L102">
        <v>357</v>
      </c>
      <c r="M102">
        <v>0.25</v>
      </c>
      <c r="N102">
        <v>0.5</v>
      </c>
      <c r="O102">
        <v>0.75</v>
      </c>
      <c r="P102">
        <v>1</v>
      </c>
      <c r="Q102" t="s">
        <v>296</v>
      </c>
      <c r="R102" t="str">
        <f>IF([2]C_Focapp!R1009&lt;&gt;0,"X","")</f>
        <v/>
      </c>
      <c r="S102" t="str">
        <f>IF([2]C_Focapp!V1009&lt;&gt;0,"X","")</f>
        <v/>
      </c>
    </row>
    <row r="103" spans="1:19" x14ac:dyDescent="0.25">
      <c r="A103" t="s">
        <v>11665</v>
      </c>
      <c r="B103" t="s">
        <v>4354</v>
      </c>
      <c r="C103" t="s">
        <v>4546</v>
      </c>
      <c r="D103" t="s">
        <v>242</v>
      </c>
      <c r="E103" t="s">
        <v>297</v>
      </c>
      <c r="F103" t="s">
        <v>2144</v>
      </c>
      <c r="G103" t="s">
        <v>3237</v>
      </c>
      <c r="H103" t="s">
        <v>6217</v>
      </c>
      <c r="I103" t="s">
        <v>6218</v>
      </c>
      <c r="J103">
        <v>1</v>
      </c>
      <c r="K103">
        <v>116</v>
      </c>
      <c r="L103">
        <v>116</v>
      </c>
      <c r="M103">
        <v>0.25</v>
      </c>
      <c r="N103">
        <v>0.5</v>
      </c>
      <c r="O103">
        <v>0.75</v>
      </c>
      <c r="P103">
        <v>1</v>
      </c>
      <c r="Q103" t="s">
        <v>296</v>
      </c>
      <c r="R103" t="str">
        <f>IF([2]C_Focapp!R1010&lt;&gt;0,"X","")</f>
        <v/>
      </c>
      <c r="S103" t="str">
        <f>IF([2]C_Focapp!V1010&lt;&gt;0,"X","")</f>
        <v/>
      </c>
    </row>
    <row r="104" spans="1:19" x14ac:dyDescent="0.25">
      <c r="A104" t="s">
        <v>11666</v>
      </c>
      <c r="B104" t="s">
        <v>4354</v>
      </c>
      <c r="C104" t="s">
        <v>4532</v>
      </c>
      <c r="D104" t="s">
        <v>242</v>
      </c>
      <c r="E104" t="s">
        <v>247</v>
      </c>
      <c r="F104" t="s">
        <v>2131</v>
      </c>
      <c r="G104" t="s">
        <v>3238</v>
      </c>
      <c r="H104" t="s">
        <v>6219</v>
      </c>
      <c r="I104" t="s">
        <v>6220</v>
      </c>
      <c r="J104">
        <v>1</v>
      </c>
      <c r="K104">
        <v>200000</v>
      </c>
      <c r="L104">
        <v>200000</v>
      </c>
      <c r="M104">
        <v>0.25</v>
      </c>
      <c r="N104">
        <v>0.5</v>
      </c>
      <c r="O104">
        <v>0.75</v>
      </c>
      <c r="P104">
        <v>1</v>
      </c>
      <c r="Q104" t="s">
        <v>241</v>
      </c>
      <c r="R104" t="str">
        <f>IF([2]C_Focapp!R1011&lt;&gt;0,"X","")</f>
        <v/>
      </c>
      <c r="S104" t="str">
        <f>IF([2]C_Focapp!V1011&lt;&gt;0,"X","")</f>
        <v/>
      </c>
    </row>
    <row r="105" spans="1:19" x14ac:dyDescent="0.25">
      <c r="A105" t="s">
        <v>11667</v>
      </c>
      <c r="B105" t="s">
        <v>4354</v>
      </c>
      <c r="C105" t="s">
        <v>4532</v>
      </c>
      <c r="D105" t="s">
        <v>242</v>
      </c>
      <c r="E105" t="s">
        <v>247</v>
      </c>
      <c r="F105" t="s">
        <v>2132</v>
      </c>
      <c r="G105" t="s">
        <v>3239</v>
      </c>
      <c r="H105" t="s">
        <v>6221</v>
      </c>
      <c r="I105" t="s">
        <v>6222</v>
      </c>
      <c r="J105">
        <v>1</v>
      </c>
      <c r="K105">
        <v>200</v>
      </c>
      <c r="L105">
        <v>200</v>
      </c>
      <c r="M105">
        <v>0.25</v>
      </c>
      <c r="N105">
        <v>0.5</v>
      </c>
      <c r="O105">
        <v>0.75</v>
      </c>
      <c r="P105">
        <v>1</v>
      </c>
      <c r="Q105" t="s">
        <v>241</v>
      </c>
      <c r="R105" t="str">
        <f>IF([2]C_Focapp!R1012&lt;&gt;0,"X","")</f>
        <v/>
      </c>
      <c r="S105" t="str">
        <f>IF([2]C_Focapp!V1012&lt;&gt;0,"X","")</f>
        <v/>
      </c>
    </row>
    <row r="106" spans="1:19" x14ac:dyDescent="0.25">
      <c r="A106" t="s">
        <v>11668</v>
      </c>
      <c r="B106" t="s">
        <v>4354</v>
      </c>
      <c r="C106" t="s">
        <v>4532</v>
      </c>
      <c r="D106" t="s">
        <v>242</v>
      </c>
      <c r="E106" t="s">
        <v>247</v>
      </c>
      <c r="F106" t="s">
        <v>2138</v>
      </c>
      <c r="G106" t="s">
        <v>3240</v>
      </c>
      <c r="H106" t="s">
        <v>6223</v>
      </c>
      <c r="I106" t="s">
        <v>6224</v>
      </c>
      <c r="J106">
        <v>1</v>
      </c>
      <c r="K106">
        <v>720</v>
      </c>
      <c r="L106">
        <v>720</v>
      </c>
      <c r="M106">
        <v>0.25</v>
      </c>
      <c r="N106">
        <v>0.5</v>
      </c>
      <c r="O106">
        <v>0.75</v>
      </c>
      <c r="P106">
        <v>1</v>
      </c>
      <c r="Q106" t="s">
        <v>241</v>
      </c>
      <c r="R106" t="str">
        <f>IF([2]C_Focapp!R1013&lt;&gt;0,"X","")</f>
        <v/>
      </c>
      <c r="S106" t="str">
        <f>IF([2]C_Focapp!V1013&lt;&gt;0,"X","")</f>
        <v/>
      </c>
    </row>
    <row r="107" spans="1:19" x14ac:dyDescent="0.25">
      <c r="A107" t="s">
        <v>11669</v>
      </c>
      <c r="B107" t="s">
        <v>4354</v>
      </c>
      <c r="C107" t="s">
        <v>4532</v>
      </c>
      <c r="D107" t="s">
        <v>242</v>
      </c>
      <c r="E107" t="s">
        <v>247</v>
      </c>
      <c r="F107" t="s">
        <v>2140</v>
      </c>
      <c r="G107" t="s">
        <v>3241</v>
      </c>
      <c r="H107" t="s">
        <v>6225</v>
      </c>
      <c r="I107" t="s">
        <v>6226</v>
      </c>
      <c r="J107">
        <v>1</v>
      </c>
      <c r="K107">
        <v>720</v>
      </c>
      <c r="L107">
        <v>720</v>
      </c>
      <c r="M107">
        <v>0.25</v>
      </c>
      <c r="N107">
        <v>0.5</v>
      </c>
      <c r="O107">
        <v>0.75</v>
      </c>
      <c r="P107">
        <v>1</v>
      </c>
      <c r="Q107" t="s">
        <v>241</v>
      </c>
      <c r="R107" t="str">
        <f>IF([2]C_Focapp!R1014&lt;&gt;0,"X","")</f>
        <v/>
      </c>
      <c r="S107" t="str">
        <f>IF([2]C_Focapp!V1014&lt;&gt;0,"X","")</f>
        <v/>
      </c>
    </row>
    <row r="108" spans="1:19" x14ac:dyDescent="0.25">
      <c r="A108" t="s">
        <v>11670</v>
      </c>
      <c r="B108" t="s">
        <v>4354</v>
      </c>
      <c r="C108" t="s">
        <v>4532</v>
      </c>
      <c r="D108" t="s">
        <v>242</v>
      </c>
      <c r="E108" t="s">
        <v>247</v>
      </c>
      <c r="F108" t="s">
        <v>2142</v>
      </c>
      <c r="G108" t="s">
        <v>3242</v>
      </c>
      <c r="H108" t="s">
        <v>6227</v>
      </c>
      <c r="I108" t="s">
        <v>6228</v>
      </c>
      <c r="J108">
        <v>1</v>
      </c>
      <c r="K108">
        <v>250</v>
      </c>
      <c r="L108">
        <v>250</v>
      </c>
      <c r="M108">
        <v>0.25</v>
      </c>
      <c r="N108">
        <v>0.5</v>
      </c>
      <c r="O108">
        <v>0.75</v>
      </c>
      <c r="P108">
        <v>1</v>
      </c>
      <c r="Q108" t="s">
        <v>241</v>
      </c>
      <c r="R108" t="str">
        <f>IF([2]C_Focapp!R1015&lt;&gt;0,"X","")</f>
        <v/>
      </c>
      <c r="S108" t="str">
        <f>IF([2]C_Focapp!V1015&lt;&gt;0,"X","")</f>
        <v/>
      </c>
    </row>
    <row r="109" spans="1:19" x14ac:dyDescent="0.25">
      <c r="A109" t="s">
        <v>11671</v>
      </c>
      <c r="B109" t="s">
        <v>4354</v>
      </c>
      <c r="C109" t="s">
        <v>4532</v>
      </c>
      <c r="D109" t="s">
        <v>242</v>
      </c>
      <c r="E109" t="s">
        <v>247</v>
      </c>
      <c r="F109" t="s">
        <v>2144</v>
      </c>
      <c r="G109" t="s">
        <v>3243</v>
      </c>
      <c r="H109" t="s">
        <v>6229</v>
      </c>
      <c r="I109" t="s">
        <v>6230</v>
      </c>
      <c r="J109">
        <v>1</v>
      </c>
      <c r="K109">
        <v>200000</v>
      </c>
      <c r="L109">
        <v>200000</v>
      </c>
      <c r="M109">
        <v>0.25</v>
      </c>
      <c r="N109">
        <v>0.5</v>
      </c>
      <c r="O109">
        <v>0.75</v>
      </c>
      <c r="P109">
        <v>1</v>
      </c>
      <c r="Q109" t="s">
        <v>241</v>
      </c>
      <c r="R109" t="str">
        <f>IF([2]C_Focapp!R1016&lt;&gt;0,"X","")</f>
        <v/>
      </c>
      <c r="S109" t="str">
        <f>IF([2]C_Focapp!V1016&lt;&gt;0,"X","")</f>
        <v/>
      </c>
    </row>
    <row r="110" spans="1:19" x14ac:dyDescent="0.25">
      <c r="A110" t="s">
        <v>11672</v>
      </c>
      <c r="B110" t="s">
        <v>4354</v>
      </c>
      <c r="C110" t="s">
        <v>4532</v>
      </c>
      <c r="D110" t="s">
        <v>242</v>
      </c>
      <c r="E110" t="s">
        <v>247</v>
      </c>
      <c r="F110" t="s">
        <v>2146</v>
      </c>
      <c r="G110" t="s">
        <v>3244</v>
      </c>
      <c r="H110" t="s">
        <v>6231</v>
      </c>
      <c r="I110" t="s">
        <v>6232</v>
      </c>
      <c r="J110">
        <v>1</v>
      </c>
      <c r="K110">
        <v>70</v>
      </c>
      <c r="L110">
        <v>70</v>
      </c>
      <c r="M110">
        <v>0.25</v>
      </c>
      <c r="N110">
        <v>0.5</v>
      </c>
      <c r="O110">
        <v>0.75</v>
      </c>
      <c r="P110">
        <v>1</v>
      </c>
      <c r="Q110" t="s">
        <v>241</v>
      </c>
      <c r="R110" t="str">
        <f>IF([2]C_Focapp!R1017&lt;&gt;0,"X","")</f>
        <v/>
      </c>
      <c r="S110" t="str">
        <f>IF([2]C_Focapp!V1017&lt;&gt;0,"X","")</f>
        <v/>
      </c>
    </row>
    <row r="111" spans="1:19" x14ac:dyDescent="0.25">
      <c r="A111" t="s">
        <v>11673</v>
      </c>
      <c r="B111" t="s">
        <v>4354</v>
      </c>
      <c r="C111" t="s">
        <v>4532</v>
      </c>
      <c r="D111" t="s">
        <v>242</v>
      </c>
      <c r="E111" t="s">
        <v>247</v>
      </c>
      <c r="F111" t="s">
        <v>2148</v>
      </c>
      <c r="G111" t="s">
        <v>3245</v>
      </c>
      <c r="H111" t="s">
        <v>6233</v>
      </c>
      <c r="I111" t="s">
        <v>6234</v>
      </c>
      <c r="J111">
        <v>1</v>
      </c>
      <c r="K111">
        <v>70</v>
      </c>
      <c r="L111">
        <v>70</v>
      </c>
      <c r="M111">
        <v>0.25</v>
      </c>
      <c r="N111">
        <v>0.5</v>
      </c>
      <c r="O111">
        <v>0.75</v>
      </c>
      <c r="P111">
        <v>1</v>
      </c>
      <c r="Q111" t="s">
        <v>241</v>
      </c>
      <c r="R111" t="str">
        <f>IF([2]C_Focapp!R1018&lt;&gt;0,"X","")</f>
        <v/>
      </c>
      <c r="S111" t="str">
        <f>IF([2]C_Focapp!V1018&lt;&gt;0,"X","")</f>
        <v/>
      </c>
    </row>
    <row r="112" spans="1:19" x14ac:dyDescent="0.25">
      <c r="A112" t="s">
        <v>11674</v>
      </c>
      <c r="B112" t="s">
        <v>4354</v>
      </c>
      <c r="C112" t="s">
        <v>4532</v>
      </c>
      <c r="D112" t="s">
        <v>242</v>
      </c>
      <c r="E112" t="s">
        <v>247</v>
      </c>
      <c r="F112" t="s">
        <v>2150</v>
      </c>
      <c r="G112" t="s">
        <v>3246</v>
      </c>
      <c r="H112" t="s">
        <v>6235</v>
      </c>
      <c r="I112" t="s">
        <v>6236</v>
      </c>
      <c r="J112">
        <v>1</v>
      </c>
      <c r="K112">
        <v>27700</v>
      </c>
      <c r="L112">
        <v>27700</v>
      </c>
      <c r="M112">
        <v>0.25</v>
      </c>
      <c r="N112">
        <v>0.5</v>
      </c>
      <c r="O112">
        <v>0.75</v>
      </c>
      <c r="P112">
        <v>1</v>
      </c>
      <c r="Q112" t="s">
        <v>241</v>
      </c>
      <c r="R112" t="str">
        <f>IF([2]C_Focapp!R1019&lt;&gt;0,"X","")</f>
        <v/>
      </c>
      <c r="S112" t="str">
        <f>IF([2]C_Focapp!V1019&lt;&gt;0,"X","")</f>
        <v/>
      </c>
    </row>
    <row r="113" spans="1:19" x14ac:dyDescent="0.25">
      <c r="A113" t="s">
        <v>11675</v>
      </c>
      <c r="B113" t="s">
        <v>4354</v>
      </c>
      <c r="C113" t="s">
        <v>4532</v>
      </c>
      <c r="D113" t="s">
        <v>242</v>
      </c>
      <c r="E113" t="s">
        <v>247</v>
      </c>
      <c r="F113" t="s">
        <v>2151</v>
      </c>
      <c r="G113" t="s">
        <v>3247</v>
      </c>
      <c r="H113" t="s">
        <v>6237</v>
      </c>
      <c r="I113" t="s">
        <v>6238</v>
      </c>
      <c r="J113">
        <v>1</v>
      </c>
      <c r="K113">
        <v>27700</v>
      </c>
      <c r="L113">
        <v>27700</v>
      </c>
      <c r="M113">
        <v>0.25</v>
      </c>
      <c r="N113">
        <v>0.5</v>
      </c>
      <c r="O113">
        <v>0.75</v>
      </c>
      <c r="P113">
        <v>1</v>
      </c>
      <c r="Q113" t="s">
        <v>241</v>
      </c>
      <c r="R113" t="str">
        <f>IF([2]C_Focapp!R1020&lt;&gt;0,"X","")</f>
        <v/>
      </c>
      <c r="S113" t="str">
        <f>IF([2]C_Focapp!V1020&lt;&gt;0,"X","")</f>
        <v/>
      </c>
    </row>
    <row r="114" spans="1:19" x14ac:dyDescent="0.25">
      <c r="A114" t="s">
        <v>11676</v>
      </c>
      <c r="B114" t="s">
        <v>4354</v>
      </c>
      <c r="C114" t="s">
        <v>4532</v>
      </c>
      <c r="D114" t="s">
        <v>242</v>
      </c>
      <c r="E114" t="s">
        <v>247</v>
      </c>
      <c r="F114" t="s">
        <v>2152</v>
      </c>
      <c r="G114" t="s">
        <v>3248</v>
      </c>
      <c r="H114" t="s">
        <v>6239</v>
      </c>
      <c r="I114" t="s">
        <v>6240</v>
      </c>
      <c r="J114">
        <v>1</v>
      </c>
      <c r="K114">
        <v>24800</v>
      </c>
      <c r="L114">
        <v>24800</v>
      </c>
      <c r="M114">
        <v>0.25</v>
      </c>
      <c r="N114">
        <v>0.5</v>
      </c>
      <c r="O114">
        <v>0.75</v>
      </c>
      <c r="P114">
        <v>1</v>
      </c>
      <c r="Q114" t="s">
        <v>241</v>
      </c>
      <c r="R114" t="str">
        <f>IF([2]C_Focapp!R1021&lt;&gt;0,"X","")</f>
        <v/>
      </c>
      <c r="S114" t="str">
        <f>IF([2]C_Focapp!V1021&lt;&gt;0,"X","")</f>
        <v/>
      </c>
    </row>
    <row r="115" spans="1:19" x14ac:dyDescent="0.25">
      <c r="A115" t="s">
        <v>11677</v>
      </c>
      <c r="B115" t="s">
        <v>4354</v>
      </c>
      <c r="C115" t="s">
        <v>4532</v>
      </c>
      <c r="D115" t="s">
        <v>242</v>
      </c>
      <c r="E115" t="s">
        <v>247</v>
      </c>
      <c r="F115" t="s">
        <v>2154</v>
      </c>
      <c r="G115" t="s">
        <v>3249</v>
      </c>
      <c r="H115" t="s">
        <v>6241</v>
      </c>
      <c r="I115" t="s">
        <v>6242</v>
      </c>
      <c r="J115">
        <v>1</v>
      </c>
      <c r="K115">
        <v>24800</v>
      </c>
      <c r="L115">
        <v>24800</v>
      </c>
      <c r="M115">
        <v>0.25</v>
      </c>
      <c r="N115">
        <v>0.5</v>
      </c>
      <c r="O115">
        <v>0.75</v>
      </c>
      <c r="P115">
        <v>1</v>
      </c>
      <c r="Q115" t="s">
        <v>241</v>
      </c>
      <c r="R115" t="str">
        <f>IF([2]C_Focapp!R1022&lt;&gt;0,"X","")</f>
        <v/>
      </c>
      <c r="S115" t="str">
        <f>IF([2]C_Focapp!V1022&lt;&gt;0,"X","")</f>
        <v/>
      </c>
    </row>
    <row r="116" spans="1:19" x14ac:dyDescent="0.25">
      <c r="A116" t="s">
        <v>11678</v>
      </c>
      <c r="B116" t="s">
        <v>4354</v>
      </c>
      <c r="C116" t="s">
        <v>4532</v>
      </c>
      <c r="D116" t="s">
        <v>242</v>
      </c>
      <c r="E116" t="s">
        <v>247</v>
      </c>
      <c r="F116" t="s">
        <v>2156</v>
      </c>
      <c r="G116" t="s">
        <v>3250</v>
      </c>
      <c r="H116" t="s">
        <v>6243</v>
      </c>
      <c r="I116" t="s">
        <v>6244</v>
      </c>
      <c r="J116">
        <v>1</v>
      </c>
      <c r="K116">
        <v>16</v>
      </c>
      <c r="L116">
        <v>16</v>
      </c>
      <c r="M116">
        <v>0.25</v>
      </c>
      <c r="N116">
        <v>0.5</v>
      </c>
      <c r="O116">
        <v>0.75</v>
      </c>
      <c r="P116">
        <v>1</v>
      </c>
      <c r="Q116" t="s">
        <v>241</v>
      </c>
      <c r="R116" t="str">
        <f>IF([2]C_Focapp!R1023&lt;&gt;0,"X","")</f>
        <v/>
      </c>
      <c r="S116" t="str">
        <f>IF([2]C_Focapp!V1023&lt;&gt;0,"X","")</f>
        <v/>
      </c>
    </row>
    <row r="117" spans="1:19" x14ac:dyDescent="0.25">
      <c r="A117" t="s">
        <v>11679</v>
      </c>
      <c r="B117" t="s">
        <v>4354</v>
      </c>
      <c r="C117" t="s">
        <v>4532</v>
      </c>
      <c r="D117" t="s">
        <v>242</v>
      </c>
      <c r="E117" t="s">
        <v>247</v>
      </c>
      <c r="F117" t="s">
        <v>2157</v>
      </c>
      <c r="G117" t="s">
        <v>3251</v>
      </c>
      <c r="H117" t="s">
        <v>6245</v>
      </c>
      <c r="I117" t="s">
        <v>6246</v>
      </c>
      <c r="J117">
        <v>1</v>
      </c>
      <c r="K117">
        <v>300</v>
      </c>
      <c r="L117">
        <v>300</v>
      </c>
      <c r="M117">
        <v>0.25</v>
      </c>
      <c r="N117">
        <v>0.5</v>
      </c>
      <c r="O117">
        <v>0.75</v>
      </c>
      <c r="P117">
        <v>1</v>
      </c>
      <c r="Q117" t="s">
        <v>241</v>
      </c>
      <c r="R117" t="str">
        <f>IF([2]C_Focapp!R1024&lt;&gt;0,"X","")</f>
        <v/>
      </c>
      <c r="S117" t="str">
        <f>IF([2]C_Focapp!V1024&lt;&gt;0,"X","")</f>
        <v/>
      </c>
    </row>
    <row r="118" spans="1:19" x14ac:dyDescent="0.25">
      <c r="A118" t="s">
        <v>11680</v>
      </c>
      <c r="B118" t="s">
        <v>4354</v>
      </c>
      <c r="C118" t="s">
        <v>4532</v>
      </c>
      <c r="D118" t="s">
        <v>242</v>
      </c>
      <c r="E118" t="s">
        <v>247</v>
      </c>
      <c r="F118" t="s">
        <v>2159</v>
      </c>
      <c r="G118" t="s">
        <v>3252</v>
      </c>
      <c r="H118" t="s">
        <v>6247</v>
      </c>
      <c r="I118" t="s">
        <v>6248</v>
      </c>
      <c r="J118">
        <v>1</v>
      </c>
      <c r="K118">
        <v>35</v>
      </c>
      <c r="L118">
        <v>35</v>
      </c>
      <c r="M118">
        <v>0.25</v>
      </c>
      <c r="N118">
        <v>0.5</v>
      </c>
      <c r="O118">
        <v>0.75</v>
      </c>
      <c r="P118">
        <v>1</v>
      </c>
      <c r="Q118" t="s">
        <v>241</v>
      </c>
      <c r="R118" t="str">
        <f>IF([2]C_Focapp!R1025&lt;&gt;0,"X","")</f>
        <v/>
      </c>
      <c r="S118" t="str">
        <f>IF([2]C_Focapp!V1025&lt;&gt;0,"X","")</f>
        <v/>
      </c>
    </row>
    <row r="119" spans="1:19" x14ac:dyDescent="0.25">
      <c r="A119" t="s">
        <v>11681</v>
      </c>
      <c r="B119" t="s">
        <v>4354</v>
      </c>
      <c r="C119" t="s">
        <v>4532</v>
      </c>
      <c r="D119" t="s">
        <v>242</v>
      </c>
      <c r="E119" t="s">
        <v>247</v>
      </c>
      <c r="F119" t="s">
        <v>2161</v>
      </c>
      <c r="G119" t="s">
        <v>3253</v>
      </c>
      <c r="H119" t="s">
        <v>6249</v>
      </c>
      <c r="I119" t="s">
        <v>6250</v>
      </c>
      <c r="J119">
        <v>1</v>
      </c>
      <c r="K119">
        <v>6000</v>
      </c>
      <c r="L119">
        <v>6000</v>
      </c>
      <c r="M119">
        <v>0.25</v>
      </c>
      <c r="N119">
        <v>0.5</v>
      </c>
      <c r="O119">
        <v>0.75</v>
      </c>
      <c r="P119">
        <v>1</v>
      </c>
      <c r="Q119" t="s">
        <v>241</v>
      </c>
      <c r="R119" t="str">
        <f>IF([2]C_Focapp!R1026&lt;&gt;0,"X","")</f>
        <v/>
      </c>
      <c r="S119" t="str">
        <f>IF([2]C_Focapp!V1026&lt;&gt;0,"X","")</f>
        <v/>
      </c>
    </row>
    <row r="120" spans="1:19" x14ac:dyDescent="0.25">
      <c r="A120" t="s">
        <v>11682</v>
      </c>
      <c r="B120" t="s">
        <v>4354</v>
      </c>
      <c r="C120" t="s">
        <v>4519</v>
      </c>
      <c r="D120" t="s">
        <v>242</v>
      </c>
      <c r="E120" t="s">
        <v>304</v>
      </c>
      <c r="F120" t="s">
        <v>2131</v>
      </c>
      <c r="G120" t="s">
        <v>3254</v>
      </c>
      <c r="H120" t="s">
        <v>6251</v>
      </c>
      <c r="I120" t="s">
        <v>6252</v>
      </c>
      <c r="J120">
        <v>1</v>
      </c>
      <c r="K120">
        <v>15</v>
      </c>
      <c r="L120">
        <v>15</v>
      </c>
      <c r="M120">
        <v>0.25</v>
      </c>
      <c r="N120">
        <v>0.5</v>
      </c>
      <c r="O120">
        <v>0.75</v>
      </c>
      <c r="P120">
        <v>1</v>
      </c>
      <c r="Q120" t="s">
        <v>303</v>
      </c>
      <c r="R120" t="str">
        <f>IF([2]C_Focapp!R1027&lt;&gt;0,"X","")</f>
        <v/>
      </c>
      <c r="S120" t="str">
        <f>IF([2]C_Focapp!V1027&lt;&gt;0,"X","")</f>
        <v/>
      </c>
    </row>
    <row r="121" spans="1:19" x14ac:dyDescent="0.25">
      <c r="A121" t="s">
        <v>11683</v>
      </c>
      <c r="B121" t="s">
        <v>4354</v>
      </c>
      <c r="C121" t="s">
        <v>4519</v>
      </c>
      <c r="D121" t="s">
        <v>242</v>
      </c>
      <c r="E121" t="s">
        <v>304</v>
      </c>
      <c r="F121" t="s">
        <v>2132</v>
      </c>
      <c r="G121" t="s">
        <v>3255</v>
      </c>
      <c r="H121" t="s">
        <v>6253</v>
      </c>
      <c r="I121" t="s">
        <v>6254</v>
      </c>
      <c r="J121">
        <v>1</v>
      </c>
      <c r="K121">
        <v>15</v>
      </c>
      <c r="L121">
        <v>15</v>
      </c>
      <c r="M121">
        <v>0.25</v>
      </c>
      <c r="N121">
        <v>0.5</v>
      </c>
      <c r="O121">
        <v>0.75</v>
      </c>
      <c r="P121">
        <v>1</v>
      </c>
      <c r="Q121" t="s">
        <v>303</v>
      </c>
      <c r="R121" t="str">
        <f>IF([2]C_Focapp!R1028&lt;&gt;0,"X","")</f>
        <v/>
      </c>
      <c r="S121" t="str">
        <f>IF([2]C_Focapp!V1028&lt;&gt;0,"X","")</f>
        <v/>
      </c>
    </row>
    <row r="122" spans="1:19" x14ac:dyDescent="0.25">
      <c r="A122" t="s">
        <v>11684</v>
      </c>
      <c r="B122" t="s">
        <v>4354</v>
      </c>
      <c r="C122" t="s">
        <v>4519</v>
      </c>
      <c r="D122" t="s">
        <v>242</v>
      </c>
      <c r="E122" t="s">
        <v>304</v>
      </c>
      <c r="F122" t="s">
        <v>2136</v>
      </c>
      <c r="G122" t="s">
        <v>3256</v>
      </c>
      <c r="H122" t="s">
        <v>6255</v>
      </c>
      <c r="I122" t="s">
        <v>6256</v>
      </c>
      <c r="J122">
        <v>1</v>
      </c>
      <c r="K122">
        <v>15</v>
      </c>
      <c r="L122">
        <v>15</v>
      </c>
      <c r="M122">
        <v>0.25</v>
      </c>
      <c r="N122">
        <v>0.5</v>
      </c>
      <c r="O122">
        <v>0.75</v>
      </c>
      <c r="P122">
        <v>1</v>
      </c>
      <c r="Q122" t="s">
        <v>303</v>
      </c>
      <c r="R122" t="str">
        <f>IF([2]C_Focapp!R1029&lt;&gt;0,"X","")</f>
        <v/>
      </c>
      <c r="S122" t="str">
        <f>IF([2]C_Focapp!V1029&lt;&gt;0,"X","")</f>
        <v/>
      </c>
    </row>
    <row r="123" spans="1:19" x14ac:dyDescent="0.25">
      <c r="A123" t="s">
        <v>11685</v>
      </c>
      <c r="B123" t="s">
        <v>4354</v>
      </c>
      <c r="C123" t="s">
        <v>4519</v>
      </c>
      <c r="D123" t="s">
        <v>242</v>
      </c>
      <c r="E123" t="s">
        <v>304</v>
      </c>
      <c r="F123" t="s">
        <v>2138</v>
      </c>
      <c r="G123" t="s">
        <v>3257</v>
      </c>
      <c r="H123" t="s">
        <v>6257</v>
      </c>
      <c r="I123" t="s">
        <v>6258</v>
      </c>
      <c r="J123">
        <v>1</v>
      </c>
      <c r="K123">
        <v>70</v>
      </c>
      <c r="L123">
        <v>70</v>
      </c>
      <c r="M123">
        <v>0.25</v>
      </c>
      <c r="N123">
        <v>0.5</v>
      </c>
      <c r="O123">
        <v>0.75</v>
      </c>
      <c r="P123">
        <v>1</v>
      </c>
      <c r="Q123" t="s">
        <v>303</v>
      </c>
      <c r="R123" t="str">
        <f>IF([2]C_Focapp!R1030&lt;&gt;0,"X","")</f>
        <v/>
      </c>
      <c r="S123" t="str">
        <f>IF([2]C_Focapp!V1030&lt;&gt;0,"X","")</f>
        <v/>
      </c>
    </row>
    <row r="124" spans="1:19" x14ac:dyDescent="0.25">
      <c r="A124" t="s">
        <v>11686</v>
      </c>
      <c r="B124" t="s">
        <v>4354</v>
      </c>
      <c r="C124" t="s">
        <v>4519</v>
      </c>
      <c r="D124" t="s">
        <v>242</v>
      </c>
      <c r="E124" t="s">
        <v>304</v>
      </c>
      <c r="F124" t="s">
        <v>2140</v>
      </c>
      <c r="G124" t="s">
        <v>3258</v>
      </c>
      <c r="H124" t="s">
        <v>6259</v>
      </c>
      <c r="I124" t="s">
        <v>6260</v>
      </c>
      <c r="J124">
        <v>1</v>
      </c>
      <c r="K124">
        <v>100</v>
      </c>
      <c r="L124">
        <v>100</v>
      </c>
      <c r="M124">
        <v>0.25</v>
      </c>
      <c r="N124">
        <v>0.5</v>
      </c>
      <c r="O124">
        <v>0.75</v>
      </c>
      <c r="P124">
        <v>1</v>
      </c>
      <c r="Q124" t="s">
        <v>303</v>
      </c>
      <c r="R124" t="str">
        <f>IF([2]C_Focapp!R1031&lt;&gt;0,"X","")</f>
        <v/>
      </c>
      <c r="S124" t="str">
        <f>IF([2]C_Focapp!V1031&lt;&gt;0,"X","")</f>
        <v/>
      </c>
    </row>
    <row r="125" spans="1:19" x14ac:dyDescent="0.25">
      <c r="A125" t="s">
        <v>11687</v>
      </c>
      <c r="B125" t="s">
        <v>4354</v>
      </c>
      <c r="C125" t="s">
        <v>4506</v>
      </c>
      <c r="D125" t="s">
        <v>242</v>
      </c>
      <c r="E125" t="s">
        <v>312</v>
      </c>
      <c r="F125" t="s">
        <v>2131</v>
      </c>
      <c r="G125" t="s">
        <v>3259</v>
      </c>
      <c r="H125" t="s">
        <v>6261</v>
      </c>
      <c r="I125" t="s">
        <v>6262</v>
      </c>
      <c r="J125">
        <v>1</v>
      </c>
      <c r="K125">
        <v>174625.75</v>
      </c>
      <c r="L125">
        <v>174625.75</v>
      </c>
      <c r="M125">
        <v>0.25</v>
      </c>
      <c r="N125">
        <v>0.5</v>
      </c>
      <c r="O125">
        <v>0.75</v>
      </c>
      <c r="P125">
        <v>1</v>
      </c>
      <c r="Q125" t="s">
        <v>311</v>
      </c>
      <c r="R125" t="str">
        <f>IF([2]C_Focapp!R1032&lt;&gt;0,"X","")</f>
        <v/>
      </c>
      <c r="S125" t="str">
        <f>IF([2]C_Focapp!V1032&lt;&gt;0,"X","")</f>
        <v/>
      </c>
    </row>
    <row r="126" spans="1:19" x14ac:dyDescent="0.25">
      <c r="A126" t="s">
        <v>11688</v>
      </c>
      <c r="B126" t="s">
        <v>4354</v>
      </c>
      <c r="C126" t="s">
        <v>4506</v>
      </c>
      <c r="D126" t="s">
        <v>242</v>
      </c>
      <c r="E126" t="s">
        <v>312</v>
      </c>
      <c r="F126" t="s">
        <v>2132</v>
      </c>
      <c r="G126" t="s">
        <v>3260</v>
      </c>
      <c r="H126" t="s">
        <v>6263</v>
      </c>
      <c r="I126" t="s">
        <v>6264</v>
      </c>
      <c r="J126">
        <v>1</v>
      </c>
      <c r="K126">
        <v>417</v>
      </c>
      <c r="L126">
        <v>417</v>
      </c>
      <c r="M126">
        <v>0.25</v>
      </c>
      <c r="N126">
        <v>0.5</v>
      </c>
      <c r="O126">
        <v>0.75</v>
      </c>
      <c r="P126">
        <v>1</v>
      </c>
      <c r="Q126" t="s">
        <v>311</v>
      </c>
      <c r="R126" t="str">
        <f>IF([2]C_Focapp!R1033&lt;&gt;0,"X","")</f>
        <v/>
      </c>
      <c r="S126" t="str">
        <f>IF([2]C_Focapp!V1033&lt;&gt;0,"X","")</f>
        <v/>
      </c>
    </row>
    <row r="127" spans="1:19" x14ac:dyDescent="0.25">
      <c r="A127" t="s">
        <v>11689</v>
      </c>
      <c r="B127" t="s">
        <v>4354</v>
      </c>
      <c r="C127" t="s">
        <v>4506</v>
      </c>
      <c r="D127" t="s">
        <v>242</v>
      </c>
      <c r="E127" t="s">
        <v>312</v>
      </c>
      <c r="F127" t="s">
        <v>2138</v>
      </c>
      <c r="G127" t="s">
        <v>3261</v>
      </c>
      <c r="H127" t="s">
        <v>6265</v>
      </c>
      <c r="I127" t="s">
        <v>6266</v>
      </c>
      <c r="J127">
        <v>1</v>
      </c>
      <c r="K127">
        <v>41258.04</v>
      </c>
      <c r="L127">
        <v>41258.04</v>
      </c>
      <c r="M127">
        <v>0.25</v>
      </c>
      <c r="N127">
        <v>0.5</v>
      </c>
      <c r="O127">
        <v>0.75</v>
      </c>
      <c r="P127">
        <v>1</v>
      </c>
      <c r="Q127" t="s">
        <v>311</v>
      </c>
      <c r="R127" t="str">
        <f>IF([2]C_Focapp!R1034&lt;&gt;0,"X","")</f>
        <v/>
      </c>
      <c r="S127" t="str">
        <f>IF([2]C_Focapp!V1034&lt;&gt;0,"X","")</f>
        <v/>
      </c>
    </row>
    <row r="128" spans="1:19" x14ac:dyDescent="0.25">
      <c r="A128" t="s">
        <v>11690</v>
      </c>
      <c r="B128" t="s">
        <v>4354</v>
      </c>
      <c r="C128" t="s">
        <v>4506</v>
      </c>
      <c r="D128" t="s">
        <v>242</v>
      </c>
      <c r="E128" t="s">
        <v>312</v>
      </c>
      <c r="F128" t="s">
        <v>2140</v>
      </c>
      <c r="G128" t="s">
        <v>3262</v>
      </c>
      <c r="H128" t="s">
        <v>6267</v>
      </c>
      <c r="I128" t="s">
        <v>6268</v>
      </c>
      <c r="J128">
        <v>1</v>
      </c>
      <c r="K128">
        <v>330</v>
      </c>
      <c r="L128">
        <v>330</v>
      </c>
      <c r="M128">
        <v>0.25</v>
      </c>
      <c r="N128">
        <v>0.5</v>
      </c>
      <c r="O128">
        <v>0.75</v>
      </c>
      <c r="P128">
        <v>1</v>
      </c>
      <c r="Q128" t="s">
        <v>311</v>
      </c>
      <c r="R128" t="str">
        <f>IF([2]C_Focapp!R1035&lt;&gt;0,"X","")</f>
        <v/>
      </c>
      <c r="S128" t="str">
        <f>IF([2]C_Focapp!V1035&lt;&gt;0,"X","")</f>
        <v/>
      </c>
    </row>
    <row r="129" spans="1:19" x14ac:dyDescent="0.25">
      <c r="A129" t="s">
        <v>11691</v>
      </c>
      <c r="B129" t="s">
        <v>4354</v>
      </c>
      <c r="C129" t="s">
        <v>4506</v>
      </c>
      <c r="D129" t="s">
        <v>242</v>
      </c>
      <c r="E129" t="s">
        <v>312</v>
      </c>
      <c r="F129" t="s">
        <v>2142</v>
      </c>
      <c r="G129" t="s">
        <v>3263</v>
      </c>
      <c r="H129" t="s">
        <v>6269</v>
      </c>
      <c r="I129" t="s">
        <v>6270</v>
      </c>
      <c r="J129">
        <v>1</v>
      </c>
      <c r="K129">
        <v>14</v>
      </c>
      <c r="L129">
        <v>14</v>
      </c>
      <c r="M129">
        <v>0.25</v>
      </c>
      <c r="N129">
        <v>0.5</v>
      </c>
      <c r="O129">
        <v>0.75</v>
      </c>
      <c r="P129">
        <v>1</v>
      </c>
      <c r="Q129" t="s">
        <v>311</v>
      </c>
      <c r="R129" t="str">
        <f>IF([2]C_Focapp!R1036&lt;&gt;0,"X","")</f>
        <v/>
      </c>
      <c r="S129" t="str">
        <f>IF([2]C_Focapp!V1036&lt;&gt;0,"X","")</f>
        <v/>
      </c>
    </row>
    <row r="130" spans="1:19" x14ac:dyDescent="0.25">
      <c r="A130" t="s">
        <v>11692</v>
      </c>
      <c r="B130" t="s">
        <v>4354</v>
      </c>
      <c r="C130" t="s">
        <v>4506</v>
      </c>
      <c r="D130" t="s">
        <v>242</v>
      </c>
      <c r="E130" t="s">
        <v>312</v>
      </c>
      <c r="F130" t="s">
        <v>2146</v>
      </c>
      <c r="G130" t="s">
        <v>3264</v>
      </c>
      <c r="H130" t="s">
        <v>6271</v>
      </c>
      <c r="I130" t="s">
        <v>6272</v>
      </c>
      <c r="J130">
        <v>1</v>
      </c>
      <c r="K130">
        <v>2651.49</v>
      </c>
      <c r="L130">
        <v>2651.49</v>
      </c>
      <c r="M130">
        <v>0.25</v>
      </c>
      <c r="N130">
        <v>0.5</v>
      </c>
      <c r="O130">
        <v>0.75</v>
      </c>
      <c r="P130">
        <v>1</v>
      </c>
      <c r="Q130" t="s">
        <v>311</v>
      </c>
      <c r="R130" t="str">
        <f>IF([2]C_Focapp!R1037&lt;&gt;0,"X","")</f>
        <v/>
      </c>
      <c r="S130" t="str">
        <f>IF([2]C_Focapp!V1037&lt;&gt;0,"X","")</f>
        <v/>
      </c>
    </row>
    <row r="131" spans="1:19" x14ac:dyDescent="0.25">
      <c r="A131" t="s">
        <v>11693</v>
      </c>
      <c r="B131" t="s">
        <v>4354</v>
      </c>
      <c r="C131" t="s">
        <v>4506</v>
      </c>
      <c r="D131" t="s">
        <v>242</v>
      </c>
      <c r="E131" t="s">
        <v>312</v>
      </c>
      <c r="F131" t="s">
        <v>2148</v>
      </c>
      <c r="G131" t="s">
        <v>3265</v>
      </c>
      <c r="H131" t="s">
        <v>6273</v>
      </c>
      <c r="I131" t="s">
        <v>6274</v>
      </c>
      <c r="J131">
        <v>1</v>
      </c>
      <c r="K131">
        <v>45</v>
      </c>
      <c r="L131">
        <v>45</v>
      </c>
      <c r="M131">
        <v>0</v>
      </c>
      <c r="N131">
        <v>0.5</v>
      </c>
      <c r="O131">
        <v>0.75</v>
      </c>
      <c r="P131">
        <v>1</v>
      </c>
      <c r="Q131" t="s">
        <v>311</v>
      </c>
      <c r="R131" t="str">
        <f>IF([2]C_Focapp!R1038&lt;&gt;0,"X","")</f>
        <v/>
      </c>
      <c r="S131" t="str">
        <f>IF([2]C_Focapp!V1038&lt;&gt;0,"X","")</f>
        <v/>
      </c>
    </row>
    <row r="132" spans="1:19" x14ac:dyDescent="0.25">
      <c r="A132" t="s">
        <v>11694</v>
      </c>
      <c r="B132" t="s">
        <v>4354</v>
      </c>
      <c r="C132" t="s">
        <v>4506</v>
      </c>
      <c r="D132" t="s">
        <v>242</v>
      </c>
      <c r="E132" t="s">
        <v>312</v>
      </c>
      <c r="F132" t="s">
        <v>2150</v>
      </c>
      <c r="G132" t="s">
        <v>3266</v>
      </c>
      <c r="H132" t="s">
        <v>6275</v>
      </c>
      <c r="I132" t="s">
        <v>6276</v>
      </c>
      <c r="J132">
        <v>1</v>
      </c>
      <c r="K132">
        <v>22000</v>
      </c>
      <c r="L132">
        <v>22000</v>
      </c>
      <c r="M132">
        <v>0.25</v>
      </c>
      <c r="N132">
        <v>0.5</v>
      </c>
      <c r="O132">
        <v>0.75</v>
      </c>
      <c r="P132">
        <v>1</v>
      </c>
      <c r="Q132" t="s">
        <v>311</v>
      </c>
      <c r="R132" t="str">
        <f>IF([2]C_Focapp!R1039&lt;&gt;0,"X","")</f>
        <v/>
      </c>
      <c r="S132" t="str">
        <f>IF([2]C_Focapp!V1039&lt;&gt;0,"X","")</f>
        <v/>
      </c>
    </row>
    <row r="133" spans="1:19" x14ac:dyDescent="0.25">
      <c r="A133" t="s">
        <v>11695</v>
      </c>
      <c r="B133" t="s">
        <v>4354</v>
      </c>
      <c r="C133" t="s">
        <v>4506</v>
      </c>
      <c r="D133" t="s">
        <v>242</v>
      </c>
      <c r="E133" t="s">
        <v>312</v>
      </c>
      <c r="F133" t="s">
        <v>2151</v>
      </c>
      <c r="G133" t="s">
        <v>3267</v>
      </c>
      <c r="H133" t="s">
        <v>6277</v>
      </c>
      <c r="I133" t="s">
        <v>6278</v>
      </c>
      <c r="J133">
        <v>1</v>
      </c>
      <c r="K133">
        <v>40000</v>
      </c>
      <c r="L133">
        <v>40000</v>
      </c>
      <c r="M133">
        <v>0.25</v>
      </c>
      <c r="N133">
        <v>0.5</v>
      </c>
      <c r="O133">
        <v>0.75</v>
      </c>
      <c r="P133">
        <v>1</v>
      </c>
      <c r="Q133" t="s">
        <v>311</v>
      </c>
      <c r="R133" t="str">
        <f>IF([2]C_Focapp!R1040&lt;&gt;0,"X","")</f>
        <v/>
      </c>
      <c r="S133" t="str">
        <f>IF([2]C_Focapp!V1040&lt;&gt;0,"X","")</f>
        <v/>
      </c>
    </row>
    <row r="134" spans="1:19" x14ac:dyDescent="0.25">
      <c r="A134" t="s">
        <v>11696</v>
      </c>
      <c r="B134" t="s">
        <v>4354</v>
      </c>
      <c r="C134" t="s">
        <v>4506</v>
      </c>
      <c r="D134" t="s">
        <v>242</v>
      </c>
      <c r="E134" t="s">
        <v>312</v>
      </c>
      <c r="F134" t="s">
        <v>2152</v>
      </c>
      <c r="G134" t="s">
        <v>3268</v>
      </c>
      <c r="H134" t="s">
        <v>6279</v>
      </c>
      <c r="I134" t="s">
        <v>6280</v>
      </c>
      <c r="J134">
        <v>1</v>
      </c>
      <c r="K134">
        <v>126</v>
      </c>
      <c r="L134">
        <v>126</v>
      </c>
      <c r="M134">
        <v>0.25</v>
      </c>
      <c r="N134">
        <v>0.5</v>
      </c>
      <c r="O134">
        <v>0.75</v>
      </c>
      <c r="P134">
        <v>1</v>
      </c>
      <c r="Q134" t="s">
        <v>311</v>
      </c>
      <c r="R134" t="str">
        <f>IF([2]C_Focapp!R1041&lt;&gt;0,"X","")</f>
        <v/>
      </c>
      <c r="S134" t="str">
        <f>IF([2]C_Focapp!V1041&lt;&gt;0,"X","")</f>
        <v/>
      </c>
    </row>
    <row r="135" spans="1:19" x14ac:dyDescent="0.25">
      <c r="A135" t="s">
        <v>11697</v>
      </c>
      <c r="B135" t="s">
        <v>4354</v>
      </c>
      <c r="C135" t="s">
        <v>4506</v>
      </c>
      <c r="D135" t="s">
        <v>242</v>
      </c>
      <c r="E135" t="s">
        <v>312</v>
      </c>
      <c r="F135" t="s">
        <v>2154</v>
      </c>
      <c r="G135" t="s">
        <v>3269</v>
      </c>
      <c r="H135" t="s">
        <v>6281</v>
      </c>
      <c r="I135" t="s">
        <v>6282</v>
      </c>
      <c r="J135">
        <v>1</v>
      </c>
      <c r="K135">
        <v>720</v>
      </c>
      <c r="L135">
        <v>720</v>
      </c>
      <c r="M135">
        <v>0.25</v>
      </c>
      <c r="N135">
        <v>0.5</v>
      </c>
      <c r="O135">
        <v>0.75</v>
      </c>
      <c r="P135">
        <v>1</v>
      </c>
      <c r="Q135" t="s">
        <v>311</v>
      </c>
      <c r="R135" t="str">
        <f>IF([2]C_Focapp!R1042&lt;&gt;0,"X","")</f>
        <v/>
      </c>
      <c r="S135" t="str">
        <f>IF([2]C_Focapp!V1042&lt;&gt;0,"X","")</f>
        <v/>
      </c>
    </row>
    <row r="136" spans="1:19" x14ac:dyDescent="0.25">
      <c r="A136" t="s">
        <v>11698</v>
      </c>
      <c r="B136" t="s">
        <v>4354</v>
      </c>
      <c r="C136" t="s">
        <v>4506</v>
      </c>
      <c r="D136" t="s">
        <v>242</v>
      </c>
      <c r="E136" t="s">
        <v>312</v>
      </c>
      <c r="F136" t="s">
        <v>2156</v>
      </c>
      <c r="G136" t="s">
        <v>3270</v>
      </c>
      <c r="H136" t="s">
        <v>6283</v>
      </c>
      <c r="I136" t="s">
        <v>6284</v>
      </c>
      <c r="J136">
        <v>1</v>
      </c>
      <c r="K136">
        <v>700000</v>
      </c>
      <c r="L136">
        <v>700000</v>
      </c>
      <c r="M136">
        <v>0.25</v>
      </c>
      <c r="N136">
        <v>0.5</v>
      </c>
      <c r="O136">
        <v>0.75</v>
      </c>
      <c r="P136">
        <v>1</v>
      </c>
      <c r="Q136" t="s">
        <v>311</v>
      </c>
      <c r="R136" t="str">
        <f>IF([2]C_Focapp!R1043&lt;&gt;0,"X","")</f>
        <v/>
      </c>
      <c r="S136" t="str">
        <f>IF([2]C_Focapp!V1043&lt;&gt;0,"X","")</f>
        <v/>
      </c>
    </row>
    <row r="137" spans="1:19" x14ac:dyDescent="0.25">
      <c r="A137" t="s">
        <v>11699</v>
      </c>
      <c r="B137" t="s">
        <v>4354</v>
      </c>
      <c r="C137" t="s">
        <v>4506</v>
      </c>
      <c r="D137" t="s">
        <v>242</v>
      </c>
      <c r="E137" t="s">
        <v>312</v>
      </c>
      <c r="F137" t="s">
        <v>2157</v>
      </c>
      <c r="G137" t="s">
        <v>3271</v>
      </c>
      <c r="H137" t="s">
        <v>6285</v>
      </c>
      <c r="I137" t="s">
        <v>6286</v>
      </c>
      <c r="J137">
        <v>1</v>
      </c>
      <c r="K137">
        <v>10000</v>
      </c>
      <c r="L137">
        <v>10000</v>
      </c>
      <c r="M137">
        <v>0.25</v>
      </c>
      <c r="N137">
        <v>0.5</v>
      </c>
      <c r="O137">
        <v>0.75</v>
      </c>
      <c r="P137">
        <v>1</v>
      </c>
      <c r="Q137" t="s">
        <v>311</v>
      </c>
      <c r="R137" t="str">
        <f>IF([2]C_Focapp!R1044&lt;&gt;0,"X","")</f>
        <v/>
      </c>
      <c r="S137" t="str">
        <f>IF([2]C_Focapp!V1044&lt;&gt;0,"X","")</f>
        <v/>
      </c>
    </row>
    <row r="138" spans="1:19" x14ac:dyDescent="0.25">
      <c r="A138" t="s">
        <v>11700</v>
      </c>
      <c r="B138" t="s">
        <v>4354</v>
      </c>
      <c r="C138" t="s">
        <v>4506</v>
      </c>
      <c r="D138" t="s">
        <v>242</v>
      </c>
      <c r="E138" t="s">
        <v>312</v>
      </c>
      <c r="F138" t="s">
        <v>2159</v>
      </c>
      <c r="G138" t="s">
        <v>3272</v>
      </c>
      <c r="H138" t="s">
        <v>6287</v>
      </c>
      <c r="I138" t="s">
        <v>6288</v>
      </c>
      <c r="J138">
        <v>1</v>
      </c>
      <c r="K138">
        <v>5000</v>
      </c>
      <c r="L138">
        <v>5000</v>
      </c>
      <c r="M138">
        <v>0.25</v>
      </c>
      <c r="N138">
        <v>0.5</v>
      </c>
      <c r="O138">
        <v>0.75</v>
      </c>
      <c r="P138">
        <v>1</v>
      </c>
      <c r="Q138" t="s">
        <v>311</v>
      </c>
      <c r="R138" t="str">
        <f>IF([2]C_Focapp!R1045&lt;&gt;0,"X","")</f>
        <v/>
      </c>
      <c r="S138" t="str">
        <f>IF([2]C_Focapp!V1045&lt;&gt;0,"X","")</f>
        <v/>
      </c>
    </row>
    <row r="139" spans="1:19" x14ac:dyDescent="0.25">
      <c r="A139" t="s">
        <v>11701</v>
      </c>
      <c r="B139" t="s">
        <v>4354</v>
      </c>
      <c r="C139" t="s">
        <v>4506</v>
      </c>
      <c r="D139" t="s">
        <v>242</v>
      </c>
      <c r="E139" t="s">
        <v>312</v>
      </c>
      <c r="F139" t="s">
        <v>2161</v>
      </c>
      <c r="G139" t="s">
        <v>3273</v>
      </c>
      <c r="H139" t="s">
        <v>6289</v>
      </c>
      <c r="I139" t="s">
        <v>6290</v>
      </c>
      <c r="J139">
        <v>1</v>
      </c>
      <c r="K139">
        <v>7000</v>
      </c>
      <c r="L139">
        <v>7000</v>
      </c>
      <c r="M139">
        <v>0.25</v>
      </c>
      <c r="N139">
        <v>0.5</v>
      </c>
      <c r="O139">
        <v>0.75</v>
      </c>
      <c r="P139">
        <v>1</v>
      </c>
      <c r="Q139" t="s">
        <v>311</v>
      </c>
      <c r="R139" t="str">
        <f>IF([2]C_Focapp!R1046&lt;&gt;0,"X","")</f>
        <v/>
      </c>
      <c r="S139" t="str">
        <f>IF([2]C_Focapp!V1046&lt;&gt;0,"X","")</f>
        <v/>
      </c>
    </row>
    <row r="140" spans="1:19" x14ac:dyDescent="0.25">
      <c r="A140" t="s">
        <v>11702</v>
      </c>
      <c r="B140" t="s">
        <v>4354</v>
      </c>
      <c r="C140" t="s">
        <v>4506</v>
      </c>
      <c r="D140" t="s">
        <v>242</v>
      </c>
      <c r="E140" t="s">
        <v>312</v>
      </c>
      <c r="F140" t="s">
        <v>4423</v>
      </c>
      <c r="G140" t="s">
        <v>3274</v>
      </c>
      <c r="H140" t="s">
        <v>6291</v>
      </c>
      <c r="I140" t="s">
        <v>6292</v>
      </c>
      <c r="J140">
        <v>1</v>
      </c>
      <c r="K140" t="s">
        <v>6293</v>
      </c>
      <c r="L140" t="s">
        <v>6293</v>
      </c>
      <c r="M140">
        <v>0.25</v>
      </c>
      <c r="N140">
        <v>0.5</v>
      </c>
      <c r="O140">
        <v>0.75</v>
      </c>
      <c r="P140">
        <v>1</v>
      </c>
      <c r="Q140" t="s">
        <v>311</v>
      </c>
      <c r="R140" t="str">
        <f>IF([2]C_Focapp!R1047&lt;&gt;0,"X","")</f>
        <v/>
      </c>
      <c r="S140" t="str">
        <f>IF([2]C_Focapp!V1047&lt;&gt;0,"X","")</f>
        <v/>
      </c>
    </row>
    <row r="141" spans="1:19" x14ac:dyDescent="0.25">
      <c r="A141" t="s">
        <v>11703</v>
      </c>
      <c r="B141" t="s">
        <v>4354</v>
      </c>
      <c r="C141" t="s">
        <v>4506</v>
      </c>
      <c r="D141" t="s">
        <v>242</v>
      </c>
      <c r="E141" t="s">
        <v>312</v>
      </c>
      <c r="F141" t="s">
        <v>4424</v>
      </c>
      <c r="G141" t="s">
        <v>3275</v>
      </c>
      <c r="H141" t="s">
        <v>6294</v>
      </c>
      <c r="I141" t="s">
        <v>6295</v>
      </c>
      <c r="J141">
        <v>1</v>
      </c>
      <c r="K141">
        <v>1300</v>
      </c>
      <c r="L141">
        <v>1300</v>
      </c>
      <c r="M141">
        <v>0.25</v>
      </c>
      <c r="N141">
        <v>0.5</v>
      </c>
      <c r="O141">
        <v>0.75</v>
      </c>
      <c r="P141">
        <v>1</v>
      </c>
      <c r="Q141" t="s">
        <v>311</v>
      </c>
      <c r="R141" t="str">
        <f>IF([2]C_Focapp!R1048&lt;&gt;0,"X","")</f>
        <v/>
      </c>
      <c r="S141" t="str">
        <f>IF([2]C_Focapp!V1048&lt;&gt;0,"X","")</f>
        <v/>
      </c>
    </row>
    <row r="142" spans="1:19" x14ac:dyDescent="0.25">
      <c r="A142" t="s">
        <v>11704</v>
      </c>
      <c r="B142" t="s">
        <v>4354</v>
      </c>
      <c r="C142" t="s">
        <v>4506</v>
      </c>
      <c r="D142" t="s">
        <v>242</v>
      </c>
      <c r="E142" t="s">
        <v>312</v>
      </c>
      <c r="F142" t="s">
        <v>4427</v>
      </c>
      <c r="G142" t="s">
        <v>2775</v>
      </c>
      <c r="H142" t="s">
        <v>6296</v>
      </c>
      <c r="I142" t="s">
        <v>6297</v>
      </c>
      <c r="J142">
        <v>1</v>
      </c>
      <c r="K142">
        <v>7.03</v>
      </c>
      <c r="L142">
        <v>7.03</v>
      </c>
      <c r="M142">
        <v>0.25</v>
      </c>
      <c r="N142">
        <v>0.5</v>
      </c>
      <c r="O142">
        <v>0.75</v>
      </c>
      <c r="P142">
        <v>1</v>
      </c>
      <c r="Q142" t="s">
        <v>311</v>
      </c>
      <c r="R142" t="str">
        <f>IF([2]C_Focapp!R1049&lt;&gt;0,"X","")</f>
        <v/>
      </c>
      <c r="S142" t="str">
        <f>IF([2]C_Focapp!V1049&lt;&gt;0,"X","")</f>
        <v/>
      </c>
    </row>
    <row r="143" spans="1:19" x14ac:dyDescent="0.25">
      <c r="A143" t="s">
        <v>11705</v>
      </c>
      <c r="B143" t="s">
        <v>4354</v>
      </c>
      <c r="C143" t="s">
        <v>4506</v>
      </c>
      <c r="D143" t="s">
        <v>242</v>
      </c>
      <c r="E143" t="s">
        <v>312</v>
      </c>
      <c r="F143" t="s">
        <v>4428</v>
      </c>
      <c r="G143" t="s">
        <v>3276</v>
      </c>
      <c r="H143" t="s">
        <v>6298</v>
      </c>
      <c r="I143" t="s">
        <v>6299</v>
      </c>
      <c r="J143">
        <v>1</v>
      </c>
      <c r="K143">
        <v>800</v>
      </c>
      <c r="L143">
        <v>800</v>
      </c>
      <c r="M143">
        <v>0.25</v>
      </c>
      <c r="N143">
        <v>0.5</v>
      </c>
      <c r="O143">
        <v>0.75</v>
      </c>
      <c r="P143">
        <v>1</v>
      </c>
      <c r="Q143" t="s">
        <v>311</v>
      </c>
      <c r="R143" t="str">
        <f>IF([2]C_Focapp!R1050&lt;&gt;0,"X","")</f>
        <v/>
      </c>
      <c r="S143" t="str">
        <f>IF([2]C_Focapp!V1050&lt;&gt;0,"X","")</f>
        <v/>
      </c>
    </row>
    <row r="144" spans="1:19" x14ac:dyDescent="0.25">
      <c r="A144" t="s">
        <v>11706</v>
      </c>
      <c r="B144" t="s">
        <v>4354</v>
      </c>
      <c r="C144" t="s">
        <v>2273</v>
      </c>
      <c r="D144" t="s">
        <v>242</v>
      </c>
      <c r="E144" t="s">
        <v>122</v>
      </c>
      <c r="F144" t="s">
        <v>2131</v>
      </c>
      <c r="G144" t="s">
        <v>3277</v>
      </c>
      <c r="H144" t="s">
        <v>6300</v>
      </c>
      <c r="I144" t="s">
        <v>6301</v>
      </c>
      <c r="J144">
        <v>1</v>
      </c>
      <c r="K144">
        <v>50</v>
      </c>
      <c r="L144">
        <v>50</v>
      </c>
      <c r="M144">
        <v>0.25</v>
      </c>
      <c r="N144">
        <v>0.5</v>
      </c>
      <c r="O144">
        <v>0.75</v>
      </c>
      <c r="P144">
        <v>1</v>
      </c>
      <c r="Q144" t="s">
        <v>320</v>
      </c>
      <c r="R144" t="str">
        <f>IF([2]C_Focapp!R1051&lt;&gt;0,"X","")</f>
        <v/>
      </c>
      <c r="S144" t="str">
        <f>IF([2]C_Focapp!V1051&lt;&gt;0,"X","")</f>
        <v/>
      </c>
    </row>
    <row r="145" spans="1:19" x14ac:dyDescent="0.25">
      <c r="A145" t="s">
        <v>11707</v>
      </c>
      <c r="B145" t="s">
        <v>4354</v>
      </c>
      <c r="C145" t="s">
        <v>2273</v>
      </c>
      <c r="D145" t="s">
        <v>242</v>
      </c>
      <c r="E145" t="s">
        <v>122</v>
      </c>
      <c r="F145" t="s">
        <v>2132</v>
      </c>
      <c r="G145" t="s">
        <v>3278</v>
      </c>
      <c r="H145" t="s">
        <v>6302</v>
      </c>
      <c r="I145" t="s">
        <v>6303</v>
      </c>
      <c r="J145">
        <v>1</v>
      </c>
      <c r="K145">
        <v>198</v>
      </c>
      <c r="L145">
        <v>198</v>
      </c>
      <c r="M145">
        <v>0.25</v>
      </c>
      <c r="N145">
        <v>0.5</v>
      </c>
      <c r="O145">
        <v>0.75</v>
      </c>
      <c r="P145">
        <v>1</v>
      </c>
      <c r="Q145" t="s">
        <v>320</v>
      </c>
      <c r="R145" t="str">
        <f>IF([2]C_Focapp!R1052&lt;&gt;0,"X","")</f>
        <v/>
      </c>
      <c r="S145" t="str">
        <f>IF([2]C_Focapp!V1052&lt;&gt;0,"X","")</f>
        <v/>
      </c>
    </row>
    <row r="146" spans="1:19" x14ac:dyDescent="0.25">
      <c r="A146" t="s">
        <v>11708</v>
      </c>
      <c r="B146" t="s">
        <v>4354</v>
      </c>
      <c r="C146" t="s">
        <v>2273</v>
      </c>
      <c r="D146" t="s">
        <v>242</v>
      </c>
      <c r="E146" t="s">
        <v>122</v>
      </c>
      <c r="F146" t="s">
        <v>2138</v>
      </c>
      <c r="G146" t="s">
        <v>3279</v>
      </c>
      <c r="H146" t="s">
        <v>6304</v>
      </c>
      <c r="I146" t="s">
        <v>6305</v>
      </c>
      <c r="J146">
        <v>1</v>
      </c>
      <c r="K146">
        <v>4320</v>
      </c>
      <c r="L146">
        <v>4320</v>
      </c>
      <c r="M146">
        <v>0.25</v>
      </c>
      <c r="N146">
        <v>0.5</v>
      </c>
      <c r="O146">
        <v>0.75</v>
      </c>
      <c r="P146">
        <v>1</v>
      </c>
      <c r="Q146" t="s">
        <v>320</v>
      </c>
      <c r="R146" t="str">
        <f>IF([2]C_Focapp!R1053&lt;&gt;0,"X","")</f>
        <v/>
      </c>
      <c r="S146" t="str">
        <f>IF([2]C_Focapp!V1053&lt;&gt;0,"X","")</f>
        <v/>
      </c>
    </row>
    <row r="147" spans="1:19" x14ac:dyDescent="0.25">
      <c r="A147" t="s">
        <v>11709</v>
      </c>
      <c r="B147" t="s">
        <v>4354</v>
      </c>
      <c r="C147" t="s">
        <v>2273</v>
      </c>
      <c r="D147" t="s">
        <v>242</v>
      </c>
      <c r="E147" t="s">
        <v>122</v>
      </c>
      <c r="F147" t="s">
        <v>2140</v>
      </c>
      <c r="G147" t="s">
        <v>3280</v>
      </c>
      <c r="H147" t="s">
        <v>6306</v>
      </c>
      <c r="I147" t="s">
        <v>6307</v>
      </c>
      <c r="J147">
        <v>1</v>
      </c>
      <c r="K147">
        <v>4320</v>
      </c>
      <c r="L147">
        <v>4320</v>
      </c>
      <c r="M147">
        <v>0.25</v>
      </c>
      <c r="N147">
        <v>0.5</v>
      </c>
      <c r="O147">
        <v>0.75</v>
      </c>
      <c r="P147">
        <v>1</v>
      </c>
      <c r="Q147" t="s">
        <v>320</v>
      </c>
      <c r="R147" t="str">
        <f>IF([2]C_Focapp!R1054&lt;&gt;0,"X","")</f>
        <v/>
      </c>
      <c r="S147" t="str">
        <f>IF([2]C_Focapp!V1054&lt;&gt;0,"X","")</f>
        <v/>
      </c>
    </row>
    <row r="148" spans="1:19" x14ac:dyDescent="0.25">
      <c r="A148" t="s">
        <v>11710</v>
      </c>
      <c r="B148" t="s">
        <v>4354</v>
      </c>
      <c r="C148" t="s">
        <v>4484</v>
      </c>
      <c r="D148" t="s">
        <v>242</v>
      </c>
      <c r="E148" t="s">
        <v>328</v>
      </c>
      <c r="F148" t="s">
        <v>2131</v>
      </c>
      <c r="G148" t="s">
        <v>3281</v>
      </c>
      <c r="H148" t="s">
        <v>6308</v>
      </c>
      <c r="I148" t="s">
        <v>6309</v>
      </c>
      <c r="J148">
        <v>1</v>
      </c>
      <c r="K148">
        <v>6000</v>
      </c>
      <c r="L148">
        <v>6000</v>
      </c>
      <c r="M148">
        <v>0.25</v>
      </c>
      <c r="N148">
        <v>0.5</v>
      </c>
      <c r="O148">
        <v>0.75</v>
      </c>
      <c r="P148">
        <v>1</v>
      </c>
      <c r="Q148" t="s">
        <v>327</v>
      </c>
      <c r="R148" t="str">
        <f>IF([2]C_Focapp!R1055&lt;&gt;0,"X","")</f>
        <v/>
      </c>
      <c r="S148" t="str">
        <f>IF([2]C_Focapp!V1055&lt;&gt;0,"X","")</f>
        <v/>
      </c>
    </row>
    <row r="149" spans="1:19" x14ac:dyDescent="0.25">
      <c r="A149" t="s">
        <v>11711</v>
      </c>
      <c r="B149" t="s">
        <v>4354</v>
      </c>
      <c r="C149" t="s">
        <v>4484</v>
      </c>
      <c r="D149" t="s">
        <v>242</v>
      </c>
      <c r="E149" t="s">
        <v>328</v>
      </c>
      <c r="F149" t="s">
        <v>2132</v>
      </c>
      <c r="G149" t="s">
        <v>3282</v>
      </c>
      <c r="H149" t="s">
        <v>6310</v>
      </c>
      <c r="I149" t="s">
        <v>6311</v>
      </c>
      <c r="J149">
        <v>1</v>
      </c>
      <c r="K149">
        <v>6000</v>
      </c>
      <c r="L149">
        <v>6000</v>
      </c>
      <c r="M149">
        <v>0.25</v>
      </c>
      <c r="N149">
        <v>0.5</v>
      </c>
      <c r="O149">
        <v>0.75</v>
      </c>
      <c r="P149">
        <v>1</v>
      </c>
      <c r="Q149" t="s">
        <v>327</v>
      </c>
      <c r="R149" t="str">
        <f>IF([2]C_Focapp!R1056&lt;&gt;0,"X","")</f>
        <v/>
      </c>
      <c r="S149" t="str">
        <f>IF([2]C_Focapp!V1056&lt;&gt;0,"X","")</f>
        <v/>
      </c>
    </row>
    <row r="150" spans="1:19" x14ac:dyDescent="0.25">
      <c r="A150" t="s">
        <v>11712</v>
      </c>
      <c r="B150" t="s">
        <v>4354</v>
      </c>
      <c r="C150" t="s">
        <v>4484</v>
      </c>
      <c r="D150" t="s">
        <v>242</v>
      </c>
      <c r="E150" t="s">
        <v>328</v>
      </c>
      <c r="F150" t="s">
        <v>2136</v>
      </c>
      <c r="G150" t="s">
        <v>3283</v>
      </c>
      <c r="H150" t="s">
        <v>6312</v>
      </c>
      <c r="I150" t="s">
        <v>6313</v>
      </c>
      <c r="J150">
        <v>1</v>
      </c>
      <c r="K150">
        <v>6000</v>
      </c>
      <c r="L150">
        <v>6000</v>
      </c>
      <c r="M150">
        <v>0.25</v>
      </c>
      <c r="N150">
        <v>0.5</v>
      </c>
      <c r="O150">
        <v>0.75</v>
      </c>
      <c r="P150">
        <v>1</v>
      </c>
      <c r="Q150" t="s">
        <v>327</v>
      </c>
      <c r="R150" t="str">
        <f>IF([2]C_Focapp!R1057&lt;&gt;0,"X","")</f>
        <v/>
      </c>
      <c r="S150" t="str">
        <f>IF([2]C_Focapp!V1057&lt;&gt;0,"X","")</f>
        <v/>
      </c>
    </row>
    <row r="151" spans="1:19" x14ac:dyDescent="0.25">
      <c r="A151" t="s">
        <v>11713</v>
      </c>
      <c r="B151" t="s">
        <v>4354</v>
      </c>
      <c r="C151" t="s">
        <v>4484</v>
      </c>
      <c r="D151" t="s">
        <v>242</v>
      </c>
      <c r="E151" t="s">
        <v>328</v>
      </c>
      <c r="F151" t="s">
        <v>2138</v>
      </c>
      <c r="G151" t="s">
        <v>3284</v>
      </c>
      <c r="H151" t="s">
        <v>6314</v>
      </c>
      <c r="I151" t="s">
        <v>6315</v>
      </c>
      <c r="J151">
        <v>1</v>
      </c>
      <c r="K151">
        <v>15</v>
      </c>
      <c r="L151">
        <v>15</v>
      </c>
      <c r="M151">
        <v>0.25</v>
      </c>
      <c r="N151">
        <v>0.5</v>
      </c>
      <c r="O151">
        <v>0.75</v>
      </c>
      <c r="P151">
        <v>1</v>
      </c>
      <c r="Q151" t="s">
        <v>327</v>
      </c>
      <c r="R151" t="str">
        <f>IF([2]C_Focapp!R1058&lt;&gt;0,"X","")</f>
        <v/>
      </c>
      <c r="S151" t="str">
        <f>IF([2]C_Focapp!V1058&lt;&gt;0,"X","")</f>
        <v/>
      </c>
    </row>
    <row r="152" spans="1:19" x14ac:dyDescent="0.25">
      <c r="A152" t="s">
        <v>11714</v>
      </c>
      <c r="B152" t="s">
        <v>4354</v>
      </c>
      <c r="C152" t="s">
        <v>4484</v>
      </c>
      <c r="D152" t="s">
        <v>242</v>
      </c>
      <c r="E152" t="s">
        <v>328</v>
      </c>
      <c r="F152" t="s">
        <v>2140</v>
      </c>
      <c r="G152" t="s">
        <v>3285</v>
      </c>
      <c r="H152" t="s">
        <v>6316</v>
      </c>
      <c r="I152" t="s">
        <v>6317</v>
      </c>
      <c r="J152">
        <v>1</v>
      </c>
      <c r="K152">
        <v>15</v>
      </c>
      <c r="L152">
        <v>15</v>
      </c>
      <c r="M152">
        <v>0.25</v>
      </c>
      <c r="N152">
        <v>0.5</v>
      </c>
      <c r="O152">
        <v>0.75</v>
      </c>
      <c r="P152">
        <v>1</v>
      </c>
      <c r="Q152" t="s">
        <v>327</v>
      </c>
      <c r="R152" t="str">
        <f>IF([2]C_Focapp!R1059&lt;&gt;0,"X","")</f>
        <v/>
      </c>
      <c r="S152" t="str">
        <f>IF([2]C_Focapp!V1059&lt;&gt;0,"X","")</f>
        <v/>
      </c>
    </row>
    <row r="153" spans="1:19" x14ac:dyDescent="0.25">
      <c r="A153" t="s">
        <v>11715</v>
      </c>
      <c r="B153" t="s">
        <v>4354</v>
      </c>
      <c r="C153" t="s">
        <v>4484</v>
      </c>
      <c r="D153" t="s">
        <v>242</v>
      </c>
      <c r="E153" t="s">
        <v>328</v>
      </c>
      <c r="F153" t="s">
        <v>2142</v>
      </c>
      <c r="G153" t="s">
        <v>3286</v>
      </c>
      <c r="H153" t="s">
        <v>6318</v>
      </c>
      <c r="I153" t="s">
        <v>6319</v>
      </c>
      <c r="J153">
        <v>1</v>
      </c>
      <c r="K153">
        <v>15</v>
      </c>
      <c r="L153">
        <v>15</v>
      </c>
      <c r="M153">
        <v>0.25</v>
      </c>
      <c r="N153">
        <v>0.5</v>
      </c>
      <c r="O153">
        <v>0.75</v>
      </c>
      <c r="P153">
        <v>1</v>
      </c>
      <c r="Q153" t="s">
        <v>327</v>
      </c>
      <c r="R153" t="str">
        <f>IF([2]C_Focapp!R1060&lt;&gt;0,"X","")</f>
        <v/>
      </c>
      <c r="S153" t="str">
        <f>IF([2]C_Focapp!V1060&lt;&gt;0,"X","")</f>
        <v/>
      </c>
    </row>
    <row r="154" spans="1:19" x14ac:dyDescent="0.25">
      <c r="A154" t="s">
        <v>11716</v>
      </c>
      <c r="B154" t="s">
        <v>4354</v>
      </c>
      <c r="C154" t="s">
        <v>4484</v>
      </c>
      <c r="D154" t="s">
        <v>242</v>
      </c>
      <c r="E154" t="s">
        <v>328</v>
      </c>
      <c r="F154" t="s">
        <v>2144</v>
      </c>
      <c r="G154" t="s">
        <v>3287</v>
      </c>
      <c r="H154" t="s">
        <v>6320</v>
      </c>
      <c r="I154" t="s">
        <v>6321</v>
      </c>
      <c r="J154">
        <v>1</v>
      </c>
      <c r="K154">
        <v>15</v>
      </c>
      <c r="L154">
        <v>15</v>
      </c>
      <c r="M154">
        <v>0.25</v>
      </c>
      <c r="N154">
        <v>0.5</v>
      </c>
      <c r="O154">
        <v>0.75</v>
      </c>
      <c r="P154">
        <v>1</v>
      </c>
      <c r="Q154" t="s">
        <v>327</v>
      </c>
      <c r="R154" t="str">
        <f>IF([2]C_Focapp!R1061&lt;&gt;0,"X","")</f>
        <v/>
      </c>
      <c r="S154" t="str">
        <f>IF([2]C_Focapp!V1061&lt;&gt;0,"X","")</f>
        <v/>
      </c>
    </row>
    <row r="155" spans="1:19" x14ac:dyDescent="0.25">
      <c r="A155" t="s">
        <v>11717</v>
      </c>
      <c r="B155" t="s">
        <v>4354</v>
      </c>
      <c r="C155" t="s">
        <v>4484</v>
      </c>
      <c r="D155" t="s">
        <v>242</v>
      </c>
      <c r="E155" t="s">
        <v>328</v>
      </c>
      <c r="F155" t="s">
        <v>2146</v>
      </c>
      <c r="G155" t="s">
        <v>3288</v>
      </c>
      <c r="H155" t="s">
        <v>6322</v>
      </c>
      <c r="I155" t="s">
        <v>6323</v>
      </c>
      <c r="J155">
        <v>1</v>
      </c>
      <c r="K155">
        <v>600</v>
      </c>
      <c r="L155">
        <v>600</v>
      </c>
      <c r="M155">
        <v>0.25</v>
      </c>
      <c r="N155">
        <v>0.5</v>
      </c>
      <c r="O155">
        <v>0.75</v>
      </c>
      <c r="P155">
        <v>1</v>
      </c>
      <c r="Q155" t="s">
        <v>327</v>
      </c>
      <c r="R155" t="str">
        <f>IF([2]C_Focapp!R1062&lt;&gt;0,"X","")</f>
        <v/>
      </c>
      <c r="S155" t="str">
        <f>IF([2]C_Focapp!V1062&lt;&gt;0,"X","")</f>
        <v/>
      </c>
    </row>
    <row r="156" spans="1:19" x14ac:dyDescent="0.25">
      <c r="A156" t="s">
        <v>11718</v>
      </c>
      <c r="B156" t="s">
        <v>4354</v>
      </c>
      <c r="C156" t="s">
        <v>4484</v>
      </c>
      <c r="D156" t="s">
        <v>242</v>
      </c>
      <c r="E156" t="s">
        <v>328</v>
      </c>
      <c r="F156" t="s">
        <v>2148</v>
      </c>
      <c r="G156" t="s">
        <v>3289</v>
      </c>
      <c r="H156" t="s">
        <v>6324</v>
      </c>
      <c r="I156" t="s">
        <v>6325</v>
      </c>
      <c r="J156">
        <v>1</v>
      </c>
      <c r="K156">
        <v>600</v>
      </c>
      <c r="L156">
        <v>600</v>
      </c>
      <c r="M156">
        <v>0.25</v>
      </c>
      <c r="N156">
        <v>0.5</v>
      </c>
      <c r="O156">
        <v>0.75</v>
      </c>
      <c r="P156">
        <v>1</v>
      </c>
      <c r="Q156" t="s">
        <v>327</v>
      </c>
      <c r="R156" t="str">
        <f>IF([2]C_Focapp!R1063&lt;&gt;0,"X","")</f>
        <v/>
      </c>
      <c r="S156" t="str">
        <f>IF([2]C_Focapp!V1063&lt;&gt;0,"X","")</f>
        <v/>
      </c>
    </row>
    <row r="157" spans="1:19" x14ac:dyDescent="0.25">
      <c r="A157" t="s">
        <v>11719</v>
      </c>
      <c r="B157" t="s">
        <v>4354</v>
      </c>
      <c r="C157" t="s">
        <v>4484</v>
      </c>
      <c r="D157" t="s">
        <v>242</v>
      </c>
      <c r="E157" t="s">
        <v>328</v>
      </c>
      <c r="F157" t="s">
        <v>2150</v>
      </c>
      <c r="G157" t="s">
        <v>3290</v>
      </c>
      <c r="H157" t="s">
        <v>6326</v>
      </c>
      <c r="I157" t="s">
        <v>6327</v>
      </c>
      <c r="J157">
        <v>1</v>
      </c>
      <c r="K157">
        <v>600</v>
      </c>
      <c r="L157">
        <v>600</v>
      </c>
      <c r="M157">
        <v>0.25</v>
      </c>
      <c r="N157">
        <v>0.5</v>
      </c>
      <c r="O157">
        <v>0.75</v>
      </c>
      <c r="P157">
        <v>1</v>
      </c>
      <c r="Q157" t="s">
        <v>327</v>
      </c>
      <c r="R157" t="str">
        <f>IF([2]C_Focapp!R1064&lt;&gt;0,"X","")</f>
        <v/>
      </c>
      <c r="S157" t="str">
        <f>IF([2]C_Focapp!V1064&lt;&gt;0,"X","")</f>
        <v/>
      </c>
    </row>
    <row r="158" spans="1:19" x14ac:dyDescent="0.25">
      <c r="A158" t="s">
        <v>11720</v>
      </c>
      <c r="B158" t="s">
        <v>4354</v>
      </c>
      <c r="C158" t="s">
        <v>4484</v>
      </c>
      <c r="D158" t="s">
        <v>242</v>
      </c>
      <c r="E158" t="s">
        <v>328</v>
      </c>
      <c r="F158" t="s">
        <v>2151</v>
      </c>
      <c r="G158" t="s">
        <v>3291</v>
      </c>
      <c r="H158" t="s">
        <v>6328</v>
      </c>
      <c r="I158" t="s">
        <v>6329</v>
      </c>
      <c r="J158">
        <v>1</v>
      </c>
      <c r="K158">
        <v>600</v>
      </c>
      <c r="L158">
        <v>600</v>
      </c>
      <c r="M158">
        <v>0.25</v>
      </c>
      <c r="N158">
        <v>0.5</v>
      </c>
      <c r="O158">
        <v>0.75</v>
      </c>
      <c r="P158">
        <v>1</v>
      </c>
      <c r="Q158" t="s">
        <v>327</v>
      </c>
      <c r="R158" t="str">
        <f>IF([2]C_Focapp!R1065&lt;&gt;0,"X","")</f>
        <v/>
      </c>
      <c r="S158" t="str">
        <f>IF([2]C_Focapp!V1065&lt;&gt;0,"X","")</f>
        <v/>
      </c>
    </row>
    <row r="159" spans="1:19" x14ac:dyDescent="0.25">
      <c r="A159" t="s">
        <v>11721</v>
      </c>
      <c r="B159" t="s">
        <v>4354</v>
      </c>
      <c r="C159" t="s">
        <v>4484</v>
      </c>
      <c r="D159" t="s">
        <v>242</v>
      </c>
      <c r="E159" t="s">
        <v>328</v>
      </c>
      <c r="F159" t="s">
        <v>2152</v>
      </c>
      <c r="G159" t="s">
        <v>3292</v>
      </c>
      <c r="H159" t="s">
        <v>6330</v>
      </c>
      <c r="I159" t="s">
        <v>6331</v>
      </c>
      <c r="J159">
        <v>1</v>
      </c>
      <c r="K159">
        <v>1015</v>
      </c>
      <c r="L159">
        <v>1015</v>
      </c>
      <c r="M159">
        <v>0.25</v>
      </c>
      <c r="N159">
        <v>0.5</v>
      </c>
      <c r="O159">
        <v>0.75</v>
      </c>
      <c r="P159">
        <v>1</v>
      </c>
      <c r="Q159" t="s">
        <v>327</v>
      </c>
      <c r="R159" t="str">
        <f>IF([2]C_Focapp!R1066&lt;&gt;0,"X","")</f>
        <v/>
      </c>
      <c r="S159" t="str">
        <f>IF([2]C_Focapp!V1066&lt;&gt;0,"X","")</f>
        <v/>
      </c>
    </row>
    <row r="160" spans="1:19" x14ac:dyDescent="0.25">
      <c r="A160" t="s">
        <v>11722</v>
      </c>
      <c r="B160" t="s">
        <v>4354</v>
      </c>
      <c r="C160" t="s">
        <v>4484</v>
      </c>
      <c r="D160" t="s">
        <v>242</v>
      </c>
      <c r="E160" t="s">
        <v>328</v>
      </c>
      <c r="F160" t="s">
        <v>2154</v>
      </c>
      <c r="G160" t="s">
        <v>3293</v>
      </c>
      <c r="H160" t="s">
        <v>6332</v>
      </c>
      <c r="I160" t="s">
        <v>6333</v>
      </c>
      <c r="J160">
        <v>1</v>
      </c>
      <c r="K160">
        <v>1015</v>
      </c>
      <c r="L160">
        <v>1015</v>
      </c>
      <c r="M160">
        <v>0.25</v>
      </c>
      <c r="N160">
        <v>0.5</v>
      </c>
      <c r="O160">
        <v>0.75</v>
      </c>
      <c r="P160">
        <v>1</v>
      </c>
      <c r="Q160" t="s">
        <v>327</v>
      </c>
      <c r="R160" t="str">
        <f>IF([2]C_Focapp!R1067&lt;&gt;0,"X","")</f>
        <v/>
      </c>
      <c r="S160" t="str">
        <f>IF([2]C_Focapp!V1067&lt;&gt;0,"X","")</f>
        <v/>
      </c>
    </row>
    <row r="161" spans="1:19" x14ac:dyDescent="0.25">
      <c r="A161" t="s">
        <v>11723</v>
      </c>
      <c r="B161" t="s">
        <v>4354</v>
      </c>
      <c r="C161" t="s">
        <v>4585</v>
      </c>
      <c r="D161" t="s">
        <v>242</v>
      </c>
      <c r="E161" t="s">
        <v>267</v>
      </c>
      <c r="F161" t="s">
        <v>2131</v>
      </c>
      <c r="G161" t="s">
        <v>3453</v>
      </c>
      <c r="H161" t="s">
        <v>6564</v>
      </c>
      <c r="I161" t="s">
        <v>6565</v>
      </c>
      <c r="J161">
        <v>1</v>
      </c>
      <c r="K161">
        <v>4000</v>
      </c>
      <c r="L161">
        <v>4000</v>
      </c>
      <c r="M161">
        <v>0.25</v>
      </c>
      <c r="N161">
        <v>0.5</v>
      </c>
      <c r="O161">
        <v>0.75</v>
      </c>
      <c r="P161">
        <v>1</v>
      </c>
      <c r="Q161" t="s">
        <v>266</v>
      </c>
      <c r="R161" t="str">
        <f>IF([2]C_Focapp!R1068&lt;&gt;0,"X","")</f>
        <v/>
      </c>
      <c r="S161" t="str">
        <f>IF([2]C_Focapp!V1068&lt;&gt;0,"X","")</f>
        <v/>
      </c>
    </row>
    <row r="162" spans="1:19" x14ac:dyDescent="0.25">
      <c r="A162" t="s">
        <v>11724</v>
      </c>
      <c r="B162" t="s">
        <v>4354</v>
      </c>
      <c r="C162" t="s">
        <v>4585</v>
      </c>
      <c r="D162" t="s">
        <v>242</v>
      </c>
      <c r="E162" t="s">
        <v>267</v>
      </c>
      <c r="F162" t="s">
        <v>2132</v>
      </c>
      <c r="G162" t="s">
        <v>3454</v>
      </c>
      <c r="H162" t="s">
        <v>6566</v>
      </c>
      <c r="I162" t="s">
        <v>6567</v>
      </c>
      <c r="J162">
        <v>1</v>
      </c>
      <c r="K162">
        <v>190000</v>
      </c>
      <c r="L162">
        <v>190000</v>
      </c>
      <c r="M162">
        <v>0.25</v>
      </c>
      <c r="N162">
        <v>0.5</v>
      </c>
      <c r="O162">
        <v>0.75</v>
      </c>
      <c r="P162">
        <v>1</v>
      </c>
      <c r="Q162" t="s">
        <v>266</v>
      </c>
      <c r="R162" t="str">
        <f>IF([2]C_Focapp!R1069&lt;&gt;0,"X","")</f>
        <v/>
      </c>
      <c r="S162" t="str">
        <f>IF([2]C_Focapp!V1069&lt;&gt;0,"X","")</f>
        <v/>
      </c>
    </row>
    <row r="163" spans="1:19" x14ac:dyDescent="0.25">
      <c r="A163" t="s">
        <v>11725</v>
      </c>
      <c r="B163" t="s">
        <v>4354</v>
      </c>
      <c r="C163" t="s">
        <v>4585</v>
      </c>
      <c r="D163" t="s">
        <v>242</v>
      </c>
      <c r="E163" t="s">
        <v>267</v>
      </c>
      <c r="F163" t="s">
        <v>2138</v>
      </c>
      <c r="G163" t="s">
        <v>3455</v>
      </c>
      <c r="H163" t="s">
        <v>6568</v>
      </c>
      <c r="I163" t="s">
        <v>6569</v>
      </c>
      <c r="J163">
        <v>1</v>
      </c>
      <c r="K163">
        <v>2400</v>
      </c>
      <c r="L163">
        <v>2400</v>
      </c>
      <c r="M163">
        <v>0.25</v>
      </c>
      <c r="N163">
        <v>0.5</v>
      </c>
      <c r="O163">
        <v>0.75</v>
      </c>
      <c r="P163">
        <v>1</v>
      </c>
      <c r="Q163" t="s">
        <v>266</v>
      </c>
      <c r="R163" t="str">
        <f>IF([2]C_Focapp!R1070&lt;&gt;0,"X","")</f>
        <v/>
      </c>
      <c r="S163" t="str">
        <f>IF([2]C_Focapp!V1070&lt;&gt;0,"X","")</f>
        <v/>
      </c>
    </row>
    <row r="164" spans="1:19" x14ac:dyDescent="0.25">
      <c r="A164" t="s">
        <v>11726</v>
      </c>
      <c r="B164" t="s">
        <v>4354</v>
      </c>
      <c r="C164" t="s">
        <v>4585</v>
      </c>
      <c r="D164" t="s">
        <v>242</v>
      </c>
      <c r="E164" t="s">
        <v>267</v>
      </c>
      <c r="F164" t="s">
        <v>2140</v>
      </c>
      <c r="G164" t="s">
        <v>3456</v>
      </c>
      <c r="H164" t="s">
        <v>6570</v>
      </c>
      <c r="I164" t="s">
        <v>6571</v>
      </c>
      <c r="J164">
        <v>1</v>
      </c>
      <c r="K164">
        <v>170000</v>
      </c>
      <c r="L164">
        <v>170000</v>
      </c>
      <c r="M164">
        <v>0.25</v>
      </c>
      <c r="N164">
        <v>0.5</v>
      </c>
      <c r="O164">
        <v>0.75</v>
      </c>
      <c r="P164">
        <v>1</v>
      </c>
      <c r="Q164" t="s">
        <v>266</v>
      </c>
      <c r="R164" t="str">
        <f>IF([2]C_Focapp!R1071&lt;&gt;0,"X","")</f>
        <v/>
      </c>
      <c r="S164" t="str">
        <f>IF([2]C_Focapp!V1071&lt;&gt;0,"X","")</f>
        <v/>
      </c>
    </row>
    <row r="165" spans="1:19" x14ac:dyDescent="0.25">
      <c r="A165" t="s">
        <v>11727</v>
      </c>
      <c r="B165" t="s">
        <v>4354</v>
      </c>
      <c r="C165" t="s">
        <v>4585</v>
      </c>
      <c r="D165" t="s">
        <v>242</v>
      </c>
      <c r="E165" t="s">
        <v>267</v>
      </c>
      <c r="F165" t="s">
        <v>2142</v>
      </c>
      <c r="G165" t="s">
        <v>3457</v>
      </c>
      <c r="H165" t="s">
        <v>6572</v>
      </c>
      <c r="I165" t="s">
        <v>6573</v>
      </c>
      <c r="J165">
        <v>1</v>
      </c>
      <c r="K165">
        <v>160</v>
      </c>
      <c r="L165">
        <v>160</v>
      </c>
      <c r="M165">
        <v>0.25</v>
      </c>
      <c r="N165">
        <v>0.5</v>
      </c>
      <c r="O165">
        <v>0.75</v>
      </c>
      <c r="P165">
        <v>1</v>
      </c>
      <c r="Q165" t="s">
        <v>266</v>
      </c>
      <c r="R165" t="str">
        <f>IF([2]C_Focapp!R1258&lt;&gt;0,"X","")</f>
        <v/>
      </c>
      <c r="S165" t="str">
        <f>IF([2]C_Focapp!V1258&lt;&gt;0,"X","")</f>
        <v/>
      </c>
    </row>
    <row r="166" spans="1:19" x14ac:dyDescent="0.25">
      <c r="A166" t="s">
        <v>11728</v>
      </c>
      <c r="B166" t="s">
        <v>4354</v>
      </c>
      <c r="C166" t="s">
        <v>4585</v>
      </c>
      <c r="D166" t="s">
        <v>242</v>
      </c>
      <c r="E166" t="s">
        <v>267</v>
      </c>
      <c r="F166" t="s">
        <v>2144</v>
      </c>
      <c r="G166" t="s">
        <v>3458</v>
      </c>
      <c r="H166" t="s">
        <v>6574</v>
      </c>
      <c r="I166" t="s">
        <v>6575</v>
      </c>
      <c r="J166">
        <v>1</v>
      </c>
      <c r="K166">
        <v>100000</v>
      </c>
      <c r="L166">
        <v>100000</v>
      </c>
      <c r="M166">
        <v>0.15</v>
      </c>
      <c r="N166">
        <v>0.5</v>
      </c>
      <c r="O166">
        <v>0.75</v>
      </c>
      <c r="P166">
        <v>1</v>
      </c>
      <c r="Q166" t="s">
        <v>266</v>
      </c>
      <c r="R166" t="str">
        <f>IF([2]C_Focapp!R1259&lt;&gt;0,"X","")</f>
        <v/>
      </c>
      <c r="S166" t="str">
        <f>IF([2]C_Focapp!V1259&lt;&gt;0,"X","")</f>
        <v/>
      </c>
    </row>
    <row r="167" spans="1:19" x14ac:dyDescent="0.25">
      <c r="A167" t="s">
        <v>11729</v>
      </c>
      <c r="B167" t="s">
        <v>4354</v>
      </c>
      <c r="C167" t="s">
        <v>4585</v>
      </c>
      <c r="D167" t="s">
        <v>242</v>
      </c>
      <c r="E167" t="s">
        <v>267</v>
      </c>
      <c r="F167" t="s">
        <v>2317</v>
      </c>
      <c r="G167" t="s">
        <v>3459</v>
      </c>
      <c r="H167" t="s">
        <v>6576</v>
      </c>
      <c r="I167" t="s">
        <v>6577</v>
      </c>
      <c r="J167">
        <v>1</v>
      </c>
      <c r="K167">
        <v>128000</v>
      </c>
      <c r="L167">
        <v>128000</v>
      </c>
      <c r="M167">
        <v>0.25</v>
      </c>
      <c r="N167">
        <v>0.5</v>
      </c>
      <c r="O167">
        <v>0.75</v>
      </c>
      <c r="P167">
        <v>1</v>
      </c>
      <c r="Q167" t="s">
        <v>266</v>
      </c>
      <c r="R167" t="str">
        <f>IF([2]C_Focapp!R1260&lt;&gt;0,"X","")</f>
        <v/>
      </c>
      <c r="S167" t="str">
        <f>IF([2]C_Focapp!V1260&lt;&gt;0,"X","")</f>
        <v/>
      </c>
    </row>
    <row r="168" spans="1:19" x14ac:dyDescent="0.25">
      <c r="A168" t="s">
        <v>11730</v>
      </c>
      <c r="B168" t="s">
        <v>4354</v>
      </c>
      <c r="C168" t="s">
        <v>4585</v>
      </c>
      <c r="D168" t="s">
        <v>242</v>
      </c>
      <c r="E168" t="s">
        <v>267</v>
      </c>
      <c r="F168" t="s">
        <v>2146</v>
      </c>
      <c r="G168" t="s">
        <v>3460</v>
      </c>
      <c r="H168" t="s">
        <v>6578</v>
      </c>
      <c r="I168" t="s">
        <v>6579</v>
      </c>
      <c r="J168">
        <v>1</v>
      </c>
      <c r="K168">
        <v>30000</v>
      </c>
      <c r="L168">
        <v>30000</v>
      </c>
      <c r="M168">
        <v>0.25</v>
      </c>
      <c r="N168">
        <v>0.5</v>
      </c>
      <c r="O168">
        <v>0.75</v>
      </c>
      <c r="P168">
        <v>1</v>
      </c>
      <c r="Q168" t="s">
        <v>266</v>
      </c>
      <c r="R168" t="str">
        <f>IF([2]C_Focapp!R1261&lt;&gt;0,"X","")</f>
        <v/>
      </c>
      <c r="S168" t="str">
        <f>IF([2]C_Focapp!V1261&lt;&gt;0,"X","")</f>
        <v/>
      </c>
    </row>
    <row r="169" spans="1:19" x14ac:dyDescent="0.25">
      <c r="A169" t="s">
        <v>11731</v>
      </c>
      <c r="B169" t="s">
        <v>4354</v>
      </c>
      <c r="C169" t="s">
        <v>4585</v>
      </c>
      <c r="D169" t="s">
        <v>242</v>
      </c>
      <c r="E169" t="s">
        <v>267</v>
      </c>
      <c r="F169" t="s">
        <v>2148</v>
      </c>
      <c r="G169" t="s">
        <v>3461</v>
      </c>
      <c r="H169" t="s">
        <v>6580</v>
      </c>
      <c r="I169" t="s">
        <v>6581</v>
      </c>
      <c r="J169">
        <v>1</v>
      </c>
      <c r="K169">
        <v>11</v>
      </c>
      <c r="L169">
        <v>11</v>
      </c>
      <c r="M169">
        <v>0.25</v>
      </c>
      <c r="N169">
        <v>0.5</v>
      </c>
      <c r="O169">
        <v>0.75</v>
      </c>
      <c r="P169">
        <v>1</v>
      </c>
      <c r="Q169" t="s">
        <v>266</v>
      </c>
      <c r="R169" t="str">
        <f>IF([2]C_Focapp!R1262&lt;&gt;0,"X","")</f>
        <v/>
      </c>
      <c r="S169" t="str">
        <f>IF([2]C_Focapp!V1262&lt;&gt;0,"X","")</f>
        <v/>
      </c>
    </row>
    <row r="170" spans="1:19" x14ac:dyDescent="0.25">
      <c r="A170" t="s">
        <v>11732</v>
      </c>
      <c r="B170" t="s">
        <v>4354</v>
      </c>
      <c r="C170" t="s">
        <v>4585</v>
      </c>
      <c r="D170" t="s">
        <v>242</v>
      </c>
      <c r="E170" t="s">
        <v>267</v>
      </c>
      <c r="F170" t="s">
        <v>2150</v>
      </c>
      <c r="G170" t="s">
        <v>3462</v>
      </c>
      <c r="H170" t="s">
        <v>6582</v>
      </c>
      <c r="I170" t="s">
        <v>6583</v>
      </c>
      <c r="J170">
        <v>1</v>
      </c>
      <c r="K170">
        <v>17000</v>
      </c>
      <c r="L170">
        <v>17000</v>
      </c>
      <c r="M170">
        <v>0.25</v>
      </c>
      <c r="N170">
        <v>0.25</v>
      </c>
      <c r="O170">
        <v>0.25</v>
      </c>
      <c r="P170">
        <v>1</v>
      </c>
      <c r="Q170" t="s">
        <v>266</v>
      </c>
      <c r="R170" t="str">
        <f>IF([2]C_Focapp!R1263&lt;&gt;0,"X","")</f>
        <v/>
      </c>
      <c r="S170" t="str">
        <f>IF([2]C_Focapp!V1263&lt;&gt;0,"X","")</f>
        <v/>
      </c>
    </row>
    <row r="171" spans="1:19" x14ac:dyDescent="0.25">
      <c r="A171" t="s">
        <v>11733</v>
      </c>
      <c r="B171" t="s">
        <v>4354</v>
      </c>
      <c r="C171" t="s">
        <v>4585</v>
      </c>
      <c r="D171" t="s">
        <v>242</v>
      </c>
      <c r="E171" t="s">
        <v>267</v>
      </c>
      <c r="F171" t="s">
        <v>2151</v>
      </c>
      <c r="G171" t="s">
        <v>3463</v>
      </c>
      <c r="H171" t="s">
        <v>6584</v>
      </c>
      <c r="I171" t="s">
        <v>6581</v>
      </c>
      <c r="J171">
        <v>1</v>
      </c>
      <c r="K171">
        <v>10</v>
      </c>
      <c r="L171">
        <v>10</v>
      </c>
      <c r="M171">
        <v>0.25</v>
      </c>
      <c r="N171">
        <v>0.25</v>
      </c>
      <c r="O171">
        <v>0.25</v>
      </c>
      <c r="P171">
        <v>1</v>
      </c>
      <c r="Q171" t="s">
        <v>266</v>
      </c>
      <c r="R171" t="str">
        <f>IF([2]C_Focapp!R1264&lt;&gt;0,"X","")</f>
        <v/>
      </c>
      <c r="S171" t="str">
        <f>IF([2]C_Focapp!V1264&lt;&gt;0,"X","")</f>
        <v/>
      </c>
    </row>
    <row r="172" spans="1:19" x14ac:dyDescent="0.25">
      <c r="A172" t="s">
        <v>11734</v>
      </c>
      <c r="B172" t="s">
        <v>4354</v>
      </c>
      <c r="C172" t="s">
        <v>4585</v>
      </c>
      <c r="D172" t="s">
        <v>242</v>
      </c>
      <c r="E172" t="s">
        <v>267</v>
      </c>
      <c r="F172" t="s">
        <v>2152</v>
      </c>
      <c r="G172" t="s">
        <v>3464</v>
      </c>
      <c r="H172" t="s">
        <v>6585</v>
      </c>
      <c r="I172" t="s">
        <v>6586</v>
      </c>
      <c r="J172">
        <v>1</v>
      </c>
      <c r="K172">
        <v>16969</v>
      </c>
      <c r="L172">
        <v>16969</v>
      </c>
      <c r="M172">
        <v>0</v>
      </c>
      <c r="N172">
        <v>0</v>
      </c>
      <c r="O172">
        <v>1</v>
      </c>
      <c r="P172">
        <v>1</v>
      </c>
      <c r="Q172" t="s">
        <v>266</v>
      </c>
      <c r="R172" t="str">
        <f>IF([2]C_Focapp!R1265&lt;&gt;0,"X","")</f>
        <v/>
      </c>
      <c r="S172" t="str">
        <f>IF([2]C_Focapp!V1265&lt;&gt;0,"X","")</f>
        <v/>
      </c>
    </row>
    <row r="173" spans="1:19" x14ac:dyDescent="0.25">
      <c r="A173" t="s">
        <v>11735</v>
      </c>
      <c r="B173" t="s">
        <v>4354</v>
      </c>
      <c r="C173" t="s">
        <v>4585</v>
      </c>
      <c r="D173" t="s">
        <v>242</v>
      </c>
      <c r="E173" t="s">
        <v>267</v>
      </c>
      <c r="F173" t="s">
        <v>2154</v>
      </c>
      <c r="G173" t="s">
        <v>3465</v>
      </c>
      <c r="H173" t="s">
        <v>6587</v>
      </c>
      <c r="I173" t="s">
        <v>6588</v>
      </c>
      <c r="J173">
        <v>1</v>
      </c>
      <c r="K173">
        <v>7</v>
      </c>
      <c r="L173">
        <v>7</v>
      </c>
      <c r="M173">
        <v>0</v>
      </c>
      <c r="N173">
        <v>0</v>
      </c>
      <c r="O173">
        <v>1</v>
      </c>
      <c r="P173">
        <v>1</v>
      </c>
      <c r="Q173" t="s">
        <v>266</v>
      </c>
      <c r="R173" t="str">
        <f>IF([2]C_Focapp!R1266&lt;&gt;0,"X","")</f>
        <v/>
      </c>
      <c r="S173" t="str">
        <f>IF([2]C_Focapp!V1266&lt;&gt;0,"X","")</f>
        <v/>
      </c>
    </row>
    <row r="174" spans="1:19" x14ac:dyDescent="0.25">
      <c r="A174" t="s">
        <v>11736</v>
      </c>
      <c r="B174" t="s">
        <v>4354</v>
      </c>
      <c r="C174" t="s">
        <v>4585</v>
      </c>
      <c r="D174" t="s">
        <v>242</v>
      </c>
      <c r="E174" t="s">
        <v>267</v>
      </c>
      <c r="F174" t="s">
        <v>2156</v>
      </c>
      <c r="G174" t="s">
        <v>3466</v>
      </c>
      <c r="H174" t="s">
        <v>6589</v>
      </c>
      <c r="I174" t="s">
        <v>6590</v>
      </c>
      <c r="J174">
        <v>1</v>
      </c>
      <c r="K174">
        <v>241800</v>
      </c>
      <c r="L174">
        <v>241800</v>
      </c>
      <c r="M174">
        <v>0.25</v>
      </c>
      <c r="N174">
        <v>0.5</v>
      </c>
      <c r="O174">
        <v>0.75</v>
      </c>
      <c r="P174">
        <v>1</v>
      </c>
      <c r="Q174" t="s">
        <v>266</v>
      </c>
      <c r="R174" t="str">
        <f>IF([2]C_Focapp!R1267&lt;&gt;0,"X","")</f>
        <v/>
      </c>
      <c r="S174" t="str">
        <f>IF([2]C_Focapp!V1267&lt;&gt;0,"X","")</f>
        <v/>
      </c>
    </row>
    <row r="175" spans="1:19" x14ac:dyDescent="0.25">
      <c r="A175" t="s">
        <v>11737</v>
      </c>
      <c r="B175" t="s">
        <v>4354</v>
      </c>
      <c r="C175" t="s">
        <v>4585</v>
      </c>
      <c r="D175" t="s">
        <v>242</v>
      </c>
      <c r="E175" t="s">
        <v>267</v>
      </c>
      <c r="F175" t="s">
        <v>2157</v>
      </c>
      <c r="G175" t="s">
        <v>3467</v>
      </c>
      <c r="H175" t="s">
        <v>6591</v>
      </c>
      <c r="I175" t="s">
        <v>6592</v>
      </c>
      <c r="J175">
        <v>1</v>
      </c>
      <c r="K175">
        <v>20</v>
      </c>
      <c r="L175">
        <v>20</v>
      </c>
      <c r="M175">
        <v>0.25</v>
      </c>
      <c r="N175">
        <v>0.25</v>
      </c>
      <c r="O175">
        <v>0.75</v>
      </c>
      <c r="P175">
        <v>1</v>
      </c>
      <c r="Q175" t="s">
        <v>266</v>
      </c>
      <c r="R175" t="str">
        <f>IF([2]C_Focapp!R1268&lt;&gt;0,"X","")</f>
        <v/>
      </c>
      <c r="S175" t="str">
        <f>IF([2]C_Focapp!V1268&lt;&gt;0,"X","")</f>
        <v/>
      </c>
    </row>
    <row r="176" spans="1:19" x14ac:dyDescent="0.25">
      <c r="A176" t="s">
        <v>11738</v>
      </c>
      <c r="B176" t="s">
        <v>4354</v>
      </c>
      <c r="C176" t="s">
        <v>4585</v>
      </c>
      <c r="D176" t="s">
        <v>242</v>
      </c>
      <c r="E176" t="s">
        <v>267</v>
      </c>
      <c r="F176" t="s">
        <v>2159</v>
      </c>
      <c r="G176" t="s">
        <v>3468</v>
      </c>
      <c r="H176" t="s">
        <v>6593</v>
      </c>
      <c r="I176" t="s">
        <v>6594</v>
      </c>
      <c r="J176">
        <v>1</v>
      </c>
      <c r="K176">
        <v>6105</v>
      </c>
      <c r="L176">
        <v>6105</v>
      </c>
      <c r="M176">
        <v>0.25</v>
      </c>
      <c r="N176">
        <v>0.5</v>
      </c>
      <c r="O176">
        <v>0.75</v>
      </c>
      <c r="P176">
        <v>1</v>
      </c>
      <c r="Q176" t="s">
        <v>266</v>
      </c>
      <c r="R176" t="str">
        <f>IF([2]C_Focapp!R1269&lt;&gt;0,"X","")</f>
        <v/>
      </c>
      <c r="S176" t="str">
        <f>IF([2]C_Focapp!V1269&lt;&gt;0,"X","")</f>
        <v/>
      </c>
    </row>
    <row r="177" spans="1:19" x14ac:dyDescent="0.25">
      <c r="A177" t="s">
        <v>11739</v>
      </c>
      <c r="B177" t="s">
        <v>4354</v>
      </c>
      <c r="C177" t="s">
        <v>4585</v>
      </c>
      <c r="D177" t="s">
        <v>242</v>
      </c>
      <c r="E177" t="s">
        <v>267</v>
      </c>
      <c r="F177" t="s">
        <v>2161</v>
      </c>
      <c r="G177" t="s">
        <v>3469</v>
      </c>
      <c r="H177" t="s">
        <v>6595</v>
      </c>
      <c r="I177" t="s">
        <v>6596</v>
      </c>
      <c r="J177">
        <v>1</v>
      </c>
      <c r="K177">
        <v>20</v>
      </c>
      <c r="L177">
        <v>20</v>
      </c>
      <c r="M177">
        <v>0.25</v>
      </c>
      <c r="N177">
        <v>0.25</v>
      </c>
      <c r="O177">
        <v>0.75</v>
      </c>
      <c r="P177">
        <v>1</v>
      </c>
      <c r="Q177" t="s">
        <v>266</v>
      </c>
      <c r="R177" t="str">
        <f>IF([2]C_Focapp!R1270&lt;&gt;0,"X","")</f>
        <v/>
      </c>
      <c r="S177" t="str">
        <f>IF([2]C_Focapp!V1270&lt;&gt;0,"X","")</f>
        <v/>
      </c>
    </row>
    <row r="178" spans="1:19" x14ac:dyDescent="0.25">
      <c r="A178" t="s">
        <v>11740</v>
      </c>
      <c r="B178" t="s">
        <v>4354</v>
      </c>
      <c r="C178" t="s">
        <v>4487</v>
      </c>
      <c r="D178" t="s">
        <v>242</v>
      </c>
      <c r="E178" t="s">
        <v>322</v>
      </c>
      <c r="F178" t="s">
        <v>2131</v>
      </c>
      <c r="G178" t="s">
        <v>3470</v>
      </c>
      <c r="H178" t="s">
        <v>6597</v>
      </c>
      <c r="I178" t="s">
        <v>6598</v>
      </c>
      <c r="J178">
        <v>1</v>
      </c>
      <c r="K178">
        <v>3100</v>
      </c>
      <c r="L178">
        <v>3100</v>
      </c>
      <c r="M178">
        <v>0</v>
      </c>
      <c r="N178">
        <v>0.9</v>
      </c>
      <c r="O178">
        <v>0.95</v>
      </c>
      <c r="P178">
        <v>1</v>
      </c>
      <c r="Q178" t="s">
        <v>321</v>
      </c>
      <c r="R178" t="str">
        <f>IF([2]C_Focapp!R1271&lt;&gt;0,"X","")</f>
        <v/>
      </c>
      <c r="S178" t="str">
        <f>IF([2]C_Focapp!V1271&lt;&gt;0,"X","")</f>
        <v/>
      </c>
    </row>
    <row r="179" spans="1:19" x14ac:dyDescent="0.25">
      <c r="A179" t="s">
        <v>11741</v>
      </c>
      <c r="B179" t="s">
        <v>4354</v>
      </c>
      <c r="C179" t="s">
        <v>4487</v>
      </c>
      <c r="D179" t="s">
        <v>242</v>
      </c>
      <c r="E179" t="s">
        <v>322</v>
      </c>
      <c r="F179" t="s">
        <v>2132</v>
      </c>
      <c r="G179" t="s">
        <v>3471</v>
      </c>
      <c r="H179" t="s">
        <v>6599</v>
      </c>
      <c r="I179" t="s">
        <v>6600</v>
      </c>
      <c r="J179">
        <v>1</v>
      </c>
      <c r="K179">
        <v>1</v>
      </c>
      <c r="L179">
        <v>1</v>
      </c>
      <c r="M179">
        <v>0</v>
      </c>
      <c r="N179">
        <v>1</v>
      </c>
      <c r="O179">
        <v>1</v>
      </c>
      <c r="P179">
        <v>1</v>
      </c>
      <c r="Q179" t="s">
        <v>321</v>
      </c>
      <c r="R179" t="str">
        <f>IF([2]C_Focapp!R1272&lt;&gt;0,"X","")</f>
        <v/>
      </c>
      <c r="S179" t="str">
        <f>IF([2]C_Focapp!V1272&lt;&gt;0,"X","")</f>
        <v/>
      </c>
    </row>
    <row r="180" spans="1:19" x14ac:dyDescent="0.25">
      <c r="A180" t="s">
        <v>11742</v>
      </c>
      <c r="B180" t="s">
        <v>4354</v>
      </c>
      <c r="C180" t="s">
        <v>4487</v>
      </c>
      <c r="D180" t="s">
        <v>242</v>
      </c>
      <c r="E180" t="s">
        <v>322</v>
      </c>
      <c r="F180" t="s">
        <v>2138</v>
      </c>
      <c r="G180" t="s">
        <v>3331</v>
      </c>
      <c r="H180" t="s">
        <v>6601</v>
      </c>
      <c r="I180" t="s">
        <v>6602</v>
      </c>
      <c r="J180">
        <v>1</v>
      </c>
      <c r="K180">
        <v>251</v>
      </c>
      <c r="L180">
        <v>251</v>
      </c>
      <c r="M180">
        <v>0</v>
      </c>
      <c r="N180">
        <v>0.45</v>
      </c>
      <c r="O180">
        <v>0.65</v>
      </c>
      <c r="P180">
        <v>1</v>
      </c>
      <c r="Q180" t="s">
        <v>321</v>
      </c>
      <c r="R180" t="str">
        <f>IF([2]C_Focapp!R1273&lt;&gt;0,"X","")</f>
        <v/>
      </c>
      <c r="S180" t="str">
        <f>IF([2]C_Focapp!V1273&lt;&gt;0,"X","")</f>
        <v/>
      </c>
    </row>
    <row r="181" spans="1:19" x14ac:dyDescent="0.25">
      <c r="A181" t="s">
        <v>11743</v>
      </c>
      <c r="B181" t="s">
        <v>4354</v>
      </c>
      <c r="C181" t="s">
        <v>4487</v>
      </c>
      <c r="D181" t="s">
        <v>242</v>
      </c>
      <c r="E181" t="s">
        <v>322</v>
      </c>
      <c r="F181" t="s">
        <v>2140</v>
      </c>
      <c r="G181" t="s">
        <v>3332</v>
      </c>
      <c r="H181" t="s">
        <v>6603</v>
      </c>
      <c r="I181" t="s">
        <v>6414</v>
      </c>
      <c r="J181">
        <v>1</v>
      </c>
      <c r="K181">
        <v>502</v>
      </c>
      <c r="L181">
        <v>502</v>
      </c>
      <c r="M181">
        <v>0</v>
      </c>
      <c r="N181">
        <v>1</v>
      </c>
      <c r="O181">
        <v>1</v>
      </c>
      <c r="P181">
        <v>1</v>
      </c>
      <c r="Q181" t="s">
        <v>321</v>
      </c>
      <c r="R181" t="str">
        <f>IF([2]C_Focapp!R1274&lt;&gt;0,"X","")</f>
        <v/>
      </c>
      <c r="S181" t="str">
        <f>IF([2]C_Focapp!V1274&lt;&gt;0,"X","")</f>
        <v/>
      </c>
    </row>
    <row r="182" spans="1:19" x14ac:dyDescent="0.25">
      <c r="A182" t="s">
        <v>11744</v>
      </c>
      <c r="B182" t="s">
        <v>4354</v>
      </c>
      <c r="C182" t="s">
        <v>4487</v>
      </c>
      <c r="D182" t="s">
        <v>242</v>
      </c>
      <c r="E182" t="s">
        <v>322</v>
      </c>
      <c r="F182" t="s">
        <v>2202</v>
      </c>
      <c r="G182" t="s">
        <v>3333</v>
      </c>
      <c r="H182" t="s">
        <v>6604</v>
      </c>
      <c r="I182" t="s">
        <v>6416</v>
      </c>
      <c r="J182">
        <v>1</v>
      </c>
      <c r="K182">
        <v>753</v>
      </c>
      <c r="L182">
        <v>753</v>
      </c>
      <c r="M182">
        <v>0</v>
      </c>
      <c r="N182">
        <v>0.6</v>
      </c>
      <c r="O182">
        <v>0.75</v>
      </c>
      <c r="P182">
        <v>1</v>
      </c>
      <c r="Q182" t="s">
        <v>321</v>
      </c>
      <c r="R182" t="str">
        <f>IF([2]C_Focapp!R1275&lt;&gt;0,"X","")</f>
        <v/>
      </c>
      <c r="S182" t="str">
        <f>IF([2]C_Focapp!V1275&lt;&gt;0,"X","")</f>
        <v/>
      </c>
    </row>
    <row r="183" spans="1:19" x14ac:dyDescent="0.25">
      <c r="A183" t="s">
        <v>11745</v>
      </c>
      <c r="B183" t="s">
        <v>4354</v>
      </c>
      <c r="C183" t="s">
        <v>4487</v>
      </c>
      <c r="D183" t="s">
        <v>242</v>
      </c>
      <c r="E183" t="s">
        <v>322</v>
      </c>
      <c r="F183" t="s">
        <v>2292</v>
      </c>
      <c r="G183" t="s">
        <v>3334</v>
      </c>
      <c r="H183" t="s">
        <v>6605</v>
      </c>
      <c r="I183" t="s">
        <v>6418</v>
      </c>
      <c r="J183">
        <v>1</v>
      </c>
      <c r="K183">
        <v>60</v>
      </c>
      <c r="L183">
        <v>60</v>
      </c>
      <c r="M183">
        <v>0</v>
      </c>
      <c r="N183">
        <v>0.5</v>
      </c>
      <c r="O183">
        <v>0.75</v>
      </c>
      <c r="P183">
        <v>1</v>
      </c>
      <c r="Q183" t="s">
        <v>321</v>
      </c>
      <c r="R183" t="str">
        <f>IF([2]C_Focapp!R1276&lt;&gt;0,"X","")</f>
        <v/>
      </c>
      <c r="S183" t="str">
        <f>IF([2]C_Focapp!V1276&lt;&gt;0,"X","")</f>
        <v/>
      </c>
    </row>
    <row r="184" spans="1:19" x14ac:dyDescent="0.25">
      <c r="A184" t="s">
        <v>11746</v>
      </c>
      <c r="B184" t="s">
        <v>4354</v>
      </c>
      <c r="C184" t="s">
        <v>4478</v>
      </c>
      <c r="D184" t="s">
        <v>242</v>
      </c>
      <c r="E184" t="s">
        <v>336</v>
      </c>
      <c r="F184" t="s">
        <v>2131</v>
      </c>
      <c r="G184" t="s">
        <v>3472</v>
      </c>
      <c r="H184" t="s">
        <v>6606</v>
      </c>
      <c r="I184" t="s">
        <v>6607</v>
      </c>
      <c r="J184">
        <v>1</v>
      </c>
      <c r="K184">
        <v>4148</v>
      </c>
      <c r="L184">
        <v>4148</v>
      </c>
      <c r="M184">
        <v>0.25</v>
      </c>
      <c r="N184">
        <v>0.5</v>
      </c>
      <c r="O184">
        <v>0.75</v>
      </c>
      <c r="P184">
        <v>1</v>
      </c>
      <c r="Q184" t="s">
        <v>335</v>
      </c>
      <c r="R184" t="str">
        <f>IF([2]C_Focapp!R1277&lt;&gt;0,"X","")</f>
        <v/>
      </c>
      <c r="S184" t="str">
        <f>IF([2]C_Focapp!V1277&lt;&gt;0,"X","")</f>
        <v/>
      </c>
    </row>
    <row r="185" spans="1:19" x14ac:dyDescent="0.25">
      <c r="A185" t="s">
        <v>11747</v>
      </c>
      <c r="B185" t="s">
        <v>4354</v>
      </c>
      <c r="C185" t="s">
        <v>4478</v>
      </c>
      <c r="D185" t="s">
        <v>242</v>
      </c>
      <c r="E185" t="s">
        <v>336</v>
      </c>
      <c r="F185" t="s">
        <v>2132</v>
      </c>
      <c r="G185" t="s">
        <v>3473</v>
      </c>
      <c r="H185" t="s">
        <v>6608</v>
      </c>
      <c r="I185" t="s">
        <v>6609</v>
      </c>
      <c r="J185">
        <v>1</v>
      </c>
      <c r="K185">
        <v>4148</v>
      </c>
      <c r="L185">
        <v>4148</v>
      </c>
      <c r="M185">
        <v>0.25</v>
      </c>
      <c r="N185">
        <v>0.5</v>
      </c>
      <c r="O185">
        <v>0.75</v>
      </c>
      <c r="P185">
        <v>1</v>
      </c>
      <c r="Q185" t="s">
        <v>335</v>
      </c>
      <c r="R185" t="str">
        <f>IF([2]C_Focapp!R1278&lt;&gt;0,"X","")</f>
        <v/>
      </c>
      <c r="S185" t="str">
        <f>IF([2]C_Focapp!V1278&lt;&gt;0,"X","")</f>
        <v/>
      </c>
    </row>
    <row r="186" spans="1:19" x14ac:dyDescent="0.25">
      <c r="A186" t="s">
        <v>11748</v>
      </c>
      <c r="B186" t="s">
        <v>4354</v>
      </c>
      <c r="C186" t="s">
        <v>4478</v>
      </c>
      <c r="D186" t="s">
        <v>242</v>
      </c>
      <c r="E186" t="s">
        <v>336</v>
      </c>
      <c r="F186" t="s">
        <v>2138</v>
      </c>
      <c r="G186" t="s">
        <v>3474</v>
      </c>
      <c r="H186" t="s">
        <v>6610</v>
      </c>
      <c r="I186" t="s">
        <v>6611</v>
      </c>
      <c r="J186">
        <v>1</v>
      </c>
      <c r="K186">
        <v>200</v>
      </c>
      <c r="L186">
        <v>200</v>
      </c>
      <c r="M186">
        <v>0</v>
      </c>
      <c r="N186">
        <v>0</v>
      </c>
      <c r="O186">
        <v>1</v>
      </c>
      <c r="P186">
        <v>1</v>
      </c>
      <c r="Q186" t="s">
        <v>335</v>
      </c>
      <c r="R186" t="str">
        <f>IF([2]C_Focapp!R1279&lt;&gt;0,"X","")</f>
        <v/>
      </c>
      <c r="S186" t="str">
        <f>IF([2]C_Focapp!V1279&lt;&gt;0,"X","")</f>
        <v/>
      </c>
    </row>
    <row r="187" spans="1:19" x14ac:dyDescent="0.25">
      <c r="A187" t="s">
        <v>11749</v>
      </c>
      <c r="B187" t="s">
        <v>4354</v>
      </c>
      <c r="C187" t="s">
        <v>4478</v>
      </c>
      <c r="D187" t="s">
        <v>242</v>
      </c>
      <c r="E187" t="s">
        <v>336</v>
      </c>
      <c r="F187" t="s">
        <v>2140</v>
      </c>
      <c r="G187" t="s">
        <v>3475</v>
      </c>
      <c r="H187" t="s">
        <v>6612</v>
      </c>
      <c r="I187" t="s">
        <v>6613</v>
      </c>
      <c r="J187">
        <v>1</v>
      </c>
      <c r="K187">
        <v>260</v>
      </c>
      <c r="L187">
        <v>260</v>
      </c>
      <c r="M187">
        <v>0</v>
      </c>
      <c r="N187">
        <v>0</v>
      </c>
      <c r="O187">
        <v>1</v>
      </c>
      <c r="P187">
        <v>1</v>
      </c>
      <c r="Q187" t="s">
        <v>335</v>
      </c>
      <c r="R187" t="str">
        <f>IF([2]C_Focapp!R1280&lt;&gt;0,"X","")</f>
        <v/>
      </c>
      <c r="S187" t="str">
        <f>IF([2]C_Focapp!V1280&lt;&gt;0,"X","")</f>
        <v/>
      </c>
    </row>
    <row r="188" spans="1:19" x14ac:dyDescent="0.25">
      <c r="A188" t="s">
        <v>11750</v>
      </c>
      <c r="B188" t="s">
        <v>4354</v>
      </c>
      <c r="C188" t="s">
        <v>4478</v>
      </c>
      <c r="D188" t="s">
        <v>242</v>
      </c>
      <c r="E188" t="s">
        <v>336</v>
      </c>
      <c r="F188" t="s">
        <v>2142</v>
      </c>
      <c r="G188" t="s">
        <v>3476</v>
      </c>
      <c r="H188" t="s">
        <v>6614</v>
      </c>
      <c r="I188" t="s">
        <v>6615</v>
      </c>
      <c r="J188">
        <v>1</v>
      </c>
      <c r="K188">
        <v>25</v>
      </c>
      <c r="L188">
        <v>25</v>
      </c>
      <c r="M188">
        <v>0.25</v>
      </c>
      <c r="N188">
        <v>0.5</v>
      </c>
      <c r="O188">
        <v>0.75</v>
      </c>
      <c r="P188">
        <v>1</v>
      </c>
      <c r="Q188" t="s">
        <v>335</v>
      </c>
      <c r="R188" t="str">
        <f>IF([2]C_Focapp!R1281&lt;&gt;0,"X","")</f>
        <v/>
      </c>
      <c r="S188" t="str">
        <f>IF([2]C_Focapp!V1281&lt;&gt;0,"X","")</f>
        <v/>
      </c>
    </row>
    <row r="189" spans="1:19" x14ac:dyDescent="0.25">
      <c r="A189" t="s">
        <v>11751</v>
      </c>
      <c r="B189" t="s">
        <v>4354</v>
      </c>
      <c r="C189" t="s">
        <v>4478</v>
      </c>
      <c r="D189" t="s">
        <v>242</v>
      </c>
      <c r="E189" t="s">
        <v>336</v>
      </c>
      <c r="F189" t="s">
        <v>2144</v>
      </c>
      <c r="G189" t="s">
        <v>3477</v>
      </c>
      <c r="H189" t="s">
        <v>6616</v>
      </c>
      <c r="I189" t="s">
        <v>6617</v>
      </c>
      <c r="J189">
        <v>1</v>
      </c>
      <c r="K189">
        <v>100</v>
      </c>
      <c r="L189">
        <v>100</v>
      </c>
      <c r="M189">
        <v>0.25</v>
      </c>
      <c r="N189">
        <v>0.5</v>
      </c>
      <c r="O189">
        <v>0.75</v>
      </c>
      <c r="P189">
        <v>1</v>
      </c>
      <c r="Q189" t="s">
        <v>335</v>
      </c>
      <c r="R189" t="str">
        <f>IF([2]C_Focapp!R1282&lt;&gt;0,"X","")</f>
        <v/>
      </c>
      <c r="S189" t="str">
        <f>IF([2]C_Focapp!V1282&lt;&gt;0,"X","")</f>
        <v/>
      </c>
    </row>
    <row r="190" spans="1:19" x14ac:dyDescent="0.25">
      <c r="A190" t="s">
        <v>11752</v>
      </c>
      <c r="B190" t="s">
        <v>4379</v>
      </c>
      <c r="C190" t="s">
        <v>4564</v>
      </c>
      <c r="D190" t="s">
        <v>345</v>
      </c>
      <c r="E190" t="s">
        <v>284</v>
      </c>
      <c r="F190" t="s">
        <v>2131</v>
      </c>
      <c r="G190" t="s">
        <v>3559</v>
      </c>
      <c r="H190" t="s">
        <v>7264</v>
      </c>
      <c r="I190" t="s">
        <v>7265</v>
      </c>
      <c r="J190">
        <v>1</v>
      </c>
      <c r="K190">
        <v>4</v>
      </c>
      <c r="L190">
        <v>4</v>
      </c>
      <c r="M190">
        <v>0.25</v>
      </c>
      <c r="N190">
        <v>0.25</v>
      </c>
      <c r="O190">
        <v>0.75</v>
      </c>
      <c r="P190">
        <v>1</v>
      </c>
      <c r="Q190" t="s">
        <v>355</v>
      </c>
      <c r="R190" t="str">
        <f>IF([2]C_Focapp!R1283&lt;&gt;0,"X","")</f>
        <v/>
      </c>
      <c r="S190" t="str">
        <f>IF([2]C_Focapp!V1283&lt;&gt;0,"X","")</f>
        <v/>
      </c>
    </row>
    <row r="191" spans="1:19" x14ac:dyDescent="0.25">
      <c r="A191" t="s">
        <v>11753</v>
      </c>
      <c r="B191" t="s">
        <v>4379</v>
      </c>
      <c r="C191" t="s">
        <v>4564</v>
      </c>
      <c r="D191" t="s">
        <v>345</v>
      </c>
      <c r="E191" t="s">
        <v>284</v>
      </c>
      <c r="F191" t="s">
        <v>2132</v>
      </c>
      <c r="G191" t="s">
        <v>3789</v>
      </c>
      <c r="H191" t="s">
        <v>7266</v>
      </c>
      <c r="I191" t="s">
        <v>9358</v>
      </c>
      <c r="J191">
        <v>1</v>
      </c>
      <c r="K191">
        <v>6</v>
      </c>
      <c r="L191">
        <v>6</v>
      </c>
      <c r="M191">
        <v>0.17</v>
      </c>
      <c r="N191">
        <v>0.34</v>
      </c>
      <c r="O191">
        <v>0.84</v>
      </c>
      <c r="P191">
        <v>1</v>
      </c>
      <c r="Q191" t="s">
        <v>355</v>
      </c>
      <c r="R191" t="str">
        <f>IF([2]C_Focapp!R1284&lt;&gt;0,"X","")</f>
        <v/>
      </c>
      <c r="S191" t="str">
        <f>IF([2]C_Focapp!V1284&lt;&gt;0,"X","")</f>
        <v/>
      </c>
    </row>
    <row r="192" spans="1:19" x14ac:dyDescent="0.25">
      <c r="A192" t="s">
        <v>11754</v>
      </c>
      <c r="B192" t="s">
        <v>4378</v>
      </c>
      <c r="C192" t="s">
        <v>5848</v>
      </c>
      <c r="D192" t="s">
        <v>345</v>
      </c>
      <c r="E192" t="s">
        <v>257</v>
      </c>
      <c r="F192" t="s">
        <v>2131</v>
      </c>
      <c r="G192" t="s">
        <v>3774</v>
      </c>
      <c r="H192" t="s">
        <v>7236</v>
      </c>
      <c r="I192" t="s">
        <v>7237</v>
      </c>
      <c r="J192">
        <v>1</v>
      </c>
      <c r="K192">
        <v>1570320</v>
      </c>
      <c r="L192">
        <v>1570320</v>
      </c>
      <c r="M192">
        <v>0.25</v>
      </c>
      <c r="N192">
        <v>0.5</v>
      </c>
      <c r="O192">
        <v>0.75</v>
      </c>
      <c r="P192">
        <v>1</v>
      </c>
      <c r="Q192" t="s">
        <v>350</v>
      </c>
      <c r="R192" t="str">
        <f>IF([2]C_Focapp!R1285&lt;&gt;0,"X","")</f>
        <v/>
      </c>
      <c r="S192" t="str">
        <f>IF([2]C_Focapp!V1285&lt;&gt;0,"X","")</f>
        <v/>
      </c>
    </row>
    <row r="193" spans="1:19" x14ac:dyDescent="0.25">
      <c r="A193" t="s">
        <v>11755</v>
      </c>
      <c r="B193" t="s">
        <v>4378</v>
      </c>
      <c r="C193" t="s">
        <v>5848</v>
      </c>
      <c r="D193" t="s">
        <v>345</v>
      </c>
      <c r="E193" t="s">
        <v>257</v>
      </c>
      <c r="F193" t="s">
        <v>2132</v>
      </c>
      <c r="G193" t="s">
        <v>3775</v>
      </c>
      <c r="H193" t="s">
        <v>7238</v>
      </c>
      <c r="I193" t="s">
        <v>7239</v>
      </c>
      <c r="J193">
        <v>1</v>
      </c>
      <c r="K193">
        <v>52</v>
      </c>
      <c r="L193">
        <v>52</v>
      </c>
      <c r="M193">
        <v>0.25</v>
      </c>
      <c r="N193">
        <v>0.5</v>
      </c>
      <c r="O193">
        <v>0.75</v>
      </c>
      <c r="P193">
        <v>1</v>
      </c>
      <c r="Q193" t="s">
        <v>350</v>
      </c>
      <c r="R193" t="str">
        <f>IF([2]C_Focapp!R1286&lt;&gt;0,"X","")</f>
        <v/>
      </c>
      <c r="S193" t="str">
        <f>IF([2]C_Focapp!V1286&lt;&gt;0,"X","")</f>
        <v/>
      </c>
    </row>
    <row r="194" spans="1:19" x14ac:dyDescent="0.25">
      <c r="A194" t="s">
        <v>11756</v>
      </c>
      <c r="B194" t="s">
        <v>4378</v>
      </c>
      <c r="C194" t="s">
        <v>5848</v>
      </c>
      <c r="D194" t="s">
        <v>345</v>
      </c>
      <c r="E194" t="s">
        <v>257</v>
      </c>
      <c r="F194" t="s">
        <v>2138</v>
      </c>
      <c r="G194" t="s">
        <v>3776</v>
      </c>
      <c r="H194" t="s">
        <v>7240</v>
      </c>
      <c r="I194" t="s">
        <v>7241</v>
      </c>
      <c r="J194">
        <v>1</v>
      </c>
      <c r="K194">
        <v>260000</v>
      </c>
      <c r="L194">
        <v>260000</v>
      </c>
      <c r="M194">
        <v>0.25</v>
      </c>
      <c r="N194">
        <v>0.5</v>
      </c>
      <c r="O194">
        <v>0.75</v>
      </c>
      <c r="P194">
        <v>1</v>
      </c>
      <c r="Q194" t="s">
        <v>350</v>
      </c>
      <c r="R194" t="str">
        <f>IF([2]C_Focapp!R1680&lt;&gt;0,"X","")</f>
        <v/>
      </c>
      <c r="S194" t="str">
        <f>IF([2]C_Focapp!V1680&lt;&gt;0,"X","")</f>
        <v>X</v>
      </c>
    </row>
    <row r="195" spans="1:19" x14ac:dyDescent="0.25">
      <c r="A195" t="s">
        <v>11757</v>
      </c>
      <c r="B195" t="s">
        <v>4378</v>
      </c>
      <c r="C195" t="s">
        <v>5848</v>
      </c>
      <c r="D195" t="s">
        <v>345</v>
      </c>
      <c r="E195" t="s">
        <v>257</v>
      </c>
      <c r="F195" t="s">
        <v>2140</v>
      </c>
      <c r="G195" t="s">
        <v>3777</v>
      </c>
      <c r="H195" t="s">
        <v>7242</v>
      </c>
      <c r="I195" t="s">
        <v>7243</v>
      </c>
      <c r="J195">
        <v>1</v>
      </c>
      <c r="K195">
        <v>81</v>
      </c>
      <c r="L195">
        <v>81</v>
      </c>
      <c r="M195">
        <v>0.25</v>
      </c>
      <c r="N195">
        <v>0.5</v>
      </c>
      <c r="O195">
        <v>0.75</v>
      </c>
      <c r="P195">
        <v>1</v>
      </c>
      <c r="Q195" t="s">
        <v>350</v>
      </c>
      <c r="R195" t="str">
        <f>IF([2]C_Focapp!R1681&lt;&gt;0,"X","")</f>
        <v/>
      </c>
      <c r="S195" t="str">
        <f>IF([2]C_Focapp!V1681&lt;&gt;0,"X","")</f>
        <v>X</v>
      </c>
    </row>
    <row r="196" spans="1:19" x14ac:dyDescent="0.25">
      <c r="A196" t="s">
        <v>11758</v>
      </c>
      <c r="B196" t="s">
        <v>4378</v>
      </c>
      <c r="C196" t="s">
        <v>5848</v>
      </c>
      <c r="D196" t="s">
        <v>345</v>
      </c>
      <c r="E196" t="s">
        <v>257</v>
      </c>
      <c r="F196" t="s">
        <v>2142</v>
      </c>
      <c r="G196" t="s">
        <v>3778</v>
      </c>
      <c r="H196" t="s">
        <v>7244</v>
      </c>
      <c r="I196" t="s">
        <v>7245</v>
      </c>
      <c r="J196">
        <v>1</v>
      </c>
      <c r="K196">
        <v>12000</v>
      </c>
      <c r="L196">
        <v>12000</v>
      </c>
      <c r="M196">
        <v>0.25</v>
      </c>
      <c r="N196">
        <v>0.5</v>
      </c>
      <c r="O196">
        <v>0.75</v>
      </c>
      <c r="P196">
        <v>1</v>
      </c>
      <c r="Q196" t="s">
        <v>350</v>
      </c>
      <c r="R196" t="str">
        <f>IF([2]C_Focapp!R1665&lt;&gt;0,"X","")</f>
        <v/>
      </c>
      <c r="S196" t="str">
        <f>IF([2]C_Focapp!V1665&lt;&gt;0,"X","")</f>
        <v/>
      </c>
    </row>
    <row r="197" spans="1:19" x14ac:dyDescent="0.25">
      <c r="A197" t="s">
        <v>11759</v>
      </c>
      <c r="B197" t="s">
        <v>4378</v>
      </c>
      <c r="C197" t="s">
        <v>5848</v>
      </c>
      <c r="D197" t="s">
        <v>345</v>
      </c>
      <c r="E197" t="s">
        <v>257</v>
      </c>
      <c r="F197" t="s">
        <v>2144</v>
      </c>
      <c r="G197" t="s">
        <v>3779</v>
      </c>
      <c r="H197" t="s">
        <v>7246</v>
      </c>
      <c r="I197" t="s">
        <v>7247</v>
      </c>
      <c r="J197">
        <v>1</v>
      </c>
      <c r="K197">
        <v>12000</v>
      </c>
      <c r="L197">
        <v>12000</v>
      </c>
      <c r="M197">
        <v>0.25</v>
      </c>
      <c r="N197">
        <v>0.5</v>
      </c>
      <c r="O197">
        <v>0.75</v>
      </c>
      <c r="P197">
        <v>1</v>
      </c>
      <c r="Q197" t="s">
        <v>350</v>
      </c>
      <c r="R197" t="str">
        <f>IF([2]C_Focapp!R1666&lt;&gt;0,"X","")</f>
        <v/>
      </c>
      <c r="S197" t="str">
        <f>IF([2]C_Focapp!V1666&lt;&gt;0,"X","")</f>
        <v/>
      </c>
    </row>
    <row r="198" spans="1:19" x14ac:dyDescent="0.25">
      <c r="A198" t="s">
        <v>11760</v>
      </c>
      <c r="B198" t="s">
        <v>4378</v>
      </c>
      <c r="C198" t="s">
        <v>5848</v>
      </c>
      <c r="D198" t="s">
        <v>345</v>
      </c>
      <c r="E198" t="s">
        <v>257</v>
      </c>
      <c r="F198" t="s">
        <v>2146</v>
      </c>
      <c r="G198" t="s">
        <v>3780</v>
      </c>
      <c r="H198" t="s">
        <v>7248</v>
      </c>
      <c r="I198" t="s">
        <v>7249</v>
      </c>
      <c r="J198">
        <v>1</v>
      </c>
      <c r="K198">
        <v>4154</v>
      </c>
      <c r="L198">
        <v>4154</v>
      </c>
      <c r="M198">
        <v>0.25</v>
      </c>
      <c r="N198">
        <v>0.5</v>
      </c>
      <c r="O198">
        <v>0.75</v>
      </c>
      <c r="P198">
        <v>1</v>
      </c>
      <c r="Q198" t="s">
        <v>350</v>
      </c>
      <c r="R198" t="str">
        <f>IF([2]C_Focapp!R1667&lt;&gt;0,"X","")</f>
        <v/>
      </c>
      <c r="S198" t="str">
        <f>IF([2]C_Focapp!V1667&lt;&gt;0,"X","")</f>
        <v/>
      </c>
    </row>
    <row r="199" spans="1:19" x14ac:dyDescent="0.25">
      <c r="A199" t="s">
        <v>11761</v>
      </c>
      <c r="B199" t="s">
        <v>4378</v>
      </c>
      <c r="C199" t="s">
        <v>5848</v>
      </c>
      <c r="D199" t="s">
        <v>345</v>
      </c>
      <c r="E199" t="s">
        <v>257</v>
      </c>
      <c r="F199" t="s">
        <v>2148</v>
      </c>
      <c r="G199" t="s">
        <v>3781</v>
      </c>
      <c r="H199" t="s">
        <v>7250</v>
      </c>
      <c r="I199" t="s">
        <v>7251</v>
      </c>
      <c r="J199">
        <v>1</v>
      </c>
      <c r="K199">
        <v>4154</v>
      </c>
      <c r="L199">
        <v>4154</v>
      </c>
      <c r="M199">
        <v>0.25</v>
      </c>
      <c r="N199">
        <v>0.5</v>
      </c>
      <c r="O199">
        <v>0.75</v>
      </c>
      <c r="P199">
        <v>1</v>
      </c>
      <c r="Q199" t="s">
        <v>350</v>
      </c>
      <c r="R199" t="str">
        <f>IF([2]C_Focapp!R1668&lt;&gt;0,"X","")</f>
        <v/>
      </c>
      <c r="S199" t="str">
        <f>IF([2]C_Focapp!V1668&lt;&gt;0,"X","")</f>
        <v/>
      </c>
    </row>
    <row r="200" spans="1:19" x14ac:dyDescent="0.25">
      <c r="A200" t="s">
        <v>11762</v>
      </c>
      <c r="B200" t="s">
        <v>4378</v>
      </c>
      <c r="C200" t="s">
        <v>5848</v>
      </c>
      <c r="D200" t="s">
        <v>345</v>
      </c>
      <c r="E200" t="s">
        <v>257</v>
      </c>
      <c r="F200" t="s">
        <v>2150</v>
      </c>
      <c r="G200" t="s">
        <v>3782</v>
      </c>
      <c r="H200" t="s">
        <v>7252</v>
      </c>
      <c r="I200" t="s">
        <v>7253</v>
      </c>
      <c r="J200">
        <v>1</v>
      </c>
      <c r="K200">
        <v>75</v>
      </c>
      <c r="L200">
        <v>75</v>
      </c>
      <c r="M200">
        <v>0.26</v>
      </c>
      <c r="N200">
        <v>0.51</v>
      </c>
      <c r="O200">
        <v>0.76</v>
      </c>
      <c r="P200">
        <v>1</v>
      </c>
      <c r="Q200" t="s">
        <v>350</v>
      </c>
      <c r="R200" t="str">
        <f>IF([2]C_Focapp!R1669&lt;&gt;0,"X","")</f>
        <v/>
      </c>
      <c r="S200" t="str">
        <f>IF([2]C_Focapp!V1669&lt;&gt;0,"X","")</f>
        <v/>
      </c>
    </row>
    <row r="201" spans="1:19" x14ac:dyDescent="0.25">
      <c r="A201" t="s">
        <v>11763</v>
      </c>
      <c r="B201" t="s">
        <v>4378</v>
      </c>
      <c r="C201" t="s">
        <v>5848</v>
      </c>
      <c r="D201" t="s">
        <v>345</v>
      </c>
      <c r="E201" t="s">
        <v>257</v>
      </c>
      <c r="F201" t="s">
        <v>2151</v>
      </c>
      <c r="G201" t="s">
        <v>3783</v>
      </c>
      <c r="H201" t="s">
        <v>7254</v>
      </c>
      <c r="I201" t="s">
        <v>7239</v>
      </c>
      <c r="J201">
        <v>1</v>
      </c>
      <c r="K201">
        <v>52</v>
      </c>
      <c r="L201">
        <v>52</v>
      </c>
      <c r="M201">
        <v>0.25</v>
      </c>
      <c r="N201">
        <v>0.5</v>
      </c>
      <c r="O201">
        <v>0.75</v>
      </c>
      <c r="P201">
        <v>1</v>
      </c>
      <c r="Q201" t="s">
        <v>350</v>
      </c>
      <c r="R201" t="str">
        <f>IF([2]C_Focapp!R1670&lt;&gt;0,"X","")</f>
        <v/>
      </c>
      <c r="S201" t="str">
        <f>IF([2]C_Focapp!V1670&lt;&gt;0,"X","")</f>
        <v/>
      </c>
    </row>
    <row r="202" spans="1:19" x14ac:dyDescent="0.25">
      <c r="A202" t="s">
        <v>11764</v>
      </c>
      <c r="B202" t="s">
        <v>4378</v>
      </c>
      <c r="C202" t="s">
        <v>5985</v>
      </c>
      <c r="D202" t="s">
        <v>345</v>
      </c>
      <c r="E202" t="s">
        <v>267</v>
      </c>
      <c r="F202" t="s">
        <v>2131</v>
      </c>
      <c r="G202" t="s">
        <v>3784</v>
      </c>
      <c r="H202" t="s">
        <v>7255</v>
      </c>
      <c r="I202" t="s">
        <v>7256</v>
      </c>
      <c r="J202">
        <v>1</v>
      </c>
      <c r="K202">
        <v>28</v>
      </c>
      <c r="L202">
        <v>28</v>
      </c>
      <c r="M202">
        <v>0.25</v>
      </c>
      <c r="N202">
        <v>0.5</v>
      </c>
      <c r="O202">
        <v>0.75</v>
      </c>
      <c r="P202">
        <v>1</v>
      </c>
      <c r="Q202" t="s">
        <v>351</v>
      </c>
      <c r="R202" t="str">
        <f>IF([2]C_Focapp!R1671&lt;&gt;0,"X","")</f>
        <v/>
      </c>
      <c r="S202" t="str">
        <f>IF([2]C_Focapp!V1671&lt;&gt;0,"X","")</f>
        <v/>
      </c>
    </row>
    <row r="203" spans="1:19" x14ac:dyDescent="0.25">
      <c r="A203" t="s">
        <v>11765</v>
      </c>
      <c r="B203" t="s">
        <v>4378</v>
      </c>
      <c r="C203" t="s">
        <v>5985</v>
      </c>
      <c r="D203" t="s">
        <v>345</v>
      </c>
      <c r="E203" t="s">
        <v>267</v>
      </c>
      <c r="F203" t="s">
        <v>2132</v>
      </c>
      <c r="G203" t="s">
        <v>3785</v>
      </c>
      <c r="H203" t="s">
        <v>7257</v>
      </c>
      <c r="I203" t="s">
        <v>7258</v>
      </c>
      <c r="J203">
        <v>1</v>
      </c>
      <c r="K203">
        <v>28</v>
      </c>
      <c r="L203">
        <v>28</v>
      </c>
      <c r="M203">
        <v>0.25</v>
      </c>
      <c r="N203">
        <v>0.5</v>
      </c>
      <c r="O203">
        <v>0.75</v>
      </c>
      <c r="P203">
        <v>1</v>
      </c>
      <c r="Q203" t="s">
        <v>351</v>
      </c>
      <c r="R203" t="str">
        <f>IF([2]C_Focapp!R1672&lt;&gt;0,"X","")</f>
        <v/>
      </c>
      <c r="S203" t="str">
        <f>IF([2]C_Focapp!V1672&lt;&gt;0,"X","")</f>
        <v/>
      </c>
    </row>
    <row r="204" spans="1:19" x14ac:dyDescent="0.25">
      <c r="A204" t="s">
        <v>11766</v>
      </c>
      <c r="B204" t="s">
        <v>4378</v>
      </c>
      <c r="C204" t="s">
        <v>5985</v>
      </c>
      <c r="D204" t="s">
        <v>345</v>
      </c>
      <c r="E204" t="s">
        <v>267</v>
      </c>
      <c r="F204" t="s">
        <v>2138</v>
      </c>
      <c r="G204" t="s">
        <v>3786</v>
      </c>
      <c r="H204" t="s">
        <v>7259</v>
      </c>
      <c r="I204" t="s">
        <v>7260</v>
      </c>
      <c r="J204">
        <v>1</v>
      </c>
      <c r="K204">
        <v>70</v>
      </c>
      <c r="L204">
        <v>70</v>
      </c>
      <c r="M204">
        <v>0</v>
      </c>
      <c r="N204">
        <v>0.5</v>
      </c>
      <c r="O204">
        <v>0.76</v>
      </c>
      <c r="P204">
        <v>1</v>
      </c>
      <c r="Q204" t="s">
        <v>351</v>
      </c>
      <c r="R204" t="str">
        <f>IF([2]C_Focapp!R1673&lt;&gt;0,"X","")</f>
        <v/>
      </c>
      <c r="S204" t="str">
        <f>IF([2]C_Focapp!V1673&lt;&gt;0,"X","")</f>
        <v>X</v>
      </c>
    </row>
    <row r="205" spans="1:19" x14ac:dyDescent="0.25">
      <c r="A205" t="s">
        <v>11767</v>
      </c>
      <c r="B205" t="s">
        <v>4378</v>
      </c>
      <c r="C205" t="s">
        <v>5985</v>
      </c>
      <c r="D205" t="s">
        <v>345</v>
      </c>
      <c r="E205" t="s">
        <v>267</v>
      </c>
      <c r="F205" t="s">
        <v>2140</v>
      </c>
      <c r="G205" t="s">
        <v>3787</v>
      </c>
      <c r="H205" t="s">
        <v>7261</v>
      </c>
      <c r="I205" t="s">
        <v>7262</v>
      </c>
      <c r="J205">
        <v>1</v>
      </c>
      <c r="K205">
        <v>70</v>
      </c>
      <c r="L205">
        <v>70</v>
      </c>
      <c r="M205">
        <v>0</v>
      </c>
      <c r="N205">
        <v>0.5</v>
      </c>
      <c r="O205">
        <v>0.76</v>
      </c>
      <c r="P205">
        <v>1</v>
      </c>
      <c r="Q205" t="s">
        <v>351</v>
      </c>
      <c r="R205" t="str">
        <f>IF([2]C_Focapp!R1674&lt;&gt;0,"X","")</f>
        <v/>
      </c>
      <c r="S205" t="str">
        <f>IF([2]C_Focapp!V1674&lt;&gt;0,"X","")</f>
        <v/>
      </c>
    </row>
    <row r="206" spans="1:19" x14ac:dyDescent="0.25">
      <c r="A206" t="s">
        <v>11768</v>
      </c>
      <c r="B206" t="s">
        <v>4378</v>
      </c>
      <c r="C206" t="s">
        <v>5985</v>
      </c>
      <c r="D206" t="s">
        <v>345</v>
      </c>
      <c r="E206" t="s">
        <v>267</v>
      </c>
      <c r="F206" t="s">
        <v>2202</v>
      </c>
      <c r="G206" t="s">
        <v>3788</v>
      </c>
      <c r="H206" t="s">
        <v>7263</v>
      </c>
      <c r="I206" t="s">
        <v>5203</v>
      </c>
      <c r="J206">
        <v>1</v>
      </c>
      <c r="K206">
        <v>1</v>
      </c>
      <c r="L206">
        <v>1</v>
      </c>
      <c r="M206">
        <v>0</v>
      </c>
      <c r="N206">
        <v>0</v>
      </c>
      <c r="O206">
        <v>1</v>
      </c>
      <c r="P206">
        <v>1</v>
      </c>
      <c r="Q206" t="s">
        <v>351</v>
      </c>
      <c r="R206" t="str">
        <f>IF([2]C_Focapp!R1675&lt;&gt;0,"X","")</f>
        <v/>
      </c>
      <c r="S206" t="str">
        <f>IF([2]C_Focapp!V1675&lt;&gt;0,"X","")</f>
        <v/>
      </c>
    </row>
    <row r="207" spans="1:19" x14ac:dyDescent="0.25">
      <c r="A207" t="s">
        <v>11769</v>
      </c>
      <c r="B207" t="s">
        <v>4378</v>
      </c>
      <c r="C207" t="s">
        <v>4546</v>
      </c>
      <c r="D207" t="s">
        <v>345</v>
      </c>
      <c r="E207" t="s">
        <v>297</v>
      </c>
      <c r="F207" t="s">
        <v>2131</v>
      </c>
      <c r="G207" t="s">
        <v>3790</v>
      </c>
      <c r="H207" t="s">
        <v>7267</v>
      </c>
      <c r="I207" t="s">
        <v>7268</v>
      </c>
      <c r="J207">
        <v>1</v>
      </c>
      <c r="K207">
        <v>202400</v>
      </c>
      <c r="L207">
        <v>202400</v>
      </c>
      <c r="M207">
        <v>0.25</v>
      </c>
      <c r="N207">
        <v>0.5</v>
      </c>
      <c r="O207">
        <v>0.75</v>
      </c>
      <c r="P207">
        <v>1</v>
      </c>
      <c r="Q207" t="s">
        <v>356</v>
      </c>
      <c r="R207" t="str">
        <f>IF([2]C_Focapp!R1676&lt;&gt;0,"X","")</f>
        <v/>
      </c>
      <c r="S207" t="str">
        <f>IF([2]C_Focapp!V1676&lt;&gt;0,"X","")</f>
        <v/>
      </c>
    </row>
    <row r="208" spans="1:19" x14ac:dyDescent="0.25">
      <c r="A208" t="s">
        <v>11770</v>
      </c>
      <c r="B208" t="s">
        <v>4378</v>
      </c>
      <c r="C208" t="s">
        <v>4546</v>
      </c>
      <c r="D208" t="s">
        <v>345</v>
      </c>
      <c r="E208" t="s">
        <v>297</v>
      </c>
      <c r="F208" t="s">
        <v>2132</v>
      </c>
      <c r="G208" t="s">
        <v>3791</v>
      </c>
      <c r="H208" t="s">
        <v>7269</v>
      </c>
      <c r="I208" t="s">
        <v>7270</v>
      </c>
      <c r="J208">
        <v>1</v>
      </c>
      <c r="K208">
        <v>3</v>
      </c>
      <c r="L208">
        <v>3</v>
      </c>
      <c r="M208">
        <v>0.33</v>
      </c>
      <c r="N208">
        <v>0.33</v>
      </c>
      <c r="O208">
        <v>0.67</v>
      </c>
      <c r="P208">
        <v>1</v>
      </c>
      <c r="Q208" t="s">
        <v>356</v>
      </c>
      <c r="R208" t="str">
        <f>IF([2]C_Focapp!R1677&lt;&gt;0,"X","")</f>
        <v/>
      </c>
      <c r="S208" t="str">
        <f>IF([2]C_Focapp!V1677&lt;&gt;0,"X","")</f>
        <v>X</v>
      </c>
    </row>
    <row r="209" spans="1:19" x14ac:dyDescent="0.25">
      <c r="A209" t="s">
        <v>11771</v>
      </c>
      <c r="B209" t="s">
        <v>4378</v>
      </c>
      <c r="C209" t="s">
        <v>4546</v>
      </c>
      <c r="D209" t="s">
        <v>345</v>
      </c>
      <c r="E209" t="s">
        <v>297</v>
      </c>
      <c r="F209" t="s">
        <v>2138</v>
      </c>
      <c r="G209" t="s">
        <v>3234</v>
      </c>
      <c r="H209" t="s">
        <v>4554</v>
      </c>
      <c r="I209" t="s">
        <v>6796</v>
      </c>
      <c r="J209">
        <v>1</v>
      </c>
      <c r="K209">
        <v>176400</v>
      </c>
      <c r="L209">
        <v>176400</v>
      </c>
      <c r="M209">
        <v>0.25</v>
      </c>
      <c r="N209">
        <v>0.5</v>
      </c>
      <c r="O209">
        <v>0.75</v>
      </c>
      <c r="P209">
        <v>1</v>
      </c>
      <c r="Q209" t="s">
        <v>356</v>
      </c>
      <c r="R209" t="str">
        <f>IF([2]C_Focapp!R1678&lt;&gt;0,"X","")</f>
        <v/>
      </c>
      <c r="S209" t="str">
        <f>IF([2]C_Focapp!V1678&lt;&gt;0,"X","")</f>
        <v>X</v>
      </c>
    </row>
    <row r="210" spans="1:19" x14ac:dyDescent="0.25">
      <c r="A210" t="s">
        <v>11772</v>
      </c>
      <c r="B210" t="s">
        <v>4378</v>
      </c>
      <c r="C210" t="s">
        <v>4546</v>
      </c>
      <c r="D210" t="s">
        <v>345</v>
      </c>
      <c r="E210" t="s">
        <v>297</v>
      </c>
      <c r="F210" t="s">
        <v>2140</v>
      </c>
      <c r="G210" t="s">
        <v>3792</v>
      </c>
      <c r="H210" t="s">
        <v>4556</v>
      </c>
      <c r="I210" t="s">
        <v>4557</v>
      </c>
      <c r="J210">
        <v>1</v>
      </c>
      <c r="K210">
        <v>3</v>
      </c>
      <c r="L210">
        <v>3</v>
      </c>
      <c r="M210">
        <v>0.33</v>
      </c>
      <c r="N210">
        <v>0.34</v>
      </c>
      <c r="O210">
        <v>0.67</v>
      </c>
      <c r="P210">
        <v>1</v>
      </c>
      <c r="Q210" t="s">
        <v>356</v>
      </c>
      <c r="R210" t="str">
        <f>IF([2]C_Focapp!R1679&lt;&gt;0,"X","")</f>
        <v/>
      </c>
      <c r="S210" t="str">
        <f>IF([2]C_Focapp!V1679&lt;&gt;0,"X","")</f>
        <v/>
      </c>
    </row>
    <row r="211" spans="1:19" x14ac:dyDescent="0.25">
      <c r="A211" t="s">
        <v>11773</v>
      </c>
      <c r="B211" t="s">
        <v>4378</v>
      </c>
      <c r="C211" t="s">
        <v>4546</v>
      </c>
      <c r="D211" t="s">
        <v>345</v>
      </c>
      <c r="E211" t="s">
        <v>297</v>
      </c>
      <c r="F211" t="s">
        <v>2202</v>
      </c>
      <c r="G211" t="s">
        <v>3235</v>
      </c>
      <c r="H211" t="s">
        <v>7271</v>
      </c>
      <c r="I211" t="s">
        <v>7272</v>
      </c>
      <c r="J211">
        <v>1</v>
      </c>
      <c r="K211">
        <v>100</v>
      </c>
      <c r="L211">
        <v>100</v>
      </c>
      <c r="M211">
        <v>1</v>
      </c>
      <c r="N211">
        <v>1</v>
      </c>
      <c r="O211">
        <v>1</v>
      </c>
      <c r="P211">
        <v>1</v>
      </c>
      <c r="Q211" t="s">
        <v>356</v>
      </c>
      <c r="R211" t="str">
        <f>IF([2]C_Focapp!R1682&lt;&gt;0,"X","")</f>
        <v/>
      </c>
      <c r="S211" t="str">
        <f>IF([2]C_Focapp!V1682&lt;&gt;0,"X","")</f>
        <v/>
      </c>
    </row>
    <row r="212" spans="1:19" x14ac:dyDescent="0.25">
      <c r="A212" t="s">
        <v>11774</v>
      </c>
      <c r="B212" t="s">
        <v>4378</v>
      </c>
      <c r="C212" t="s">
        <v>6026</v>
      </c>
      <c r="D212" t="s">
        <v>345</v>
      </c>
      <c r="E212" t="s">
        <v>247</v>
      </c>
      <c r="F212" t="s">
        <v>2131</v>
      </c>
      <c r="G212" t="s">
        <v>3793</v>
      </c>
      <c r="H212" t="s">
        <v>7273</v>
      </c>
      <c r="I212" t="s">
        <v>7274</v>
      </c>
      <c r="J212">
        <v>1</v>
      </c>
      <c r="K212">
        <v>24000</v>
      </c>
      <c r="L212">
        <v>24000</v>
      </c>
      <c r="M212">
        <v>0</v>
      </c>
      <c r="N212">
        <v>0.5</v>
      </c>
      <c r="O212">
        <v>0.75</v>
      </c>
      <c r="P212">
        <v>1</v>
      </c>
      <c r="Q212" t="s">
        <v>344</v>
      </c>
      <c r="R212" t="str">
        <f>IF([2]C_Focapp!R1683&lt;&gt;0,"X","")</f>
        <v/>
      </c>
      <c r="S212" t="str">
        <f>IF([2]C_Focapp!V1683&lt;&gt;0,"X","")</f>
        <v>X</v>
      </c>
    </row>
    <row r="213" spans="1:19" x14ac:dyDescent="0.25">
      <c r="A213" t="s">
        <v>11775</v>
      </c>
      <c r="B213" t="s">
        <v>4378</v>
      </c>
      <c r="C213" t="s">
        <v>6026</v>
      </c>
      <c r="D213" t="s">
        <v>345</v>
      </c>
      <c r="E213" t="s">
        <v>247</v>
      </c>
      <c r="F213" t="s">
        <v>2132</v>
      </c>
      <c r="G213" t="s">
        <v>3794</v>
      </c>
      <c r="H213" t="s">
        <v>7275</v>
      </c>
      <c r="I213" t="s">
        <v>7276</v>
      </c>
      <c r="J213">
        <v>1</v>
      </c>
      <c r="K213">
        <v>24000</v>
      </c>
      <c r="L213">
        <v>24000</v>
      </c>
      <c r="M213">
        <v>0</v>
      </c>
      <c r="N213">
        <v>0.5</v>
      </c>
      <c r="O213">
        <v>0.75</v>
      </c>
      <c r="P213">
        <v>1</v>
      </c>
      <c r="Q213" t="s">
        <v>344</v>
      </c>
      <c r="R213" t="str">
        <f>IF([2]C_Focapp!R1684&lt;&gt;0,"X","")</f>
        <v/>
      </c>
      <c r="S213" t="str">
        <f>IF([2]C_Focapp!V1684&lt;&gt;0,"X","")</f>
        <v/>
      </c>
    </row>
    <row r="214" spans="1:19" x14ac:dyDescent="0.25">
      <c r="A214" t="s">
        <v>11776</v>
      </c>
      <c r="B214" t="s">
        <v>4378</v>
      </c>
      <c r="C214" t="s">
        <v>6026</v>
      </c>
      <c r="D214" t="s">
        <v>345</v>
      </c>
      <c r="E214" t="s">
        <v>247</v>
      </c>
      <c r="F214" t="s">
        <v>2138</v>
      </c>
      <c r="G214" t="s">
        <v>3795</v>
      </c>
      <c r="H214" t="s">
        <v>7277</v>
      </c>
      <c r="I214" t="s">
        <v>7278</v>
      </c>
      <c r="J214">
        <v>1</v>
      </c>
      <c r="K214">
        <v>13000</v>
      </c>
      <c r="L214">
        <v>13000</v>
      </c>
      <c r="M214">
        <v>0.25</v>
      </c>
      <c r="N214">
        <v>0.5</v>
      </c>
      <c r="O214">
        <v>0.75</v>
      </c>
      <c r="P214">
        <v>1</v>
      </c>
      <c r="Q214" t="s">
        <v>344</v>
      </c>
      <c r="R214" t="str">
        <f>IF([2]C_Focapp!R1685&lt;&gt;0,"X","")</f>
        <v/>
      </c>
      <c r="S214" t="str">
        <f>IF([2]C_Focapp!V1685&lt;&gt;0,"X","")</f>
        <v>X</v>
      </c>
    </row>
    <row r="215" spans="1:19" x14ac:dyDescent="0.25">
      <c r="A215" t="s">
        <v>11777</v>
      </c>
      <c r="B215" t="s">
        <v>4378</v>
      </c>
      <c r="C215" t="s">
        <v>6026</v>
      </c>
      <c r="D215" t="s">
        <v>345</v>
      </c>
      <c r="E215" t="s">
        <v>247</v>
      </c>
      <c r="F215" t="s">
        <v>2140</v>
      </c>
      <c r="G215" t="s">
        <v>3796</v>
      </c>
      <c r="H215" t="s">
        <v>7279</v>
      </c>
      <c r="I215" t="s">
        <v>7280</v>
      </c>
      <c r="J215">
        <v>1</v>
      </c>
      <c r="K215">
        <v>13000</v>
      </c>
      <c r="L215">
        <v>13000</v>
      </c>
      <c r="M215">
        <v>0.25</v>
      </c>
      <c r="N215">
        <v>0.5</v>
      </c>
      <c r="O215">
        <v>0.75</v>
      </c>
      <c r="P215">
        <v>1</v>
      </c>
      <c r="Q215" t="s">
        <v>344</v>
      </c>
      <c r="R215" t="str">
        <f>IF([2]C_Focapp!R1686&lt;&gt;0,"X","")</f>
        <v/>
      </c>
      <c r="S215" t="str">
        <f>IF([2]C_Focapp!V1686&lt;&gt;0,"X","")</f>
        <v/>
      </c>
    </row>
    <row r="216" spans="1:19" x14ac:dyDescent="0.25">
      <c r="A216" t="s">
        <v>11778</v>
      </c>
      <c r="B216" t="s">
        <v>4378</v>
      </c>
      <c r="C216" t="s">
        <v>7281</v>
      </c>
      <c r="D216" t="s">
        <v>345</v>
      </c>
      <c r="E216" t="s">
        <v>304</v>
      </c>
      <c r="F216" t="s">
        <v>2131</v>
      </c>
      <c r="G216" t="s">
        <v>3797</v>
      </c>
      <c r="H216" t="s">
        <v>7282</v>
      </c>
      <c r="I216" t="s">
        <v>7283</v>
      </c>
      <c r="J216">
        <v>1</v>
      </c>
      <c r="K216">
        <v>60</v>
      </c>
      <c r="L216">
        <v>60</v>
      </c>
      <c r="M216">
        <v>0.25</v>
      </c>
      <c r="N216">
        <v>0.6</v>
      </c>
      <c r="O216">
        <v>0.8</v>
      </c>
      <c r="P216">
        <v>1</v>
      </c>
      <c r="Q216" t="s">
        <v>357</v>
      </c>
      <c r="R216" t="str">
        <f>IF([2]C_Focapp!R1687&lt;&gt;0,"X","")</f>
        <v/>
      </c>
      <c r="S216" t="str">
        <f>IF([2]C_Focapp!V1687&lt;&gt;0,"X","")</f>
        <v/>
      </c>
    </row>
    <row r="217" spans="1:19" x14ac:dyDescent="0.25">
      <c r="A217" t="s">
        <v>11779</v>
      </c>
      <c r="B217" t="s">
        <v>4378</v>
      </c>
      <c r="C217" t="s">
        <v>7281</v>
      </c>
      <c r="D217" t="s">
        <v>345</v>
      </c>
      <c r="E217" t="s">
        <v>304</v>
      </c>
      <c r="F217" t="s">
        <v>2132</v>
      </c>
      <c r="G217" t="s">
        <v>3798</v>
      </c>
      <c r="H217" t="s">
        <v>7284</v>
      </c>
      <c r="I217" t="s">
        <v>7285</v>
      </c>
      <c r="J217">
        <v>1</v>
      </c>
      <c r="K217">
        <v>60</v>
      </c>
      <c r="L217">
        <v>60</v>
      </c>
      <c r="M217">
        <v>0.25</v>
      </c>
      <c r="N217">
        <v>0.6</v>
      </c>
      <c r="O217">
        <v>0.8</v>
      </c>
      <c r="P217">
        <v>1</v>
      </c>
      <c r="Q217" t="s">
        <v>357</v>
      </c>
      <c r="R217" t="str">
        <f>IF([2]C_Focapp!R1688&lt;&gt;0,"X","")</f>
        <v/>
      </c>
      <c r="S217" t="str">
        <f>IF([2]C_Focapp!V1688&lt;&gt;0,"X","")</f>
        <v/>
      </c>
    </row>
    <row r="218" spans="1:19" x14ac:dyDescent="0.25">
      <c r="A218" t="s">
        <v>11780</v>
      </c>
      <c r="B218" t="s">
        <v>4378</v>
      </c>
      <c r="C218" t="s">
        <v>7281</v>
      </c>
      <c r="D218" t="s">
        <v>345</v>
      </c>
      <c r="E218" t="s">
        <v>304</v>
      </c>
      <c r="F218" t="s">
        <v>2138</v>
      </c>
      <c r="G218" t="s">
        <v>3799</v>
      </c>
      <c r="H218" t="s">
        <v>7286</v>
      </c>
      <c r="I218" t="s">
        <v>5659</v>
      </c>
      <c r="J218">
        <v>1</v>
      </c>
      <c r="K218">
        <v>28</v>
      </c>
      <c r="L218">
        <v>28</v>
      </c>
      <c r="M218">
        <v>0.25</v>
      </c>
      <c r="N218">
        <v>0.5</v>
      </c>
      <c r="O218">
        <v>0.75</v>
      </c>
      <c r="P218">
        <v>1</v>
      </c>
      <c r="Q218" t="s">
        <v>357</v>
      </c>
      <c r="R218" t="str">
        <f>IF([2]C_Focapp!R1689&lt;&gt;0,"X","")</f>
        <v/>
      </c>
      <c r="S218" t="str">
        <f>IF([2]C_Focapp!V1689&lt;&gt;0,"X","")</f>
        <v/>
      </c>
    </row>
    <row r="219" spans="1:19" x14ac:dyDescent="0.25">
      <c r="A219" t="s">
        <v>11781</v>
      </c>
      <c r="B219" t="s">
        <v>4378</v>
      </c>
      <c r="C219" t="s">
        <v>7281</v>
      </c>
      <c r="D219" t="s">
        <v>345</v>
      </c>
      <c r="E219" t="s">
        <v>304</v>
      </c>
      <c r="F219" t="s">
        <v>2140</v>
      </c>
      <c r="G219" t="s">
        <v>3800</v>
      </c>
      <c r="H219" t="s">
        <v>7287</v>
      </c>
      <c r="I219" t="s">
        <v>7205</v>
      </c>
      <c r="J219">
        <v>1</v>
      </c>
      <c r="K219">
        <v>28</v>
      </c>
      <c r="L219">
        <v>28</v>
      </c>
      <c r="M219">
        <v>0.25</v>
      </c>
      <c r="N219">
        <v>0.5</v>
      </c>
      <c r="O219">
        <v>0.75</v>
      </c>
      <c r="P219">
        <v>1</v>
      </c>
      <c r="Q219" t="s">
        <v>357</v>
      </c>
      <c r="R219" t="str">
        <f>IF([2]C_Focapp!R1690&lt;&gt;0,"X","")</f>
        <v/>
      </c>
      <c r="S219" t="str">
        <f>IF([2]C_Focapp!V1690&lt;&gt;0,"X","")</f>
        <v/>
      </c>
    </row>
    <row r="220" spans="1:19" x14ac:dyDescent="0.25">
      <c r="A220" t="s">
        <v>11782</v>
      </c>
      <c r="B220" t="s">
        <v>4378</v>
      </c>
      <c r="C220" t="s">
        <v>4506</v>
      </c>
      <c r="D220" t="s">
        <v>345</v>
      </c>
      <c r="E220" t="s">
        <v>312</v>
      </c>
      <c r="F220" t="s">
        <v>2131</v>
      </c>
      <c r="G220" t="s">
        <v>3801</v>
      </c>
      <c r="H220" t="s">
        <v>7288</v>
      </c>
      <c r="I220" t="s">
        <v>7289</v>
      </c>
      <c r="J220">
        <v>1</v>
      </c>
      <c r="K220">
        <v>9</v>
      </c>
      <c r="L220">
        <v>9</v>
      </c>
      <c r="M220">
        <v>0.11</v>
      </c>
      <c r="N220">
        <v>0.3</v>
      </c>
      <c r="O220">
        <v>0.6</v>
      </c>
      <c r="P220">
        <v>1</v>
      </c>
      <c r="Q220" t="s">
        <v>358</v>
      </c>
      <c r="R220" t="str">
        <f>IF([2]C_Focapp!R1691&lt;&gt;0,"X","")</f>
        <v/>
      </c>
      <c r="S220" t="str">
        <f>IF([2]C_Focapp!V1691&lt;&gt;0,"X","")</f>
        <v/>
      </c>
    </row>
    <row r="221" spans="1:19" x14ac:dyDescent="0.25">
      <c r="A221" t="s">
        <v>11783</v>
      </c>
      <c r="B221" t="s">
        <v>4378</v>
      </c>
      <c r="C221" t="s">
        <v>4506</v>
      </c>
      <c r="D221" t="s">
        <v>345</v>
      </c>
      <c r="E221" t="s">
        <v>312</v>
      </c>
      <c r="F221" t="s">
        <v>2132</v>
      </c>
      <c r="G221" t="s">
        <v>3802</v>
      </c>
      <c r="H221" t="s">
        <v>7290</v>
      </c>
      <c r="I221" t="s">
        <v>7291</v>
      </c>
      <c r="J221">
        <v>1</v>
      </c>
      <c r="K221">
        <v>9</v>
      </c>
      <c r="L221">
        <v>9</v>
      </c>
      <c r="M221">
        <v>0.11</v>
      </c>
      <c r="N221">
        <v>0.3</v>
      </c>
      <c r="O221">
        <v>0.6</v>
      </c>
      <c r="P221">
        <v>1</v>
      </c>
      <c r="Q221" t="s">
        <v>358</v>
      </c>
      <c r="R221" t="str">
        <f>IF([2]C_Focapp!R1692&lt;&gt;0,"X","")</f>
        <v/>
      </c>
      <c r="S221" t="str">
        <f>IF([2]C_Focapp!V1692&lt;&gt;0,"X","")</f>
        <v/>
      </c>
    </row>
    <row r="222" spans="1:19" x14ac:dyDescent="0.25">
      <c r="A222" t="s">
        <v>11784</v>
      </c>
      <c r="B222" t="s">
        <v>4378</v>
      </c>
      <c r="C222" t="s">
        <v>2262</v>
      </c>
      <c r="D222" t="s">
        <v>345</v>
      </c>
      <c r="E222" t="s">
        <v>122</v>
      </c>
      <c r="F222" t="s">
        <v>2131</v>
      </c>
      <c r="G222" t="s">
        <v>3803</v>
      </c>
      <c r="H222" t="s">
        <v>7292</v>
      </c>
      <c r="I222" t="s">
        <v>7293</v>
      </c>
      <c r="J222">
        <v>1</v>
      </c>
      <c r="K222">
        <v>320</v>
      </c>
      <c r="L222">
        <v>320</v>
      </c>
      <c r="M222">
        <v>0.25</v>
      </c>
      <c r="N222">
        <v>0.5</v>
      </c>
      <c r="O222">
        <v>0.75</v>
      </c>
      <c r="P222">
        <v>1</v>
      </c>
      <c r="Q222" t="s">
        <v>365</v>
      </c>
      <c r="R222" t="str">
        <f>IF([2]C_Focapp!R1693&lt;&gt;0,"X","")</f>
        <v/>
      </c>
      <c r="S222" t="str">
        <f>IF([2]C_Focapp!V1693&lt;&gt;0,"X","")</f>
        <v>X</v>
      </c>
    </row>
    <row r="223" spans="1:19" x14ac:dyDescent="0.25">
      <c r="A223" t="s">
        <v>11785</v>
      </c>
      <c r="B223" t="s">
        <v>4378</v>
      </c>
      <c r="C223" t="s">
        <v>2262</v>
      </c>
      <c r="D223" t="s">
        <v>345</v>
      </c>
      <c r="E223" t="s">
        <v>122</v>
      </c>
      <c r="F223" t="s">
        <v>2132</v>
      </c>
      <c r="G223" t="s">
        <v>3804</v>
      </c>
      <c r="H223" t="s">
        <v>7294</v>
      </c>
      <c r="I223" t="s">
        <v>7295</v>
      </c>
      <c r="J223">
        <v>1</v>
      </c>
      <c r="K223">
        <v>320</v>
      </c>
      <c r="L223">
        <v>320</v>
      </c>
      <c r="M223">
        <v>0</v>
      </c>
      <c r="N223">
        <v>0.5</v>
      </c>
      <c r="O223">
        <v>0.75</v>
      </c>
      <c r="P223">
        <v>1</v>
      </c>
      <c r="Q223" t="s">
        <v>365</v>
      </c>
      <c r="R223" t="str">
        <f>IF([2]C_Focapp!R1694&lt;&gt;0,"X","")</f>
        <v/>
      </c>
      <c r="S223" t="str">
        <f>IF([2]C_Focapp!V1694&lt;&gt;0,"X","")</f>
        <v>X</v>
      </c>
    </row>
    <row r="224" spans="1:19" x14ac:dyDescent="0.25">
      <c r="A224" t="s">
        <v>11786</v>
      </c>
      <c r="B224" t="s">
        <v>4378</v>
      </c>
      <c r="C224" t="s">
        <v>2262</v>
      </c>
      <c r="D224" t="s">
        <v>345</v>
      </c>
      <c r="E224" t="s">
        <v>122</v>
      </c>
      <c r="F224" t="s">
        <v>2138</v>
      </c>
      <c r="G224" t="s">
        <v>3805</v>
      </c>
      <c r="H224" t="s">
        <v>7296</v>
      </c>
      <c r="I224" t="s">
        <v>7297</v>
      </c>
      <c r="J224">
        <v>1</v>
      </c>
      <c r="K224">
        <v>8400</v>
      </c>
      <c r="L224">
        <v>8400</v>
      </c>
      <c r="M224">
        <v>0.15</v>
      </c>
      <c r="N224">
        <v>0.4</v>
      </c>
      <c r="O224">
        <v>0.7</v>
      </c>
      <c r="P224">
        <v>1</v>
      </c>
      <c r="Q224" t="s">
        <v>365</v>
      </c>
      <c r="R224" t="str">
        <f>IF([2]C_Focapp!R1695&lt;&gt;0,"X","")</f>
        <v/>
      </c>
      <c r="S224" t="str">
        <f>IF([2]C_Focapp!V1695&lt;&gt;0,"X","")</f>
        <v>X</v>
      </c>
    </row>
    <row r="225" spans="1:19" x14ac:dyDescent="0.25">
      <c r="A225" t="s">
        <v>11787</v>
      </c>
      <c r="B225" t="s">
        <v>4378</v>
      </c>
      <c r="C225" t="s">
        <v>2262</v>
      </c>
      <c r="D225" t="s">
        <v>345</v>
      </c>
      <c r="E225" t="s">
        <v>122</v>
      </c>
      <c r="F225" t="s">
        <v>2140</v>
      </c>
      <c r="G225" t="s">
        <v>3806</v>
      </c>
      <c r="H225" t="s">
        <v>7298</v>
      </c>
      <c r="I225" t="s">
        <v>7299</v>
      </c>
      <c r="J225">
        <v>1</v>
      </c>
      <c r="K225">
        <v>8400</v>
      </c>
      <c r="L225">
        <v>8400</v>
      </c>
      <c r="M225">
        <v>0.25</v>
      </c>
      <c r="N225">
        <v>0.5</v>
      </c>
      <c r="O225">
        <v>0.75</v>
      </c>
      <c r="P225">
        <v>1</v>
      </c>
      <c r="Q225" t="s">
        <v>365</v>
      </c>
      <c r="R225" t="str">
        <f>IF([2]C_Focapp!R1696&lt;&gt;0,"X","")</f>
        <v/>
      </c>
      <c r="S225" t="str">
        <f>IF([2]C_Focapp!V1696&lt;&gt;0,"X","")</f>
        <v>X</v>
      </c>
    </row>
    <row r="226" spans="1:19" x14ac:dyDescent="0.25">
      <c r="A226" t="s">
        <v>11788</v>
      </c>
      <c r="B226" t="s">
        <v>4378</v>
      </c>
      <c r="C226" t="s">
        <v>4487</v>
      </c>
      <c r="D226" t="s">
        <v>345</v>
      </c>
      <c r="E226" t="s">
        <v>322</v>
      </c>
      <c r="F226" t="s">
        <v>2131</v>
      </c>
      <c r="G226" t="s">
        <v>2555</v>
      </c>
      <c r="H226" t="s">
        <v>4488</v>
      </c>
      <c r="I226" t="s">
        <v>7300</v>
      </c>
      <c r="J226">
        <v>1</v>
      </c>
      <c r="K226">
        <v>111</v>
      </c>
      <c r="L226">
        <v>111</v>
      </c>
      <c r="M226">
        <v>0</v>
      </c>
      <c r="N226">
        <v>0.2</v>
      </c>
      <c r="O226">
        <v>0.6</v>
      </c>
      <c r="P226">
        <v>1</v>
      </c>
      <c r="Q226" t="s">
        <v>366</v>
      </c>
      <c r="R226" t="str">
        <f>IF([2]C_Focapp!R1697&lt;&gt;0,"X","")</f>
        <v/>
      </c>
      <c r="S226" t="str">
        <f>IF([2]C_Focapp!V1697&lt;&gt;0,"X","")</f>
        <v>X</v>
      </c>
    </row>
    <row r="227" spans="1:19" x14ac:dyDescent="0.25">
      <c r="A227" t="s">
        <v>11789</v>
      </c>
      <c r="B227" t="s">
        <v>4378</v>
      </c>
      <c r="C227" t="s">
        <v>4487</v>
      </c>
      <c r="D227" t="s">
        <v>345</v>
      </c>
      <c r="E227" t="s">
        <v>322</v>
      </c>
      <c r="F227" t="s">
        <v>2132</v>
      </c>
      <c r="G227" t="s">
        <v>2788</v>
      </c>
      <c r="H227" t="s">
        <v>4820</v>
      </c>
      <c r="I227" t="s">
        <v>7301</v>
      </c>
      <c r="J227">
        <v>1</v>
      </c>
      <c r="K227">
        <v>111</v>
      </c>
      <c r="L227">
        <v>111</v>
      </c>
      <c r="M227">
        <v>1</v>
      </c>
      <c r="N227">
        <v>1</v>
      </c>
      <c r="O227">
        <v>1</v>
      </c>
      <c r="P227">
        <v>1</v>
      </c>
      <c r="Q227" t="s">
        <v>366</v>
      </c>
      <c r="R227" t="str">
        <f>IF([2]C_Focapp!R1698&lt;&gt;0,"X","")</f>
        <v/>
      </c>
      <c r="S227" t="str">
        <f>IF([2]C_Focapp!V1698&lt;&gt;0,"X","")</f>
        <v/>
      </c>
    </row>
    <row r="228" spans="1:19" x14ac:dyDescent="0.25">
      <c r="A228" t="s">
        <v>11790</v>
      </c>
      <c r="B228" t="s">
        <v>4378</v>
      </c>
      <c r="C228" t="s">
        <v>4487</v>
      </c>
      <c r="D228" t="s">
        <v>345</v>
      </c>
      <c r="E228" t="s">
        <v>322</v>
      </c>
      <c r="F228" t="s">
        <v>2136</v>
      </c>
      <c r="G228" t="s">
        <v>3807</v>
      </c>
      <c r="H228" t="s">
        <v>7302</v>
      </c>
      <c r="I228" t="s">
        <v>7303</v>
      </c>
      <c r="J228">
        <v>1</v>
      </c>
      <c r="K228">
        <v>111</v>
      </c>
      <c r="L228">
        <v>111</v>
      </c>
      <c r="M228">
        <v>0.63</v>
      </c>
      <c r="N228">
        <v>0.63</v>
      </c>
      <c r="O228">
        <v>1</v>
      </c>
      <c r="P228">
        <v>1</v>
      </c>
      <c r="Q228" t="s">
        <v>366</v>
      </c>
      <c r="R228" t="str">
        <f>IF([2]C_Focapp!R1699&lt;&gt;0,"X","")</f>
        <v/>
      </c>
      <c r="S228" t="str">
        <f>IF([2]C_Focapp!V1699&lt;&gt;0,"X","")</f>
        <v/>
      </c>
    </row>
    <row r="229" spans="1:19" x14ac:dyDescent="0.25">
      <c r="A229" t="s">
        <v>11791</v>
      </c>
      <c r="B229" t="s">
        <v>4378</v>
      </c>
      <c r="C229" t="s">
        <v>4484</v>
      </c>
      <c r="D229" t="s">
        <v>345</v>
      </c>
      <c r="E229" t="s">
        <v>328</v>
      </c>
      <c r="F229" t="s">
        <v>2131</v>
      </c>
      <c r="G229" t="s">
        <v>3808</v>
      </c>
      <c r="H229" t="s">
        <v>7304</v>
      </c>
      <c r="I229" t="s">
        <v>7305</v>
      </c>
      <c r="J229">
        <v>1</v>
      </c>
      <c r="K229">
        <v>20</v>
      </c>
      <c r="L229">
        <v>20</v>
      </c>
      <c r="M229">
        <v>0.05</v>
      </c>
      <c r="N229">
        <v>1</v>
      </c>
      <c r="O229">
        <v>1</v>
      </c>
      <c r="P229">
        <v>1</v>
      </c>
      <c r="Q229" t="s">
        <v>367</v>
      </c>
      <c r="R229" t="str">
        <f>IF([2]C_Focapp!R1700&lt;&gt;0,"X","")</f>
        <v/>
      </c>
      <c r="S229" t="str">
        <f>IF([2]C_Focapp!V1700&lt;&gt;0,"X","")</f>
        <v/>
      </c>
    </row>
    <row r="230" spans="1:19" x14ac:dyDescent="0.25">
      <c r="A230" t="s">
        <v>11792</v>
      </c>
      <c r="B230" t="s">
        <v>4378</v>
      </c>
      <c r="C230" t="s">
        <v>4484</v>
      </c>
      <c r="D230" t="s">
        <v>345</v>
      </c>
      <c r="E230" t="s">
        <v>328</v>
      </c>
      <c r="F230" t="s">
        <v>2132</v>
      </c>
      <c r="G230" t="s">
        <v>3809</v>
      </c>
      <c r="H230" t="s">
        <v>7306</v>
      </c>
      <c r="I230" t="s">
        <v>7307</v>
      </c>
      <c r="J230">
        <v>1</v>
      </c>
      <c r="K230">
        <v>1</v>
      </c>
      <c r="L230">
        <v>1</v>
      </c>
      <c r="M230">
        <v>1</v>
      </c>
      <c r="N230">
        <v>1</v>
      </c>
      <c r="O230">
        <v>1</v>
      </c>
      <c r="P230">
        <v>1</v>
      </c>
      <c r="Q230" t="s">
        <v>367</v>
      </c>
      <c r="R230" t="str">
        <f>IF([2]C_Focapp!R1701&lt;&gt;0,"X","")</f>
        <v/>
      </c>
      <c r="S230" t="str">
        <f>IF([2]C_Focapp!V1701&lt;&gt;0,"X","")</f>
        <v/>
      </c>
    </row>
    <row r="231" spans="1:19" x14ac:dyDescent="0.25">
      <c r="A231" t="s">
        <v>11793</v>
      </c>
      <c r="B231" t="s">
        <v>4378</v>
      </c>
      <c r="C231" t="s">
        <v>4484</v>
      </c>
      <c r="D231" t="s">
        <v>345</v>
      </c>
      <c r="E231" t="s">
        <v>328</v>
      </c>
      <c r="F231" t="s">
        <v>2138</v>
      </c>
      <c r="G231" t="s">
        <v>3810</v>
      </c>
      <c r="H231" t="s">
        <v>7308</v>
      </c>
      <c r="I231" t="s">
        <v>7309</v>
      </c>
      <c r="J231">
        <v>1</v>
      </c>
      <c r="K231">
        <v>500</v>
      </c>
      <c r="L231">
        <v>500</v>
      </c>
      <c r="M231">
        <v>0</v>
      </c>
      <c r="N231">
        <v>0</v>
      </c>
      <c r="O231">
        <v>1</v>
      </c>
      <c r="P231">
        <v>1</v>
      </c>
      <c r="Q231" t="s">
        <v>367</v>
      </c>
      <c r="R231" t="str">
        <f>IF([2]C_Focapp!R1702&lt;&gt;0,"X","")</f>
        <v/>
      </c>
      <c r="S231" t="str">
        <f>IF([2]C_Focapp!V1702&lt;&gt;0,"X","")</f>
        <v/>
      </c>
    </row>
    <row r="232" spans="1:19" x14ac:dyDescent="0.25">
      <c r="A232" t="s">
        <v>11794</v>
      </c>
      <c r="B232" t="s">
        <v>4378</v>
      </c>
      <c r="C232" t="s">
        <v>4484</v>
      </c>
      <c r="D232" t="s">
        <v>345</v>
      </c>
      <c r="E232" t="s">
        <v>328</v>
      </c>
      <c r="F232" t="s">
        <v>2140</v>
      </c>
      <c r="G232" t="s">
        <v>3811</v>
      </c>
      <c r="H232" t="s">
        <v>7310</v>
      </c>
      <c r="I232" t="s">
        <v>5203</v>
      </c>
      <c r="J232">
        <v>1</v>
      </c>
      <c r="K232">
        <v>2</v>
      </c>
      <c r="L232">
        <v>2</v>
      </c>
      <c r="M232">
        <v>0</v>
      </c>
      <c r="N232">
        <v>0</v>
      </c>
      <c r="O232">
        <v>1</v>
      </c>
      <c r="P232">
        <v>1</v>
      </c>
      <c r="Q232" t="s">
        <v>367</v>
      </c>
      <c r="R232" t="str">
        <f>IF([2]C_Focapp!R1703&lt;&gt;0,"X","")</f>
        <v/>
      </c>
      <c r="S232" t="str">
        <f>IF([2]C_Focapp!V1703&lt;&gt;0,"X","")</f>
        <v/>
      </c>
    </row>
    <row r="233" spans="1:19" x14ac:dyDescent="0.25">
      <c r="A233" t="s">
        <v>11795</v>
      </c>
      <c r="B233" t="s">
        <v>4378</v>
      </c>
      <c r="C233" t="s">
        <v>7311</v>
      </c>
      <c r="D233" t="s">
        <v>345</v>
      </c>
      <c r="E233" t="s">
        <v>369</v>
      </c>
      <c r="F233" t="s">
        <v>2131</v>
      </c>
      <c r="G233" t="s">
        <v>3812</v>
      </c>
      <c r="H233" t="s">
        <v>7312</v>
      </c>
      <c r="I233" t="s">
        <v>5049</v>
      </c>
      <c r="J233">
        <v>1</v>
      </c>
      <c r="K233">
        <v>519</v>
      </c>
      <c r="L233">
        <v>519</v>
      </c>
      <c r="M233">
        <v>0</v>
      </c>
      <c r="N233">
        <v>0</v>
      </c>
      <c r="O233">
        <v>0.5</v>
      </c>
      <c r="P233">
        <v>1</v>
      </c>
      <c r="Q233" t="s">
        <v>368</v>
      </c>
      <c r="R233" t="str">
        <f>IF([2]C_Focapp!R1704&lt;&gt;0,"X","")</f>
        <v/>
      </c>
      <c r="S233" t="str">
        <f>IF([2]C_Focapp!V1704&lt;&gt;0,"X","")</f>
        <v>X</v>
      </c>
    </row>
    <row r="234" spans="1:19" x14ac:dyDescent="0.25">
      <c r="A234" t="s">
        <v>11796</v>
      </c>
      <c r="B234" t="s">
        <v>4378</v>
      </c>
      <c r="C234" t="s">
        <v>7311</v>
      </c>
      <c r="D234" t="s">
        <v>345</v>
      </c>
      <c r="E234" t="s">
        <v>369</v>
      </c>
      <c r="F234" t="s">
        <v>2132</v>
      </c>
      <c r="G234" t="s">
        <v>3813</v>
      </c>
      <c r="H234" t="s">
        <v>7313</v>
      </c>
      <c r="I234" t="s">
        <v>5203</v>
      </c>
      <c r="J234">
        <v>1</v>
      </c>
      <c r="K234">
        <v>1</v>
      </c>
      <c r="L234">
        <v>1</v>
      </c>
      <c r="M234">
        <v>0</v>
      </c>
      <c r="N234">
        <v>0</v>
      </c>
      <c r="O234">
        <v>1</v>
      </c>
      <c r="P234">
        <v>1</v>
      </c>
      <c r="Q234" t="s">
        <v>368</v>
      </c>
      <c r="R234" t="str">
        <f>IF([2]C_Focapp!R1705&lt;&gt;0,"X","")</f>
        <v/>
      </c>
      <c r="S234" t="str">
        <f>IF([2]C_Focapp!V1705&lt;&gt;0,"X","")</f>
        <v>X</v>
      </c>
    </row>
    <row r="235" spans="1:19" x14ac:dyDescent="0.25">
      <c r="A235" t="s">
        <v>11797</v>
      </c>
      <c r="B235" t="s">
        <v>4378</v>
      </c>
      <c r="C235" t="s">
        <v>7311</v>
      </c>
      <c r="D235" t="s">
        <v>345</v>
      </c>
      <c r="E235" t="s">
        <v>369</v>
      </c>
      <c r="F235" t="s">
        <v>2136</v>
      </c>
      <c r="G235" t="s">
        <v>3814</v>
      </c>
      <c r="H235" t="s">
        <v>9359</v>
      </c>
      <c r="I235" t="s">
        <v>7314</v>
      </c>
      <c r="J235">
        <v>1</v>
      </c>
      <c r="K235">
        <v>1</v>
      </c>
      <c r="L235">
        <v>1</v>
      </c>
      <c r="M235">
        <v>0</v>
      </c>
      <c r="N235">
        <v>0</v>
      </c>
      <c r="O235">
        <v>0</v>
      </c>
      <c r="P235">
        <v>1</v>
      </c>
      <c r="Q235" t="s">
        <v>368</v>
      </c>
      <c r="R235" t="str">
        <f>IF([2]C_Focapp!R1706&lt;&gt;0,"X","")</f>
        <v/>
      </c>
      <c r="S235" t="str">
        <f>IF([2]C_Focapp!V1706&lt;&gt;0,"X","")</f>
        <v/>
      </c>
    </row>
    <row r="236" spans="1:19" x14ac:dyDescent="0.25">
      <c r="A236" t="s">
        <v>11798</v>
      </c>
      <c r="B236" t="s">
        <v>4355</v>
      </c>
      <c r="C236" t="s">
        <v>4609</v>
      </c>
      <c r="D236" t="s">
        <v>391</v>
      </c>
      <c r="E236" t="s">
        <v>257</v>
      </c>
      <c r="F236" t="s">
        <v>2131</v>
      </c>
      <c r="G236" t="s">
        <v>3294</v>
      </c>
      <c r="H236" t="s">
        <v>6334</v>
      </c>
      <c r="I236" t="s">
        <v>6335</v>
      </c>
      <c r="J236">
        <v>1</v>
      </c>
      <c r="K236">
        <v>10000</v>
      </c>
      <c r="L236">
        <v>10000</v>
      </c>
      <c r="M236">
        <v>0.25</v>
      </c>
      <c r="N236">
        <v>0.5</v>
      </c>
      <c r="O236">
        <v>0.75</v>
      </c>
      <c r="P236">
        <v>1</v>
      </c>
      <c r="Q236" t="s">
        <v>396</v>
      </c>
      <c r="R236" t="str">
        <f>IF([2]C_Focapp!R825&lt;&gt;0,"X","")</f>
        <v/>
      </c>
      <c r="S236" t="str">
        <f>IF([2]C_Focapp!V825&lt;&gt;0,"X","")</f>
        <v>X</v>
      </c>
    </row>
    <row r="237" spans="1:19" x14ac:dyDescent="0.25">
      <c r="A237" t="s">
        <v>11799</v>
      </c>
      <c r="B237" t="s">
        <v>4355</v>
      </c>
      <c r="C237" t="s">
        <v>4609</v>
      </c>
      <c r="D237" t="s">
        <v>391</v>
      </c>
      <c r="E237" t="s">
        <v>257</v>
      </c>
      <c r="F237" t="s">
        <v>2132</v>
      </c>
      <c r="G237" t="s">
        <v>3295</v>
      </c>
      <c r="H237" t="s">
        <v>6336</v>
      </c>
      <c r="I237" t="s">
        <v>6337</v>
      </c>
      <c r="J237">
        <v>1</v>
      </c>
      <c r="K237">
        <v>10000</v>
      </c>
      <c r="L237">
        <v>10000</v>
      </c>
      <c r="M237">
        <v>0.25</v>
      </c>
      <c r="N237">
        <v>0.5</v>
      </c>
      <c r="O237">
        <v>0.75</v>
      </c>
      <c r="P237">
        <v>1</v>
      </c>
      <c r="Q237" t="s">
        <v>396</v>
      </c>
      <c r="R237" t="str">
        <f>IF([2]C_Focapp!R830&lt;&gt;0,"X","")</f>
        <v/>
      </c>
      <c r="S237" t="str">
        <f>IF([2]C_Focapp!V830&lt;&gt;0,"X","")</f>
        <v/>
      </c>
    </row>
    <row r="238" spans="1:19" x14ac:dyDescent="0.25">
      <c r="A238" t="s">
        <v>11800</v>
      </c>
      <c r="B238" t="s">
        <v>4355</v>
      </c>
      <c r="C238" t="s">
        <v>4609</v>
      </c>
      <c r="D238" t="s">
        <v>391</v>
      </c>
      <c r="E238" t="s">
        <v>257</v>
      </c>
      <c r="F238" t="s">
        <v>2138</v>
      </c>
      <c r="G238" t="s">
        <v>3296</v>
      </c>
      <c r="H238" t="s">
        <v>6338</v>
      </c>
      <c r="I238" t="s">
        <v>6339</v>
      </c>
      <c r="J238">
        <v>1</v>
      </c>
      <c r="K238">
        <v>347562.2</v>
      </c>
      <c r="L238">
        <v>347562.2</v>
      </c>
      <c r="M238">
        <v>0.25</v>
      </c>
      <c r="N238">
        <v>0.5</v>
      </c>
      <c r="O238">
        <v>0.75</v>
      </c>
      <c r="P238">
        <v>1</v>
      </c>
      <c r="Q238" t="s">
        <v>396</v>
      </c>
      <c r="R238" t="str">
        <f>IF([2]C_Focapp!R831&lt;&gt;0,"X","")</f>
        <v/>
      </c>
      <c r="S238" t="str">
        <f>IF([2]C_Focapp!V831&lt;&gt;0,"X","")</f>
        <v/>
      </c>
    </row>
    <row r="239" spans="1:19" x14ac:dyDescent="0.25">
      <c r="A239" t="s">
        <v>11801</v>
      </c>
      <c r="B239" t="s">
        <v>4355</v>
      </c>
      <c r="C239" t="s">
        <v>4609</v>
      </c>
      <c r="D239" t="s">
        <v>391</v>
      </c>
      <c r="E239" t="s">
        <v>257</v>
      </c>
      <c r="F239" t="s">
        <v>2140</v>
      </c>
      <c r="G239" t="s">
        <v>3297</v>
      </c>
      <c r="H239" t="s">
        <v>6340</v>
      </c>
      <c r="I239" t="s">
        <v>6341</v>
      </c>
      <c r="J239">
        <v>1</v>
      </c>
      <c r="K239">
        <v>500</v>
      </c>
      <c r="L239">
        <v>500</v>
      </c>
      <c r="M239">
        <v>0.25</v>
      </c>
      <c r="N239">
        <v>0.5</v>
      </c>
      <c r="O239">
        <v>0.75</v>
      </c>
      <c r="P239">
        <v>1</v>
      </c>
      <c r="Q239" t="s">
        <v>396</v>
      </c>
      <c r="R239" t="str">
        <f>IF([2]C_Focapp!R832&lt;&gt;0,"X","")</f>
        <v/>
      </c>
      <c r="S239" t="str">
        <f>IF([2]C_Focapp!V832&lt;&gt;0,"X","")</f>
        <v/>
      </c>
    </row>
    <row r="240" spans="1:19" x14ac:dyDescent="0.25">
      <c r="A240" t="s">
        <v>11802</v>
      </c>
      <c r="B240" t="s">
        <v>4355</v>
      </c>
      <c r="C240" t="s">
        <v>4585</v>
      </c>
      <c r="D240" t="s">
        <v>391</v>
      </c>
      <c r="E240" t="s">
        <v>267</v>
      </c>
      <c r="F240" t="s">
        <v>2131</v>
      </c>
      <c r="G240" t="s">
        <v>3298</v>
      </c>
      <c r="H240" t="s">
        <v>6342</v>
      </c>
      <c r="I240" t="s">
        <v>6343</v>
      </c>
      <c r="J240">
        <v>1</v>
      </c>
      <c r="K240">
        <v>2380</v>
      </c>
      <c r="L240">
        <v>2380</v>
      </c>
      <c r="M240">
        <v>0.25</v>
      </c>
      <c r="N240">
        <v>0.5</v>
      </c>
      <c r="O240">
        <v>0.75</v>
      </c>
      <c r="P240">
        <v>1</v>
      </c>
      <c r="Q240" t="s">
        <v>397</v>
      </c>
      <c r="R240" t="str">
        <f>IF([2]C_Focapp!R1072&lt;&gt;0,"X","")</f>
        <v/>
      </c>
      <c r="S240" t="str">
        <f>IF([2]C_Focapp!V1072&lt;&gt;0,"X","")</f>
        <v/>
      </c>
    </row>
    <row r="241" spans="1:19" x14ac:dyDescent="0.25">
      <c r="A241" t="s">
        <v>11803</v>
      </c>
      <c r="B241" t="s">
        <v>4355</v>
      </c>
      <c r="C241" t="s">
        <v>4585</v>
      </c>
      <c r="D241" t="s">
        <v>391</v>
      </c>
      <c r="E241" t="s">
        <v>267</v>
      </c>
      <c r="F241" t="s">
        <v>2132</v>
      </c>
      <c r="G241" t="s">
        <v>3299</v>
      </c>
      <c r="H241" t="s">
        <v>6344</v>
      </c>
      <c r="I241" t="s">
        <v>6345</v>
      </c>
      <c r="J241">
        <v>1</v>
      </c>
      <c r="K241">
        <v>2380</v>
      </c>
      <c r="L241">
        <v>2380</v>
      </c>
      <c r="M241">
        <v>0.25</v>
      </c>
      <c r="N241">
        <v>0.5</v>
      </c>
      <c r="O241">
        <v>0.75</v>
      </c>
      <c r="P241">
        <v>1</v>
      </c>
      <c r="Q241" t="s">
        <v>397</v>
      </c>
      <c r="R241" t="str">
        <f>IF([2]C_Focapp!R1073&lt;&gt;0,"X","")</f>
        <v/>
      </c>
      <c r="S241" t="str">
        <f>IF([2]C_Focapp!V1073&lt;&gt;0,"X","")</f>
        <v/>
      </c>
    </row>
    <row r="242" spans="1:19" x14ac:dyDescent="0.25">
      <c r="A242" t="s">
        <v>11804</v>
      </c>
      <c r="B242" t="s">
        <v>4355</v>
      </c>
      <c r="C242" t="s">
        <v>4585</v>
      </c>
      <c r="D242" t="s">
        <v>391</v>
      </c>
      <c r="E242" t="s">
        <v>267</v>
      </c>
      <c r="F242" t="s">
        <v>2138</v>
      </c>
      <c r="G242" t="s">
        <v>3300</v>
      </c>
      <c r="H242" t="s">
        <v>6346</v>
      </c>
      <c r="I242" t="s">
        <v>6347</v>
      </c>
      <c r="J242">
        <v>1</v>
      </c>
      <c r="K242">
        <v>202</v>
      </c>
      <c r="L242">
        <v>202</v>
      </c>
      <c r="M242">
        <v>0.25</v>
      </c>
      <c r="N242">
        <v>0.5</v>
      </c>
      <c r="O242">
        <v>0.75</v>
      </c>
      <c r="P242">
        <v>1</v>
      </c>
      <c r="Q242" t="s">
        <v>397</v>
      </c>
      <c r="R242" t="str">
        <f>IF([2]C_Focapp!R1074&lt;&gt;0,"X","")</f>
        <v/>
      </c>
      <c r="S242" t="str">
        <f>IF([2]C_Focapp!V1074&lt;&gt;0,"X","")</f>
        <v/>
      </c>
    </row>
    <row r="243" spans="1:19" x14ac:dyDescent="0.25">
      <c r="A243" t="s">
        <v>11805</v>
      </c>
      <c r="B243" t="s">
        <v>4355</v>
      </c>
      <c r="C243" t="s">
        <v>4585</v>
      </c>
      <c r="D243" t="s">
        <v>391</v>
      </c>
      <c r="E243" t="s">
        <v>267</v>
      </c>
      <c r="F243" t="s">
        <v>2142</v>
      </c>
      <c r="G243" t="s">
        <v>3301</v>
      </c>
      <c r="H243" t="s">
        <v>6348</v>
      </c>
      <c r="I243" t="s">
        <v>6349</v>
      </c>
      <c r="J243">
        <v>1</v>
      </c>
      <c r="K243">
        <v>420</v>
      </c>
      <c r="L243">
        <v>420</v>
      </c>
      <c r="M243">
        <v>0.25</v>
      </c>
      <c r="N243">
        <v>0.5</v>
      </c>
      <c r="O243">
        <v>0.75</v>
      </c>
      <c r="P243">
        <v>1</v>
      </c>
      <c r="Q243" t="s">
        <v>397</v>
      </c>
      <c r="R243" t="str">
        <f>IF([2]C_Focapp!R1075&lt;&gt;0,"X","")</f>
        <v/>
      </c>
      <c r="S243" t="str">
        <f>IF([2]C_Focapp!V1075&lt;&gt;0,"X","")</f>
        <v/>
      </c>
    </row>
    <row r="244" spans="1:19" x14ac:dyDescent="0.25">
      <c r="A244" t="s">
        <v>11806</v>
      </c>
      <c r="B244" t="s">
        <v>4355</v>
      </c>
      <c r="C244" t="s">
        <v>4585</v>
      </c>
      <c r="D244" t="s">
        <v>391</v>
      </c>
      <c r="E244" t="s">
        <v>267</v>
      </c>
      <c r="F244" t="s">
        <v>2144</v>
      </c>
      <c r="G244" t="s">
        <v>3302</v>
      </c>
      <c r="H244" t="s">
        <v>6350</v>
      </c>
      <c r="I244" t="s">
        <v>6351</v>
      </c>
      <c r="J244">
        <v>1</v>
      </c>
      <c r="K244">
        <v>35</v>
      </c>
      <c r="L244">
        <v>35</v>
      </c>
      <c r="M244">
        <v>1</v>
      </c>
      <c r="N244">
        <v>1</v>
      </c>
      <c r="O244">
        <v>1</v>
      </c>
      <c r="P244">
        <v>1</v>
      </c>
      <c r="Q244" t="s">
        <v>397</v>
      </c>
      <c r="R244" t="str">
        <f>IF([2]C_Focapp!R1076&lt;&gt;0,"X","")</f>
        <v/>
      </c>
      <c r="S244" t="str">
        <f>IF([2]C_Focapp!V1076&lt;&gt;0,"X","")</f>
        <v/>
      </c>
    </row>
    <row r="245" spans="1:19" x14ac:dyDescent="0.25">
      <c r="A245" t="s">
        <v>11807</v>
      </c>
      <c r="B245" t="s">
        <v>4355</v>
      </c>
      <c r="C245" t="s">
        <v>4574</v>
      </c>
      <c r="D245" t="s">
        <v>391</v>
      </c>
      <c r="E245" t="s">
        <v>276</v>
      </c>
      <c r="F245" t="s">
        <v>2131</v>
      </c>
      <c r="G245" t="s">
        <v>2503</v>
      </c>
      <c r="H245" t="s">
        <v>4717</v>
      </c>
      <c r="I245" t="s">
        <v>6352</v>
      </c>
      <c r="J245">
        <v>1</v>
      </c>
      <c r="K245">
        <v>7000</v>
      </c>
      <c r="L245">
        <v>7000</v>
      </c>
      <c r="M245">
        <v>0.25</v>
      </c>
      <c r="N245">
        <v>0.5</v>
      </c>
      <c r="O245">
        <v>0.75</v>
      </c>
      <c r="P245">
        <v>1</v>
      </c>
      <c r="Q245" t="s">
        <v>398</v>
      </c>
      <c r="R245" t="str">
        <f>IF([2]C_Focapp!R1077&lt;&gt;0,"X","")</f>
        <v/>
      </c>
      <c r="S245" t="str">
        <f>IF([2]C_Focapp!V1077&lt;&gt;0,"X","")</f>
        <v/>
      </c>
    </row>
    <row r="246" spans="1:19" x14ac:dyDescent="0.25">
      <c r="A246" t="s">
        <v>11808</v>
      </c>
      <c r="B246" t="s">
        <v>4355</v>
      </c>
      <c r="C246" t="s">
        <v>4574</v>
      </c>
      <c r="D246" t="s">
        <v>391</v>
      </c>
      <c r="E246" t="s">
        <v>276</v>
      </c>
      <c r="F246" t="s">
        <v>2132</v>
      </c>
      <c r="G246" t="s">
        <v>3303</v>
      </c>
      <c r="H246" t="s">
        <v>6353</v>
      </c>
      <c r="I246" t="s">
        <v>6354</v>
      </c>
      <c r="J246">
        <v>1</v>
      </c>
      <c r="K246">
        <v>7000</v>
      </c>
      <c r="L246">
        <v>7000</v>
      </c>
      <c r="M246">
        <v>0.25</v>
      </c>
      <c r="N246">
        <v>0.5</v>
      </c>
      <c r="O246">
        <v>0.75</v>
      </c>
      <c r="P246">
        <v>1</v>
      </c>
      <c r="Q246" t="s">
        <v>398</v>
      </c>
      <c r="R246" t="str">
        <f>IF([2]C_Focapp!R1078&lt;&gt;0,"X","")</f>
        <v/>
      </c>
      <c r="S246" t="str">
        <f>IF([2]C_Focapp!V1078&lt;&gt;0,"X","")</f>
        <v/>
      </c>
    </row>
    <row r="247" spans="1:19" x14ac:dyDescent="0.25">
      <c r="A247" t="s">
        <v>11809</v>
      </c>
      <c r="B247" t="s">
        <v>4355</v>
      </c>
      <c r="C247" t="s">
        <v>4574</v>
      </c>
      <c r="D247" t="s">
        <v>391</v>
      </c>
      <c r="E247" t="s">
        <v>276</v>
      </c>
      <c r="F247" t="s">
        <v>2136</v>
      </c>
      <c r="G247" t="s">
        <v>3304</v>
      </c>
      <c r="H247" t="s">
        <v>6355</v>
      </c>
      <c r="I247" t="s">
        <v>6356</v>
      </c>
      <c r="J247">
        <v>1</v>
      </c>
      <c r="K247">
        <v>7000</v>
      </c>
      <c r="L247">
        <v>7000</v>
      </c>
      <c r="M247">
        <v>0.25</v>
      </c>
      <c r="N247">
        <v>0.5</v>
      </c>
      <c r="O247">
        <v>0.75</v>
      </c>
      <c r="P247">
        <v>1</v>
      </c>
      <c r="Q247" t="s">
        <v>398</v>
      </c>
      <c r="R247" t="str">
        <f>IF([2]C_Focapp!R1079&lt;&gt;0,"X","")</f>
        <v/>
      </c>
      <c r="S247" t="str">
        <f>IF([2]C_Focapp!V1079&lt;&gt;0,"X","")</f>
        <v/>
      </c>
    </row>
    <row r="248" spans="1:19" x14ac:dyDescent="0.25">
      <c r="A248" t="s">
        <v>11810</v>
      </c>
      <c r="B248" t="s">
        <v>4355</v>
      </c>
      <c r="C248" t="s">
        <v>4574</v>
      </c>
      <c r="D248" t="s">
        <v>391</v>
      </c>
      <c r="E248" t="s">
        <v>276</v>
      </c>
      <c r="F248" t="s">
        <v>4450</v>
      </c>
      <c r="G248" t="s">
        <v>3305</v>
      </c>
      <c r="H248" t="s">
        <v>6357</v>
      </c>
      <c r="I248" t="s">
        <v>6358</v>
      </c>
      <c r="J248">
        <v>1</v>
      </c>
      <c r="K248">
        <v>13900</v>
      </c>
      <c r="L248">
        <v>13900</v>
      </c>
      <c r="M248">
        <v>0.25</v>
      </c>
      <c r="N248">
        <v>0.5</v>
      </c>
      <c r="O248">
        <v>0.75</v>
      </c>
      <c r="P248">
        <v>1</v>
      </c>
      <c r="Q248" t="s">
        <v>398</v>
      </c>
      <c r="R248" t="str">
        <f>IF([2]C_Focapp!R1080&lt;&gt;0,"X","")</f>
        <v/>
      </c>
      <c r="S248" t="str">
        <f>IF([2]C_Focapp!V1080&lt;&gt;0,"X","")</f>
        <v/>
      </c>
    </row>
    <row r="249" spans="1:19" x14ac:dyDescent="0.25">
      <c r="A249" t="s">
        <v>11811</v>
      </c>
      <c r="B249" t="s">
        <v>4355</v>
      </c>
      <c r="C249" t="s">
        <v>4574</v>
      </c>
      <c r="D249" t="s">
        <v>391</v>
      </c>
      <c r="E249" t="s">
        <v>276</v>
      </c>
      <c r="F249" t="s">
        <v>2140</v>
      </c>
      <c r="G249" t="s">
        <v>3304</v>
      </c>
      <c r="H249" t="s">
        <v>6355</v>
      </c>
      <c r="I249" t="s">
        <v>6356</v>
      </c>
      <c r="J249">
        <v>1</v>
      </c>
      <c r="K249">
        <v>4300</v>
      </c>
      <c r="L249">
        <v>4300</v>
      </c>
      <c r="M249">
        <v>0.25</v>
      </c>
      <c r="N249">
        <v>0.5</v>
      </c>
      <c r="O249">
        <v>0.75</v>
      </c>
      <c r="P249">
        <v>1</v>
      </c>
      <c r="Q249" t="s">
        <v>398</v>
      </c>
      <c r="R249" t="str">
        <f>IF([2]C_Focapp!R1081&lt;&gt;0,"X","")</f>
        <v/>
      </c>
      <c r="S249" t="str">
        <f>IF([2]C_Focapp!V1081&lt;&gt;0,"X","")</f>
        <v/>
      </c>
    </row>
    <row r="250" spans="1:19" x14ac:dyDescent="0.25">
      <c r="A250" t="s">
        <v>11812</v>
      </c>
      <c r="B250" t="s">
        <v>4355</v>
      </c>
      <c r="C250" t="s">
        <v>4574</v>
      </c>
      <c r="D250" t="s">
        <v>391</v>
      </c>
      <c r="E250" t="s">
        <v>276</v>
      </c>
      <c r="F250" t="s">
        <v>2142</v>
      </c>
      <c r="G250" t="s">
        <v>3306</v>
      </c>
      <c r="H250" t="s">
        <v>6359</v>
      </c>
      <c r="I250" t="s">
        <v>6360</v>
      </c>
      <c r="J250">
        <v>1</v>
      </c>
      <c r="K250">
        <v>4300</v>
      </c>
      <c r="L250">
        <v>4300</v>
      </c>
      <c r="M250">
        <v>0.25</v>
      </c>
      <c r="N250">
        <v>0.5</v>
      </c>
      <c r="O250">
        <v>0.75</v>
      </c>
      <c r="P250">
        <v>1</v>
      </c>
      <c r="Q250" t="s">
        <v>398</v>
      </c>
      <c r="R250" t="str">
        <f>IF([2]C_Focapp!R1082&lt;&gt;0,"X","")</f>
        <v/>
      </c>
      <c r="S250" t="str">
        <f>IF([2]C_Focapp!V1082&lt;&gt;0,"X","")</f>
        <v/>
      </c>
    </row>
    <row r="251" spans="1:19" x14ac:dyDescent="0.25">
      <c r="A251" t="s">
        <v>11813</v>
      </c>
      <c r="B251" t="s">
        <v>4355</v>
      </c>
      <c r="C251" t="s">
        <v>4574</v>
      </c>
      <c r="D251" t="s">
        <v>391</v>
      </c>
      <c r="E251" t="s">
        <v>276</v>
      </c>
      <c r="F251" t="s">
        <v>2144</v>
      </c>
      <c r="G251" t="s">
        <v>3307</v>
      </c>
      <c r="H251" t="s">
        <v>6361</v>
      </c>
      <c r="I251" t="s">
        <v>6362</v>
      </c>
      <c r="J251">
        <v>1</v>
      </c>
      <c r="K251">
        <v>4300</v>
      </c>
      <c r="L251">
        <v>4300</v>
      </c>
      <c r="M251">
        <v>0.25</v>
      </c>
      <c r="N251">
        <v>0.5</v>
      </c>
      <c r="O251">
        <v>0.75</v>
      </c>
      <c r="P251">
        <v>1</v>
      </c>
      <c r="Q251" t="s">
        <v>398</v>
      </c>
      <c r="R251" t="str">
        <f>IF([2]C_Focapp!R1083&lt;&gt;0,"X","")</f>
        <v/>
      </c>
      <c r="S251" t="str">
        <f>IF([2]C_Focapp!V1083&lt;&gt;0,"X","")</f>
        <v/>
      </c>
    </row>
    <row r="252" spans="1:19" x14ac:dyDescent="0.25">
      <c r="A252" t="s">
        <v>11814</v>
      </c>
      <c r="B252" t="s">
        <v>4355</v>
      </c>
      <c r="C252" t="s">
        <v>4564</v>
      </c>
      <c r="D252" t="s">
        <v>391</v>
      </c>
      <c r="E252" t="s">
        <v>284</v>
      </c>
      <c r="F252" t="s">
        <v>2131</v>
      </c>
      <c r="G252" t="s">
        <v>3308</v>
      </c>
      <c r="H252" t="s">
        <v>6363</v>
      </c>
      <c r="I252" t="s">
        <v>6364</v>
      </c>
      <c r="J252">
        <v>1</v>
      </c>
      <c r="K252">
        <v>31200</v>
      </c>
      <c r="L252">
        <v>31200</v>
      </c>
      <c r="M252">
        <v>0.25</v>
      </c>
      <c r="N252">
        <v>0.5</v>
      </c>
      <c r="O252">
        <v>0.75</v>
      </c>
      <c r="P252">
        <v>1</v>
      </c>
      <c r="Q252" t="s">
        <v>399</v>
      </c>
      <c r="R252" t="str">
        <f>IF([2]C_Focapp!R1084&lt;&gt;0,"X","")</f>
        <v/>
      </c>
      <c r="S252" t="str">
        <f>IF([2]C_Focapp!V1084&lt;&gt;0,"X","")</f>
        <v/>
      </c>
    </row>
    <row r="253" spans="1:19" x14ac:dyDescent="0.25">
      <c r="A253" t="s">
        <v>11815</v>
      </c>
      <c r="B253" t="s">
        <v>4355</v>
      </c>
      <c r="C253" t="s">
        <v>4564</v>
      </c>
      <c r="D253" t="s">
        <v>391</v>
      </c>
      <c r="E253" t="s">
        <v>284</v>
      </c>
      <c r="F253" t="s">
        <v>2132</v>
      </c>
      <c r="G253" t="s">
        <v>3304</v>
      </c>
      <c r="H253" t="s">
        <v>6355</v>
      </c>
      <c r="I253" t="s">
        <v>6356</v>
      </c>
      <c r="J253">
        <v>1</v>
      </c>
      <c r="K253">
        <v>31200</v>
      </c>
      <c r="L253">
        <v>31200</v>
      </c>
      <c r="M253">
        <v>0.25</v>
      </c>
      <c r="N253">
        <v>0.5</v>
      </c>
      <c r="O253">
        <v>0.75</v>
      </c>
      <c r="P253">
        <v>1</v>
      </c>
      <c r="Q253" t="s">
        <v>399</v>
      </c>
      <c r="R253" t="str">
        <f>IF([2]C_Focapp!R1085&lt;&gt;0,"X","")</f>
        <v/>
      </c>
      <c r="S253" t="str">
        <f>IF([2]C_Focapp!V1085&lt;&gt;0,"X","")</f>
        <v/>
      </c>
    </row>
    <row r="254" spans="1:19" x14ac:dyDescent="0.25">
      <c r="A254" t="s">
        <v>11816</v>
      </c>
      <c r="B254" t="s">
        <v>4355</v>
      </c>
      <c r="C254" t="s">
        <v>4564</v>
      </c>
      <c r="D254" t="s">
        <v>391</v>
      </c>
      <c r="E254" t="s">
        <v>284</v>
      </c>
      <c r="F254" t="s">
        <v>2138</v>
      </c>
      <c r="G254" t="s">
        <v>3309</v>
      </c>
      <c r="H254" t="s">
        <v>6365</v>
      </c>
      <c r="I254" t="s">
        <v>6366</v>
      </c>
      <c r="J254">
        <v>1</v>
      </c>
      <c r="K254">
        <v>354</v>
      </c>
      <c r="L254">
        <v>354</v>
      </c>
      <c r="M254">
        <v>0.25</v>
      </c>
      <c r="N254">
        <v>0.5</v>
      </c>
      <c r="O254">
        <v>0.75</v>
      </c>
      <c r="P254">
        <v>1</v>
      </c>
      <c r="Q254" t="s">
        <v>399</v>
      </c>
      <c r="R254" t="str">
        <f>IF([2]C_Focapp!R1086&lt;&gt;0,"X","")</f>
        <v/>
      </c>
      <c r="S254" t="str">
        <f>IF([2]C_Focapp!V1086&lt;&gt;0,"X","")</f>
        <v/>
      </c>
    </row>
    <row r="255" spans="1:19" x14ac:dyDescent="0.25">
      <c r="A255" t="s">
        <v>11817</v>
      </c>
      <c r="B255" t="s">
        <v>4355</v>
      </c>
      <c r="C255" t="s">
        <v>4564</v>
      </c>
      <c r="D255" t="s">
        <v>391</v>
      </c>
      <c r="E255" t="s">
        <v>284</v>
      </c>
      <c r="F255" t="s">
        <v>2140</v>
      </c>
      <c r="G255" t="s">
        <v>3310</v>
      </c>
      <c r="H255" t="s">
        <v>6367</v>
      </c>
      <c r="I255" t="s">
        <v>6368</v>
      </c>
      <c r="J255">
        <v>1</v>
      </c>
      <c r="K255">
        <v>354</v>
      </c>
      <c r="L255">
        <v>354</v>
      </c>
      <c r="M255">
        <v>0.25</v>
      </c>
      <c r="N255">
        <v>0.5</v>
      </c>
      <c r="O255">
        <v>0.75</v>
      </c>
      <c r="P255">
        <v>1</v>
      </c>
      <c r="Q255" t="s">
        <v>399</v>
      </c>
      <c r="R255" t="str">
        <f>IF([2]C_Focapp!R1087&lt;&gt;0,"X","")</f>
        <v/>
      </c>
      <c r="S255" t="str">
        <f>IF([2]C_Focapp!V1087&lt;&gt;0,"X","")</f>
        <v/>
      </c>
    </row>
    <row r="256" spans="1:19" x14ac:dyDescent="0.25">
      <c r="A256" t="s">
        <v>11818</v>
      </c>
      <c r="B256" t="s">
        <v>4355</v>
      </c>
      <c r="C256" t="s">
        <v>4546</v>
      </c>
      <c r="D256" t="s">
        <v>391</v>
      </c>
      <c r="E256" t="s">
        <v>297</v>
      </c>
      <c r="F256" t="s">
        <v>2131</v>
      </c>
      <c r="G256" t="s">
        <v>3311</v>
      </c>
      <c r="H256" t="s">
        <v>6369</v>
      </c>
      <c r="I256" t="s">
        <v>6370</v>
      </c>
      <c r="J256">
        <v>1</v>
      </c>
      <c r="K256">
        <v>256500</v>
      </c>
      <c r="L256">
        <v>256500</v>
      </c>
      <c r="M256">
        <v>0.25</v>
      </c>
      <c r="N256">
        <v>0.5</v>
      </c>
      <c r="O256">
        <v>0.75</v>
      </c>
      <c r="P256">
        <v>1</v>
      </c>
      <c r="Q256" t="s">
        <v>400</v>
      </c>
      <c r="R256" t="str">
        <f>IF([2]C_Focapp!R1088&lt;&gt;0,"X","")</f>
        <v/>
      </c>
      <c r="S256" t="str">
        <f>IF([2]C_Focapp!V1088&lt;&gt;0,"X","")</f>
        <v/>
      </c>
    </row>
    <row r="257" spans="1:19" x14ac:dyDescent="0.25">
      <c r="A257" t="s">
        <v>11819</v>
      </c>
      <c r="B257" t="s">
        <v>4355</v>
      </c>
      <c r="C257" t="s">
        <v>4546</v>
      </c>
      <c r="D257" t="s">
        <v>391</v>
      </c>
      <c r="E257" t="s">
        <v>297</v>
      </c>
      <c r="F257" t="s">
        <v>2132</v>
      </c>
      <c r="G257" t="s">
        <v>3312</v>
      </c>
      <c r="H257" t="s">
        <v>6371</v>
      </c>
      <c r="I257" t="s">
        <v>6372</v>
      </c>
      <c r="J257">
        <v>1</v>
      </c>
      <c r="K257">
        <v>1450</v>
      </c>
      <c r="L257">
        <v>1450</v>
      </c>
      <c r="M257">
        <v>1</v>
      </c>
      <c r="N257">
        <v>1</v>
      </c>
      <c r="O257">
        <v>1</v>
      </c>
      <c r="P257">
        <v>1</v>
      </c>
      <c r="Q257" t="s">
        <v>400</v>
      </c>
      <c r="R257" t="str">
        <f>IF([2]C_Focapp!R1089&lt;&gt;0,"X","")</f>
        <v/>
      </c>
      <c r="S257" t="str">
        <f>IF([2]C_Focapp!V1089&lt;&gt;0,"X","")</f>
        <v/>
      </c>
    </row>
    <row r="258" spans="1:19" x14ac:dyDescent="0.25">
      <c r="A258" t="s">
        <v>11820</v>
      </c>
      <c r="B258" t="s">
        <v>4355</v>
      </c>
      <c r="C258" t="s">
        <v>4532</v>
      </c>
      <c r="D258" t="s">
        <v>391</v>
      </c>
      <c r="E258" t="s">
        <v>247</v>
      </c>
      <c r="F258" t="s">
        <v>2131</v>
      </c>
      <c r="G258" t="s">
        <v>3313</v>
      </c>
      <c r="H258" t="s">
        <v>6373</v>
      </c>
      <c r="I258" t="s">
        <v>6374</v>
      </c>
      <c r="J258">
        <v>1</v>
      </c>
      <c r="K258">
        <v>9850</v>
      </c>
      <c r="L258">
        <v>9850</v>
      </c>
      <c r="M258">
        <v>0.25</v>
      </c>
      <c r="N258">
        <v>0.5</v>
      </c>
      <c r="O258">
        <v>0.75</v>
      </c>
      <c r="P258">
        <v>1</v>
      </c>
      <c r="Q258" t="s">
        <v>390</v>
      </c>
      <c r="R258" t="str">
        <f>IF([2]C_Focapp!R1090&lt;&gt;0,"X","")</f>
        <v/>
      </c>
      <c r="S258" t="str">
        <f>IF([2]C_Focapp!V1090&lt;&gt;0,"X","")</f>
        <v/>
      </c>
    </row>
    <row r="259" spans="1:19" x14ac:dyDescent="0.25">
      <c r="A259" t="s">
        <v>11821</v>
      </c>
      <c r="B259" t="s">
        <v>4355</v>
      </c>
      <c r="C259" t="s">
        <v>4532</v>
      </c>
      <c r="D259" t="s">
        <v>391</v>
      </c>
      <c r="E259" t="s">
        <v>247</v>
      </c>
      <c r="F259" t="s">
        <v>2132</v>
      </c>
      <c r="G259" t="s">
        <v>3314</v>
      </c>
      <c r="H259" t="s">
        <v>6375</v>
      </c>
      <c r="I259" t="s">
        <v>6376</v>
      </c>
      <c r="J259">
        <v>1</v>
      </c>
      <c r="K259">
        <v>8472</v>
      </c>
      <c r="L259">
        <v>8472</v>
      </c>
      <c r="M259">
        <v>0.25</v>
      </c>
      <c r="N259">
        <v>0.5</v>
      </c>
      <c r="O259">
        <v>0.75</v>
      </c>
      <c r="P259">
        <v>1</v>
      </c>
      <c r="Q259" t="s">
        <v>390</v>
      </c>
      <c r="R259" t="str">
        <f>IF([2]C_Focapp!R1091&lt;&gt;0,"X","")</f>
        <v/>
      </c>
      <c r="S259" t="str">
        <f>IF([2]C_Focapp!V1091&lt;&gt;0,"X","")</f>
        <v/>
      </c>
    </row>
    <row r="260" spans="1:19" x14ac:dyDescent="0.25">
      <c r="A260" t="s">
        <v>11822</v>
      </c>
      <c r="B260" t="s">
        <v>4355</v>
      </c>
      <c r="C260" t="s">
        <v>4532</v>
      </c>
      <c r="D260" t="s">
        <v>391</v>
      </c>
      <c r="E260" t="s">
        <v>247</v>
      </c>
      <c r="F260" t="s">
        <v>2138</v>
      </c>
      <c r="G260" t="s">
        <v>3315</v>
      </c>
      <c r="H260" t="s">
        <v>6377</v>
      </c>
      <c r="I260" t="s">
        <v>6378</v>
      </c>
      <c r="J260">
        <v>1</v>
      </c>
      <c r="K260">
        <v>22250</v>
      </c>
      <c r="L260">
        <v>22250</v>
      </c>
      <c r="M260">
        <v>0.25</v>
      </c>
      <c r="N260">
        <v>0.5</v>
      </c>
      <c r="O260">
        <v>0.75</v>
      </c>
      <c r="P260">
        <v>1</v>
      </c>
      <c r="Q260" t="s">
        <v>390</v>
      </c>
      <c r="R260" t="str">
        <f>IF([2]C_Focapp!R1092&lt;&gt;0,"X","")</f>
        <v/>
      </c>
      <c r="S260" t="str">
        <f>IF([2]C_Focapp!V1092&lt;&gt;0,"X","")</f>
        <v/>
      </c>
    </row>
    <row r="261" spans="1:19" x14ac:dyDescent="0.25">
      <c r="A261" t="s">
        <v>11823</v>
      </c>
      <c r="B261" t="s">
        <v>4355</v>
      </c>
      <c r="C261" t="s">
        <v>4532</v>
      </c>
      <c r="D261" t="s">
        <v>391</v>
      </c>
      <c r="E261" t="s">
        <v>247</v>
      </c>
      <c r="F261" t="s">
        <v>2140</v>
      </c>
      <c r="G261" t="s">
        <v>3316</v>
      </c>
      <c r="H261" t="s">
        <v>6379</v>
      </c>
      <c r="I261" t="s">
        <v>6380</v>
      </c>
      <c r="J261">
        <v>1</v>
      </c>
      <c r="K261">
        <v>18945</v>
      </c>
      <c r="L261">
        <v>18945</v>
      </c>
      <c r="M261">
        <v>0.25</v>
      </c>
      <c r="N261">
        <v>0.5</v>
      </c>
      <c r="O261">
        <v>0.75</v>
      </c>
      <c r="P261">
        <v>1</v>
      </c>
      <c r="Q261" t="s">
        <v>390</v>
      </c>
      <c r="R261" t="str">
        <f>IF([2]C_Focapp!R1093&lt;&gt;0,"X","")</f>
        <v/>
      </c>
      <c r="S261" t="str">
        <f>IF([2]C_Focapp!V1093&lt;&gt;0,"X","")</f>
        <v/>
      </c>
    </row>
    <row r="262" spans="1:19" x14ac:dyDescent="0.25">
      <c r="A262" t="s">
        <v>11824</v>
      </c>
      <c r="B262" t="s">
        <v>4355</v>
      </c>
      <c r="C262" t="s">
        <v>4532</v>
      </c>
      <c r="D262" t="s">
        <v>391</v>
      </c>
      <c r="E262" t="s">
        <v>247</v>
      </c>
      <c r="F262" t="s">
        <v>2142</v>
      </c>
      <c r="G262" t="s">
        <v>3317</v>
      </c>
      <c r="H262" t="s">
        <v>6381</v>
      </c>
      <c r="I262" t="s">
        <v>6382</v>
      </c>
      <c r="J262">
        <v>1</v>
      </c>
      <c r="K262">
        <v>450</v>
      </c>
      <c r="L262">
        <v>450</v>
      </c>
      <c r="M262">
        <v>0.25</v>
      </c>
      <c r="N262">
        <v>0.5</v>
      </c>
      <c r="O262">
        <v>0.75</v>
      </c>
      <c r="P262">
        <v>1</v>
      </c>
      <c r="Q262" t="s">
        <v>390</v>
      </c>
      <c r="R262" t="str">
        <f>IF([2]C_Focapp!R1094&lt;&gt;0,"X","")</f>
        <v/>
      </c>
      <c r="S262" t="str">
        <f>IF([2]C_Focapp!V1094&lt;&gt;0,"X","")</f>
        <v/>
      </c>
    </row>
    <row r="263" spans="1:19" x14ac:dyDescent="0.25">
      <c r="A263" t="s">
        <v>11825</v>
      </c>
      <c r="B263" t="s">
        <v>4355</v>
      </c>
      <c r="C263" t="s">
        <v>4532</v>
      </c>
      <c r="D263" t="s">
        <v>391</v>
      </c>
      <c r="E263" t="s">
        <v>247</v>
      </c>
      <c r="F263" t="s">
        <v>2144</v>
      </c>
      <c r="G263" t="s">
        <v>3318</v>
      </c>
      <c r="H263" t="s">
        <v>6383</v>
      </c>
      <c r="I263" t="s">
        <v>6384</v>
      </c>
      <c r="J263">
        <v>1</v>
      </c>
      <c r="K263">
        <v>458</v>
      </c>
      <c r="L263">
        <v>458</v>
      </c>
      <c r="M263">
        <v>0.25</v>
      </c>
      <c r="N263">
        <v>0.5</v>
      </c>
      <c r="O263">
        <v>0.75</v>
      </c>
      <c r="P263">
        <v>1</v>
      </c>
      <c r="Q263" t="s">
        <v>390</v>
      </c>
      <c r="R263" t="str">
        <f>IF([2]C_Focapp!R1095&lt;&gt;0,"X","")</f>
        <v/>
      </c>
      <c r="S263" t="str">
        <f>IF([2]C_Focapp!V1095&lt;&gt;0,"X","")</f>
        <v/>
      </c>
    </row>
    <row r="264" spans="1:19" x14ac:dyDescent="0.25">
      <c r="A264" t="s">
        <v>11826</v>
      </c>
      <c r="B264" t="s">
        <v>4355</v>
      </c>
      <c r="C264" t="s">
        <v>4532</v>
      </c>
      <c r="D264" t="s">
        <v>391</v>
      </c>
      <c r="E264" t="s">
        <v>247</v>
      </c>
      <c r="F264" t="s">
        <v>2146</v>
      </c>
      <c r="G264" t="s">
        <v>3319</v>
      </c>
      <c r="H264" t="s">
        <v>6385</v>
      </c>
      <c r="I264" t="s">
        <v>6386</v>
      </c>
      <c r="J264">
        <v>1</v>
      </c>
      <c r="K264">
        <v>171678</v>
      </c>
      <c r="L264">
        <v>171678</v>
      </c>
      <c r="M264">
        <v>0.25</v>
      </c>
      <c r="N264">
        <v>0.5</v>
      </c>
      <c r="O264">
        <v>0.75</v>
      </c>
      <c r="P264">
        <v>1</v>
      </c>
      <c r="Q264" t="s">
        <v>390</v>
      </c>
      <c r="R264" t="str">
        <f>IF([2]C_Focapp!R1096&lt;&gt;0,"X","")</f>
        <v/>
      </c>
      <c r="S264" t="str">
        <f>IF([2]C_Focapp!V1096&lt;&gt;0,"X","")</f>
        <v/>
      </c>
    </row>
    <row r="265" spans="1:19" x14ac:dyDescent="0.25">
      <c r="A265" t="s">
        <v>11827</v>
      </c>
      <c r="B265" t="s">
        <v>4355</v>
      </c>
      <c r="C265" t="s">
        <v>4532</v>
      </c>
      <c r="D265" t="s">
        <v>391</v>
      </c>
      <c r="E265" t="s">
        <v>247</v>
      </c>
      <c r="F265" t="s">
        <v>2148</v>
      </c>
      <c r="G265" t="s">
        <v>3320</v>
      </c>
      <c r="H265" t="s">
        <v>6387</v>
      </c>
      <c r="I265" t="s">
        <v>6388</v>
      </c>
      <c r="J265">
        <v>1</v>
      </c>
      <c r="K265">
        <v>172426</v>
      </c>
      <c r="L265">
        <v>172426</v>
      </c>
      <c r="M265">
        <v>0.25</v>
      </c>
      <c r="N265">
        <v>0.5</v>
      </c>
      <c r="O265">
        <v>0.75</v>
      </c>
      <c r="P265">
        <v>1</v>
      </c>
      <c r="Q265" t="s">
        <v>390</v>
      </c>
      <c r="R265" t="str">
        <f>IF([2]C_Focapp!R1097&lt;&gt;0,"X","")</f>
        <v/>
      </c>
      <c r="S265" t="str">
        <f>IF([2]C_Focapp!V1097&lt;&gt;0,"X","")</f>
        <v/>
      </c>
    </row>
    <row r="266" spans="1:19" x14ac:dyDescent="0.25">
      <c r="A266" t="s">
        <v>11828</v>
      </c>
      <c r="B266" t="s">
        <v>4355</v>
      </c>
      <c r="C266" t="s">
        <v>4532</v>
      </c>
      <c r="D266" t="s">
        <v>391</v>
      </c>
      <c r="E266" t="s">
        <v>247</v>
      </c>
      <c r="F266" t="s">
        <v>2150</v>
      </c>
      <c r="G266" t="s">
        <v>3321</v>
      </c>
      <c r="H266" t="s">
        <v>6389</v>
      </c>
      <c r="I266" t="s">
        <v>6390</v>
      </c>
      <c r="J266">
        <v>1</v>
      </c>
      <c r="K266">
        <v>1178</v>
      </c>
      <c r="L266">
        <v>1178</v>
      </c>
      <c r="M266">
        <v>0.25</v>
      </c>
      <c r="N266">
        <v>0.5</v>
      </c>
      <c r="O266">
        <v>0.75</v>
      </c>
      <c r="P266">
        <v>1</v>
      </c>
      <c r="Q266" t="s">
        <v>390</v>
      </c>
      <c r="R266" t="str">
        <f>IF([2]C_Focapp!R1098&lt;&gt;0,"X","")</f>
        <v/>
      </c>
      <c r="S266" t="str">
        <f>IF([2]C_Focapp!V1098&lt;&gt;0,"X","")</f>
        <v/>
      </c>
    </row>
    <row r="267" spans="1:19" x14ac:dyDescent="0.25">
      <c r="A267" t="s">
        <v>11829</v>
      </c>
      <c r="B267" t="s">
        <v>4355</v>
      </c>
      <c r="C267" t="s">
        <v>4532</v>
      </c>
      <c r="D267" t="s">
        <v>391</v>
      </c>
      <c r="E267" t="s">
        <v>247</v>
      </c>
      <c r="F267" t="s">
        <v>2151</v>
      </c>
      <c r="G267" t="s">
        <v>3322</v>
      </c>
      <c r="H267" t="s">
        <v>6391</v>
      </c>
      <c r="I267" t="s">
        <v>6392</v>
      </c>
      <c r="J267">
        <v>1</v>
      </c>
      <c r="K267">
        <v>1178</v>
      </c>
      <c r="L267">
        <v>1178</v>
      </c>
      <c r="M267">
        <v>0.25</v>
      </c>
      <c r="N267">
        <v>0.5</v>
      </c>
      <c r="O267">
        <v>0.75</v>
      </c>
      <c r="P267">
        <v>1</v>
      </c>
      <c r="Q267" t="s">
        <v>390</v>
      </c>
      <c r="R267" t="str">
        <f>IF([2]C_Focapp!R1099&lt;&gt;0,"X","")</f>
        <v/>
      </c>
      <c r="S267" t="str">
        <f>IF([2]C_Focapp!V1099&lt;&gt;0,"X","")</f>
        <v/>
      </c>
    </row>
    <row r="268" spans="1:19" x14ac:dyDescent="0.25">
      <c r="A268" t="s">
        <v>11830</v>
      </c>
      <c r="B268" t="s">
        <v>4355</v>
      </c>
      <c r="C268" t="s">
        <v>4519</v>
      </c>
      <c r="D268" t="s">
        <v>391</v>
      </c>
      <c r="E268" t="s">
        <v>304</v>
      </c>
      <c r="F268" t="s">
        <v>2131</v>
      </c>
      <c r="G268" t="s">
        <v>3323</v>
      </c>
      <c r="H268" t="s">
        <v>6393</v>
      </c>
      <c r="I268" t="s">
        <v>6394</v>
      </c>
      <c r="J268">
        <v>1</v>
      </c>
      <c r="K268">
        <v>875</v>
      </c>
      <c r="L268">
        <v>875</v>
      </c>
      <c r="M268">
        <v>0.25</v>
      </c>
      <c r="N268">
        <v>0.5</v>
      </c>
      <c r="O268">
        <v>0.75</v>
      </c>
      <c r="P268">
        <v>1</v>
      </c>
      <c r="Q268" t="s">
        <v>401</v>
      </c>
      <c r="R268" t="str">
        <f>IF([2]C_Focapp!R1100&lt;&gt;0,"X","")</f>
        <v/>
      </c>
      <c r="S268" t="str">
        <f>IF([2]C_Focapp!V1100&lt;&gt;0,"X","")</f>
        <v/>
      </c>
    </row>
    <row r="269" spans="1:19" x14ac:dyDescent="0.25">
      <c r="A269" t="s">
        <v>11831</v>
      </c>
      <c r="B269" t="s">
        <v>4355</v>
      </c>
      <c r="C269" t="s">
        <v>4519</v>
      </c>
      <c r="D269" t="s">
        <v>391</v>
      </c>
      <c r="E269" t="s">
        <v>304</v>
      </c>
      <c r="F269" t="s">
        <v>2138</v>
      </c>
      <c r="G269" t="s">
        <v>3324</v>
      </c>
      <c r="H269" t="s">
        <v>6395</v>
      </c>
      <c r="I269" t="s">
        <v>6396</v>
      </c>
      <c r="J269">
        <v>1</v>
      </c>
      <c r="K269">
        <v>5724</v>
      </c>
      <c r="L269">
        <v>5724</v>
      </c>
      <c r="M269">
        <v>0.25</v>
      </c>
      <c r="N269">
        <v>0.5</v>
      </c>
      <c r="O269">
        <v>0.75</v>
      </c>
      <c r="P269">
        <v>1</v>
      </c>
      <c r="Q269" t="s">
        <v>401</v>
      </c>
      <c r="R269" t="str">
        <f>IF([2]C_Focapp!R1101&lt;&gt;0,"X","")</f>
        <v/>
      </c>
      <c r="S269" t="str">
        <f>IF([2]C_Focapp!V1101&lt;&gt;0,"X","")</f>
        <v/>
      </c>
    </row>
    <row r="270" spans="1:19" x14ac:dyDescent="0.25">
      <c r="A270" t="s">
        <v>11832</v>
      </c>
      <c r="B270" t="s">
        <v>4355</v>
      </c>
      <c r="C270" t="s">
        <v>4506</v>
      </c>
      <c r="D270" t="s">
        <v>391</v>
      </c>
      <c r="E270" t="s">
        <v>312</v>
      </c>
      <c r="F270" t="s">
        <v>2131</v>
      </c>
      <c r="G270" t="s">
        <v>3325</v>
      </c>
      <c r="H270" t="s">
        <v>6397</v>
      </c>
      <c r="I270" t="s">
        <v>6398</v>
      </c>
      <c r="J270">
        <v>1</v>
      </c>
      <c r="K270" t="s">
        <v>6399</v>
      </c>
      <c r="L270" t="s">
        <v>6399</v>
      </c>
      <c r="M270">
        <v>0.25</v>
      </c>
      <c r="N270">
        <v>0.5</v>
      </c>
      <c r="O270">
        <v>0.75</v>
      </c>
      <c r="P270">
        <v>1</v>
      </c>
      <c r="Q270" t="s">
        <v>402</v>
      </c>
      <c r="R270" t="str">
        <f>IF([2]C_Focapp!R1102&lt;&gt;0,"X","")</f>
        <v/>
      </c>
      <c r="S270" t="str">
        <f>IF([2]C_Focapp!V1102&lt;&gt;0,"X","")</f>
        <v/>
      </c>
    </row>
    <row r="271" spans="1:19" x14ac:dyDescent="0.25">
      <c r="A271" t="s">
        <v>11833</v>
      </c>
      <c r="B271" t="s">
        <v>4355</v>
      </c>
      <c r="C271" t="s">
        <v>4506</v>
      </c>
      <c r="D271" t="s">
        <v>391</v>
      </c>
      <c r="E271" t="s">
        <v>312</v>
      </c>
      <c r="F271" t="s">
        <v>2138</v>
      </c>
      <c r="G271" t="s">
        <v>3326</v>
      </c>
      <c r="H271" t="s">
        <v>6400</v>
      </c>
      <c r="I271" t="s">
        <v>6401</v>
      </c>
      <c r="J271">
        <v>1</v>
      </c>
      <c r="K271">
        <v>688</v>
      </c>
      <c r="L271">
        <v>688</v>
      </c>
      <c r="M271">
        <v>0.25</v>
      </c>
      <c r="N271">
        <v>0.5</v>
      </c>
      <c r="O271">
        <v>0.75</v>
      </c>
      <c r="P271">
        <v>1</v>
      </c>
      <c r="Q271" t="s">
        <v>402</v>
      </c>
      <c r="R271" t="str">
        <f>IF([2]C_Focapp!R1103&lt;&gt;0,"X","")</f>
        <v/>
      </c>
      <c r="S271" t="str">
        <f>IF([2]C_Focapp!V1103&lt;&gt;0,"X","")</f>
        <v/>
      </c>
    </row>
    <row r="272" spans="1:19" x14ac:dyDescent="0.25">
      <c r="A272" t="s">
        <v>11834</v>
      </c>
      <c r="B272" t="s">
        <v>4355</v>
      </c>
      <c r="C272" t="s">
        <v>4506</v>
      </c>
      <c r="D272" t="s">
        <v>391</v>
      </c>
      <c r="E272" t="s">
        <v>312</v>
      </c>
      <c r="F272" t="s">
        <v>2140</v>
      </c>
      <c r="G272" t="s">
        <v>3327</v>
      </c>
      <c r="H272" t="s">
        <v>6402</v>
      </c>
      <c r="I272" t="s">
        <v>6403</v>
      </c>
      <c r="J272">
        <v>1</v>
      </c>
      <c r="K272">
        <v>688</v>
      </c>
      <c r="L272">
        <v>688</v>
      </c>
      <c r="M272">
        <v>0.25</v>
      </c>
      <c r="N272">
        <v>0.5</v>
      </c>
      <c r="O272">
        <v>0.75</v>
      </c>
      <c r="P272">
        <v>1</v>
      </c>
      <c r="Q272" t="s">
        <v>402</v>
      </c>
      <c r="R272" t="str">
        <f>IF([2]C_Focapp!R1104&lt;&gt;0,"X","")</f>
        <v/>
      </c>
      <c r="S272" t="str">
        <f>IF([2]C_Focapp!V1104&lt;&gt;0,"X","")</f>
        <v/>
      </c>
    </row>
    <row r="273" spans="1:19" x14ac:dyDescent="0.25">
      <c r="A273" t="s">
        <v>11835</v>
      </c>
      <c r="B273" t="s">
        <v>4355</v>
      </c>
      <c r="C273" t="s">
        <v>2273</v>
      </c>
      <c r="D273" t="s">
        <v>391</v>
      </c>
      <c r="E273" t="s">
        <v>122</v>
      </c>
      <c r="F273" t="s">
        <v>2131</v>
      </c>
      <c r="G273" t="s">
        <v>3328</v>
      </c>
      <c r="H273" t="s">
        <v>6404</v>
      </c>
      <c r="I273" t="s">
        <v>6405</v>
      </c>
      <c r="J273">
        <v>1</v>
      </c>
      <c r="K273">
        <v>40</v>
      </c>
      <c r="L273">
        <v>40</v>
      </c>
      <c r="M273">
        <v>0.25</v>
      </c>
      <c r="N273">
        <v>0.5</v>
      </c>
      <c r="O273">
        <v>0.75</v>
      </c>
      <c r="P273">
        <v>1</v>
      </c>
      <c r="Q273" t="s">
        <v>405</v>
      </c>
      <c r="R273" t="str">
        <f>IF([2]C_Focapp!R1105&lt;&gt;0,"X","")</f>
        <v/>
      </c>
      <c r="S273" t="str">
        <f>IF([2]C_Focapp!V1105&lt;&gt;0,"X","")</f>
        <v/>
      </c>
    </row>
    <row r="274" spans="1:19" x14ac:dyDescent="0.25">
      <c r="A274" t="s">
        <v>11836</v>
      </c>
      <c r="B274" t="s">
        <v>4355</v>
      </c>
      <c r="C274" t="s">
        <v>2273</v>
      </c>
      <c r="D274" t="s">
        <v>391</v>
      </c>
      <c r="E274" t="s">
        <v>122</v>
      </c>
      <c r="F274" t="s">
        <v>2132</v>
      </c>
      <c r="G274" t="s">
        <v>2589</v>
      </c>
      <c r="H274" t="s">
        <v>6406</v>
      </c>
      <c r="I274" t="s">
        <v>6407</v>
      </c>
      <c r="J274">
        <v>1</v>
      </c>
      <c r="K274">
        <v>40</v>
      </c>
      <c r="L274">
        <v>40</v>
      </c>
      <c r="M274">
        <v>0.25</v>
      </c>
      <c r="N274">
        <v>0.5</v>
      </c>
      <c r="O274">
        <v>0.75</v>
      </c>
      <c r="P274">
        <v>1</v>
      </c>
      <c r="Q274" t="s">
        <v>405</v>
      </c>
      <c r="R274" t="str">
        <f>IF([2]C_Focapp!R1106&lt;&gt;0,"X","")</f>
        <v/>
      </c>
      <c r="S274" t="str">
        <f>IF([2]C_Focapp!V1106&lt;&gt;0,"X","")</f>
        <v/>
      </c>
    </row>
    <row r="275" spans="1:19" x14ac:dyDescent="0.25">
      <c r="A275" t="s">
        <v>11837</v>
      </c>
      <c r="B275" t="s">
        <v>4355</v>
      </c>
      <c r="C275" t="s">
        <v>2273</v>
      </c>
      <c r="D275" t="s">
        <v>391</v>
      </c>
      <c r="E275" t="s">
        <v>122</v>
      </c>
      <c r="F275" t="s">
        <v>2138</v>
      </c>
      <c r="G275" t="s">
        <v>3329</v>
      </c>
      <c r="H275" t="s">
        <v>6408</v>
      </c>
      <c r="I275" t="s">
        <v>6409</v>
      </c>
      <c r="J275">
        <v>1</v>
      </c>
      <c r="K275">
        <v>1400</v>
      </c>
      <c r="L275">
        <v>1400</v>
      </c>
      <c r="M275">
        <v>0.25</v>
      </c>
      <c r="N275">
        <v>0.5</v>
      </c>
      <c r="O275">
        <v>0.75</v>
      </c>
      <c r="P275">
        <v>1</v>
      </c>
      <c r="Q275" t="s">
        <v>405</v>
      </c>
      <c r="R275" t="str">
        <f>IF([2]C_Focapp!R1107&lt;&gt;0,"X","")</f>
        <v/>
      </c>
      <c r="S275" t="str">
        <f>IF([2]C_Focapp!V1107&lt;&gt;0,"X","")</f>
        <v/>
      </c>
    </row>
    <row r="276" spans="1:19" x14ac:dyDescent="0.25">
      <c r="A276" t="s">
        <v>11838</v>
      </c>
      <c r="B276" t="s">
        <v>4355</v>
      </c>
      <c r="C276" t="s">
        <v>2273</v>
      </c>
      <c r="D276" t="s">
        <v>391</v>
      </c>
      <c r="E276" t="s">
        <v>122</v>
      </c>
      <c r="F276" t="s">
        <v>2140</v>
      </c>
      <c r="G276" t="s">
        <v>3330</v>
      </c>
      <c r="H276" t="s">
        <v>6410</v>
      </c>
      <c r="I276" t="s">
        <v>5870</v>
      </c>
      <c r="J276">
        <v>1</v>
      </c>
      <c r="K276">
        <v>500</v>
      </c>
      <c r="L276">
        <v>500</v>
      </c>
      <c r="M276">
        <v>0.25</v>
      </c>
      <c r="N276">
        <v>0.5</v>
      </c>
      <c r="O276">
        <v>0.75</v>
      </c>
      <c r="P276">
        <v>1</v>
      </c>
      <c r="Q276" t="s">
        <v>405</v>
      </c>
      <c r="R276" t="str">
        <f>IF([2]C_Focapp!R1108&lt;&gt;0,"X","")</f>
        <v/>
      </c>
      <c r="S276" t="str">
        <f>IF([2]C_Focapp!V1108&lt;&gt;0,"X","")</f>
        <v/>
      </c>
    </row>
    <row r="277" spans="1:19" x14ac:dyDescent="0.25">
      <c r="A277" t="s">
        <v>11839</v>
      </c>
      <c r="B277" t="s">
        <v>4355</v>
      </c>
      <c r="C277" t="s">
        <v>4487</v>
      </c>
      <c r="D277" t="s">
        <v>391</v>
      </c>
      <c r="E277" t="s">
        <v>322</v>
      </c>
      <c r="F277" t="s">
        <v>2131</v>
      </c>
      <c r="G277" t="s">
        <v>3331</v>
      </c>
      <c r="H277" t="s">
        <v>6411</v>
      </c>
      <c r="I277" t="s">
        <v>6412</v>
      </c>
      <c r="J277">
        <v>1</v>
      </c>
      <c r="K277">
        <v>163</v>
      </c>
      <c r="L277">
        <v>163</v>
      </c>
      <c r="M277">
        <v>0.25</v>
      </c>
      <c r="N277">
        <v>0.5</v>
      </c>
      <c r="O277">
        <v>0.75</v>
      </c>
      <c r="P277">
        <v>1</v>
      </c>
      <c r="Q277" t="s">
        <v>406</v>
      </c>
      <c r="R277" t="str">
        <f>IF([2]C_Focapp!R1109&lt;&gt;0,"X","")</f>
        <v/>
      </c>
      <c r="S277" t="str">
        <f>IF([2]C_Focapp!V1109&lt;&gt;0,"X","")</f>
        <v/>
      </c>
    </row>
    <row r="278" spans="1:19" x14ac:dyDescent="0.25">
      <c r="A278" t="s">
        <v>11840</v>
      </c>
      <c r="B278" t="s">
        <v>4355</v>
      </c>
      <c r="C278" t="s">
        <v>4487</v>
      </c>
      <c r="D278" t="s">
        <v>391</v>
      </c>
      <c r="E278" t="s">
        <v>322</v>
      </c>
      <c r="F278" t="s">
        <v>2132</v>
      </c>
      <c r="G278" t="s">
        <v>3332</v>
      </c>
      <c r="H278" t="s">
        <v>6413</v>
      </c>
      <c r="I278" t="s">
        <v>6414</v>
      </c>
      <c r="J278">
        <v>1</v>
      </c>
      <c r="K278">
        <v>163</v>
      </c>
      <c r="L278">
        <v>163</v>
      </c>
      <c r="M278">
        <v>0.25</v>
      </c>
      <c r="N278">
        <v>0.5</v>
      </c>
      <c r="O278">
        <v>0.75</v>
      </c>
      <c r="P278">
        <v>1</v>
      </c>
      <c r="Q278" t="s">
        <v>406</v>
      </c>
      <c r="R278" t="str">
        <f>IF([2]C_Focapp!R1110&lt;&gt;0,"X","")</f>
        <v/>
      </c>
      <c r="S278" t="str">
        <f>IF([2]C_Focapp!V1110&lt;&gt;0,"X","")</f>
        <v/>
      </c>
    </row>
    <row r="279" spans="1:19" x14ac:dyDescent="0.25">
      <c r="A279" t="s">
        <v>11841</v>
      </c>
      <c r="B279" t="s">
        <v>4355</v>
      </c>
      <c r="C279" t="s">
        <v>4487</v>
      </c>
      <c r="D279" t="s">
        <v>391</v>
      </c>
      <c r="E279" t="s">
        <v>322</v>
      </c>
      <c r="F279" t="s">
        <v>2136</v>
      </c>
      <c r="G279" t="s">
        <v>3333</v>
      </c>
      <c r="H279" t="s">
        <v>6415</v>
      </c>
      <c r="I279" t="s">
        <v>6416</v>
      </c>
      <c r="J279">
        <v>1</v>
      </c>
      <c r="K279">
        <v>489</v>
      </c>
      <c r="L279">
        <v>489</v>
      </c>
      <c r="M279">
        <v>0.25</v>
      </c>
      <c r="N279">
        <v>0.5</v>
      </c>
      <c r="O279">
        <v>0.75</v>
      </c>
      <c r="P279">
        <v>1</v>
      </c>
      <c r="Q279" t="s">
        <v>406</v>
      </c>
      <c r="R279" t="str">
        <f>IF([2]C_Focapp!R1111&lt;&gt;0,"X","")</f>
        <v/>
      </c>
      <c r="S279" t="str">
        <f>IF([2]C_Focapp!V1111&lt;&gt;0,"X","")</f>
        <v/>
      </c>
    </row>
    <row r="280" spans="1:19" x14ac:dyDescent="0.25">
      <c r="A280" t="s">
        <v>11842</v>
      </c>
      <c r="B280" t="s">
        <v>4355</v>
      </c>
      <c r="C280" t="s">
        <v>4487</v>
      </c>
      <c r="D280" t="s">
        <v>391</v>
      </c>
      <c r="E280" t="s">
        <v>322</v>
      </c>
      <c r="F280" t="s">
        <v>2345</v>
      </c>
      <c r="G280" t="s">
        <v>3334</v>
      </c>
      <c r="H280" t="s">
        <v>6417</v>
      </c>
      <c r="I280" t="s">
        <v>6418</v>
      </c>
      <c r="J280">
        <v>1</v>
      </c>
      <c r="K280">
        <v>330</v>
      </c>
      <c r="L280">
        <v>330</v>
      </c>
      <c r="M280">
        <v>0.25</v>
      </c>
      <c r="N280">
        <v>0.5</v>
      </c>
      <c r="O280">
        <v>0.75</v>
      </c>
      <c r="P280">
        <v>1</v>
      </c>
      <c r="Q280" t="s">
        <v>406</v>
      </c>
      <c r="R280" t="str">
        <f>IF([2]C_Focapp!R1112&lt;&gt;0,"X","")</f>
        <v/>
      </c>
      <c r="S280" t="str">
        <f>IF([2]C_Focapp!V1112&lt;&gt;0,"X","")</f>
        <v/>
      </c>
    </row>
    <row r="281" spans="1:19" x14ac:dyDescent="0.25">
      <c r="A281" t="s">
        <v>11843</v>
      </c>
      <c r="B281" t="s">
        <v>4355</v>
      </c>
      <c r="C281" t="s">
        <v>4484</v>
      </c>
      <c r="D281" t="s">
        <v>391</v>
      </c>
      <c r="E281" t="s">
        <v>328</v>
      </c>
      <c r="F281" t="s">
        <v>2131</v>
      </c>
      <c r="G281" t="s">
        <v>3335</v>
      </c>
      <c r="H281" t="s">
        <v>6419</v>
      </c>
      <c r="I281" t="s">
        <v>6420</v>
      </c>
      <c r="J281">
        <v>1</v>
      </c>
      <c r="K281">
        <v>1300</v>
      </c>
      <c r="L281">
        <v>1300</v>
      </c>
      <c r="M281">
        <v>0.25</v>
      </c>
      <c r="N281">
        <v>0.5</v>
      </c>
      <c r="O281">
        <v>0.75</v>
      </c>
      <c r="P281">
        <v>1</v>
      </c>
      <c r="Q281" t="s">
        <v>407</v>
      </c>
      <c r="R281" t="str">
        <f>IF([2]C_Focapp!R1113&lt;&gt;0,"X","")</f>
        <v/>
      </c>
      <c r="S281" t="str">
        <f>IF([2]C_Focapp!V1113&lt;&gt;0,"X","")</f>
        <v/>
      </c>
    </row>
    <row r="282" spans="1:19" x14ac:dyDescent="0.25">
      <c r="A282" t="s">
        <v>11844</v>
      </c>
      <c r="B282" t="s">
        <v>4355</v>
      </c>
      <c r="C282" t="s">
        <v>4484</v>
      </c>
      <c r="D282" t="s">
        <v>391</v>
      </c>
      <c r="E282" t="s">
        <v>328</v>
      </c>
      <c r="F282" t="s">
        <v>2136</v>
      </c>
      <c r="G282" t="s">
        <v>3336</v>
      </c>
      <c r="H282" t="s">
        <v>6421</v>
      </c>
      <c r="I282" t="s">
        <v>6351</v>
      </c>
      <c r="J282">
        <v>1</v>
      </c>
      <c r="K282">
        <v>1300</v>
      </c>
      <c r="L282">
        <v>1300</v>
      </c>
      <c r="M282">
        <v>0.25</v>
      </c>
      <c r="N282">
        <v>0.5</v>
      </c>
      <c r="O282">
        <v>0.75</v>
      </c>
      <c r="P282">
        <v>1</v>
      </c>
      <c r="Q282" t="s">
        <v>407</v>
      </c>
      <c r="R282" t="str">
        <f>IF([2]C_Focapp!R1114&lt;&gt;0,"X","")</f>
        <v/>
      </c>
      <c r="S282" t="str">
        <f>IF([2]C_Focapp!V1114&lt;&gt;0,"X","")</f>
        <v/>
      </c>
    </row>
    <row r="283" spans="1:19" x14ac:dyDescent="0.25">
      <c r="A283" t="s">
        <v>11845</v>
      </c>
      <c r="B283" t="s">
        <v>4355</v>
      </c>
      <c r="C283" t="s">
        <v>4832</v>
      </c>
      <c r="D283" t="s">
        <v>391</v>
      </c>
      <c r="E283" t="s">
        <v>409</v>
      </c>
      <c r="F283" t="s">
        <v>2138</v>
      </c>
      <c r="G283" t="s">
        <v>3337</v>
      </c>
      <c r="H283" t="s">
        <v>6422</v>
      </c>
      <c r="I283" t="s">
        <v>4480</v>
      </c>
      <c r="J283">
        <v>1</v>
      </c>
      <c r="K283">
        <v>2472</v>
      </c>
      <c r="L283">
        <v>2472</v>
      </c>
      <c r="M283">
        <v>0.25</v>
      </c>
      <c r="N283">
        <v>0.5</v>
      </c>
      <c r="O283">
        <v>0.75</v>
      </c>
      <c r="P283">
        <v>1</v>
      </c>
      <c r="Q283" t="s">
        <v>408</v>
      </c>
      <c r="R283" t="str">
        <f>IF([2]C_Focapp!R1115&lt;&gt;0,"X","")</f>
        <v/>
      </c>
      <c r="S283" t="str">
        <f>IF([2]C_Focapp!V1115&lt;&gt;0,"X","")</f>
        <v/>
      </c>
    </row>
    <row r="284" spans="1:19" x14ac:dyDescent="0.25">
      <c r="A284" t="s">
        <v>11846</v>
      </c>
      <c r="B284" t="s">
        <v>4355</v>
      </c>
      <c r="C284" t="s">
        <v>4832</v>
      </c>
      <c r="D284" t="s">
        <v>391</v>
      </c>
      <c r="E284" t="s">
        <v>409</v>
      </c>
      <c r="F284" t="s">
        <v>2140</v>
      </c>
      <c r="G284" t="s">
        <v>3338</v>
      </c>
      <c r="H284" t="s">
        <v>6423</v>
      </c>
      <c r="I284" t="s">
        <v>6351</v>
      </c>
      <c r="J284">
        <v>1</v>
      </c>
      <c r="K284">
        <v>206</v>
      </c>
      <c r="L284">
        <v>206</v>
      </c>
      <c r="M284">
        <v>1</v>
      </c>
      <c r="N284">
        <v>1</v>
      </c>
      <c r="O284">
        <v>1</v>
      </c>
      <c r="P284">
        <v>1</v>
      </c>
      <c r="Q284" t="s">
        <v>408</v>
      </c>
      <c r="R284" t="str">
        <f>IF([2]C_Focapp!R1116&lt;&gt;0,"X","")</f>
        <v/>
      </c>
      <c r="S284" t="str">
        <f>IF([2]C_Focapp!V1116&lt;&gt;0,"X","")</f>
        <v/>
      </c>
    </row>
    <row r="285" spans="1:19" x14ac:dyDescent="0.25">
      <c r="A285" t="s">
        <v>11847</v>
      </c>
      <c r="B285" t="s">
        <v>4355</v>
      </c>
      <c r="C285" t="s">
        <v>4478</v>
      </c>
      <c r="D285" t="s">
        <v>391</v>
      </c>
      <c r="E285" t="s">
        <v>336</v>
      </c>
      <c r="F285" t="s">
        <v>2131</v>
      </c>
      <c r="G285" t="s">
        <v>3339</v>
      </c>
      <c r="H285" t="s">
        <v>6424</v>
      </c>
      <c r="I285" t="s">
        <v>5306</v>
      </c>
      <c r="J285">
        <v>1</v>
      </c>
      <c r="K285">
        <v>15968</v>
      </c>
      <c r="L285">
        <v>15968</v>
      </c>
      <c r="M285">
        <v>0.25</v>
      </c>
      <c r="N285">
        <v>0.5</v>
      </c>
      <c r="O285">
        <v>0.75</v>
      </c>
      <c r="P285">
        <v>1</v>
      </c>
      <c r="Q285" t="s">
        <v>413</v>
      </c>
      <c r="R285" t="str">
        <f>IF([2]C_Focapp!R1117&lt;&gt;0,"X","")</f>
        <v/>
      </c>
      <c r="S285" t="str">
        <f>IF([2]C_Focapp!V1117&lt;&gt;0,"X","")</f>
        <v/>
      </c>
    </row>
    <row r="286" spans="1:19" x14ac:dyDescent="0.25">
      <c r="A286" t="s">
        <v>11848</v>
      </c>
      <c r="B286" t="s">
        <v>4355</v>
      </c>
      <c r="C286" t="s">
        <v>4478</v>
      </c>
      <c r="D286" t="s">
        <v>391</v>
      </c>
      <c r="E286" t="s">
        <v>336</v>
      </c>
      <c r="F286" t="s">
        <v>2132</v>
      </c>
      <c r="G286" t="s">
        <v>3340</v>
      </c>
      <c r="H286" t="s">
        <v>6425</v>
      </c>
      <c r="I286" t="s">
        <v>6351</v>
      </c>
      <c r="J286">
        <v>1</v>
      </c>
      <c r="K286">
        <v>15968</v>
      </c>
      <c r="L286">
        <v>15968</v>
      </c>
      <c r="M286">
        <v>0.25</v>
      </c>
      <c r="N286">
        <v>0.5</v>
      </c>
      <c r="O286">
        <v>0.75</v>
      </c>
      <c r="P286">
        <v>1</v>
      </c>
      <c r="Q286" t="s">
        <v>413</v>
      </c>
      <c r="R286" t="str">
        <f>IF([2]C_Focapp!R1118&lt;&gt;0,"X","")</f>
        <v/>
      </c>
      <c r="S286" t="str">
        <f>IF([2]C_Focapp!V1118&lt;&gt;0,"X","")</f>
        <v/>
      </c>
    </row>
    <row r="287" spans="1:19" x14ac:dyDescent="0.25">
      <c r="A287" t="s">
        <v>11849</v>
      </c>
      <c r="B287" t="s">
        <v>4355</v>
      </c>
      <c r="C287" t="s">
        <v>4478</v>
      </c>
      <c r="D287" t="s">
        <v>391</v>
      </c>
      <c r="E287" t="s">
        <v>336</v>
      </c>
      <c r="F287" t="s">
        <v>2138</v>
      </c>
      <c r="G287" t="s">
        <v>3341</v>
      </c>
      <c r="H287" t="s">
        <v>6426</v>
      </c>
      <c r="I287" t="s">
        <v>6427</v>
      </c>
      <c r="J287">
        <v>1</v>
      </c>
      <c r="K287">
        <v>447581</v>
      </c>
      <c r="L287">
        <v>447581</v>
      </c>
      <c r="M287">
        <v>0.25</v>
      </c>
      <c r="N287">
        <v>0.5</v>
      </c>
      <c r="O287">
        <v>0.75</v>
      </c>
      <c r="P287">
        <v>1</v>
      </c>
      <c r="Q287" t="s">
        <v>413</v>
      </c>
      <c r="R287" t="str">
        <f>IF([2]C_Focapp!R1119&lt;&gt;0,"X","")</f>
        <v/>
      </c>
      <c r="S287" t="str">
        <f>IF([2]C_Focapp!V1119&lt;&gt;0,"X","")</f>
        <v/>
      </c>
    </row>
    <row r="288" spans="1:19" x14ac:dyDescent="0.25">
      <c r="A288" t="s">
        <v>11850</v>
      </c>
      <c r="B288" t="s">
        <v>4355</v>
      </c>
      <c r="C288" t="s">
        <v>4478</v>
      </c>
      <c r="D288" t="s">
        <v>391</v>
      </c>
      <c r="E288" t="s">
        <v>336</v>
      </c>
      <c r="F288" t="s">
        <v>2140</v>
      </c>
      <c r="G288" t="s">
        <v>3342</v>
      </c>
      <c r="H288" t="s">
        <v>6428</v>
      </c>
      <c r="I288" t="s">
        <v>6351</v>
      </c>
      <c r="J288">
        <v>1</v>
      </c>
      <c r="K288">
        <v>447581</v>
      </c>
      <c r="L288">
        <v>447581</v>
      </c>
      <c r="M288">
        <v>0.25</v>
      </c>
      <c r="N288">
        <v>0.5</v>
      </c>
      <c r="O288">
        <v>0.75</v>
      </c>
      <c r="P288">
        <v>1</v>
      </c>
      <c r="Q288" t="s">
        <v>413</v>
      </c>
      <c r="R288" t="str">
        <f>IF([2]C_Focapp!R1120&lt;&gt;0,"X","")</f>
        <v/>
      </c>
      <c r="S288" t="str">
        <f>IF([2]C_Focapp!V1120&lt;&gt;0,"X","")</f>
        <v/>
      </c>
    </row>
    <row r="289" spans="1:19" x14ac:dyDescent="0.25">
      <c r="A289" t="s">
        <v>11851</v>
      </c>
      <c r="B289" t="s">
        <v>4355</v>
      </c>
      <c r="C289" t="s">
        <v>4478</v>
      </c>
      <c r="D289" t="s">
        <v>391</v>
      </c>
      <c r="E289" t="s">
        <v>336</v>
      </c>
      <c r="F289" t="s">
        <v>2142</v>
      </c>
      <c r="G289" t="s">
        <v>3343</v>
      </c>
      <c r="H289" t="s">
        <v>6429</v>
      </c>
      <c r="I289" t="s">
        <v>5306</v>
      </c>
      <c r="J289">
        <v>1</v>
      </c>
      <c r="K289">
        <v>41025</v>
      </c>
      <c r="L289">
        <v>41025</v>
      </c>
      <c r="M289">
        <v>0.25</v>
      </c>
      <c r="N289">
        <v>0.5</v>
      </c>
      <c r="O289">
        <v>0.75</v>
      </c>
      <c r="P289">
        <v>1</v>
      </c>
      <c r="Q289" t="s">
        <v>413</v>
      </c>
      <c r="R289" t="str">
        <f>IF([2]C_Focapp!R1121&lt;&gt;0,"X","")</f>
        <v/>
      </c>
      <c r="S289" t="str">
        <f>IF([2]C_Focapp!V1121&lt;&gt;0,"X","")</f>
        <v/>
      </c>
    </row>
    <row r="290" spans="1:19" x14ac:dyDescent="0.25">
      <c r="A290" t="s">
        <v>11852</v>
      </c>
      <c r="B290" t="s">
        <v>4355</v>
      </c>
      <c r="C290" t="s">
        <v>4478</v>
      </c>
      <c r="D290" t="s">
        <v>391</v>
      </c>
      <c r="E290" t="s">
        <v>336</v>
      </c>
      <c r="F290" t="s">
        <v>2144</v>
      </c>
      <c r="G290" t="s">
        <v>3344</v>
      </c>
      <c r="H290" t="s">
        <v>6430</v>
      </c>
      <c r="I290" t="s">
        <v>6351</v>
      </c>
      <c r="J290">
        <v>1</v>
      </c>
      <c r="K290">
        <v>41025</v>
      </c>
      <c r="L290">
        <v>41025</v>
      </c>
      <c r="M290">
        <v>0.25</v>
      </c>
      <c r="N290">
        <v>0.5</v>
      </c>
      <c r="O290">
        <v>0.75</v>
      </c>
      <c r="P290">
        <v>1</v>
      </c>
      <c r="Q290" t="s">
        <v>413</v>
      </c>
      <c r="R290" t="str">
        <f>IF([2]C_Focapp!R1122&lt;&gt;0,"X","")</f>
        <v/>
      </c>
      <c r="S290" t="str">
        <f>IF([2]C_Focapp!V1122&lt;&gt;0,"X","")</f>
        <v/>
      </c>
    </row>
    <row r="291" spans="1:19" x14ac:dyDescent="0.25">
      <c r="A291" t="s">
        <v>11853</v>
      </c>
      <c r="B291" t="s">
        <v>4355</v>
      </c>
      <c r="C291" t="s">
        <v>4478</v>
      </c>
      <c r="D291" t="s">
        <v>391</v>
      </c>
      <c r="E291" t="s">
        <v>336</v>
      </c>
      <c r="F291" t="s">
        <v>2146</v>
      </c>
      <c r="G291" t="s">
        <v>3345</v>
      </c>
      <c r="H291" t="s">
        <v>6431</v>
      </c>
      <c r="I291" t="s">
        <v>5306</v>
      </c>
      <c r="J291">
        <v>1</v>
      </c>
      <c r="K291">
        <v>650</v>
      </c>
      <c r="L291">
        <v>650</v>
      </c>
      <c r="M291">
        <v>0.25</v>
      </c>
      <c r="N291">
        <v>0.5</v>
      </c>
      <c r="O291">
        <v>0.75</v>
      </c>
      <c r="P291">
        <v>1</v>
      </c>
      <c r="Q291" t="s">
        <v>413</v>
      </c>
      <c r="R291" t="str">
        <f>IF([2]C_Focapp!R1123&lt;&gt;0,"X","")</f>
        <v/>
      </c>
      <c r="S291" t="str">
        <f>IF([2]C_Focapp!V1123&lt;&gt;0,"X","")</f>
        <v/>
      </c>
    </row>
    <row r="292" spans="1:19" x14ac:dyDescent="0.25">
      <c r="A292" t="s">
        <v>11854</v>
      </c>
      <c r="B292" t="s">
        <v>4355</v>
      </c>
      <c r="C292" t="s">
        <v>4478</v>
      </c>
      <c r="D292" t="s">
        <v>391</v>
      </c>
      <c r="E292" t="s">
        <v>336</v>
      </c>
      <c r="F292" t="s">
        <v>2148</v>
      </c>
      <c r="G292" t="s">
        <v>3346</v>
      </c>
      <c r="H292" t="s">
        <v>6432</v>
      </c>
      <c r="I292" t="s">
        <v>6351</v>
      </c>
      <c r="J292">
        <v>1</v>
      </c>
      <c r="K292">
        <v>650</v>
      </c>
      <c r="L292">
        <v>650</v>
      </c>
      <c r="M292">
        <v>0.25</v>
      </c>
      <c r="N292">
        <v>0.5</v>
      </c>
      <c r="O292">
        <v>0.75</v>
      </c>
      <c r="P292">
        <v>1</v>
      </c>
      <c r="Q292" t="s">
        <v>413</v>
      </c>
      <c r="R292" t="str">
        <f>IF([2]C_Focapp!R1124&lt;&gt;0,"X","")</f>
        <v/>
      </c>
      <c r="S292" t="str">
        <f>IF([2]C_Focapp!V1124&lt;&gt;0,"X","")</f>
        <v/>
      </c>
    </row>
    <row r="293" spans="1:19" x14ac:dyDescent="0.25">
      <c r="A293" t="s">
        <v>11855</v>
      </c>
      <c r="B293" t="s">
        <v>4404</v>
      </c>
      <c r="C293" t="s">
        <v>4609</v>
      </c>
      <c r="D293" t="s">
        <v>415</v>
      </c>
      <c r="E293" t="s">
        <v>257</v>
      </c>
      <c r="F293" t="s">
        <v>2131</v>
      </c>
      <c r="G293" t="s">
        <v>4066</v>
      </c>
      <c r="H293" t="s">
        <v>7796</v>
      </c>
      <c r="I293" t="s">
        <v>7797</v>
      </c>
      <c r="J293">
        <v>1</v>
      </c>
      <c r="K293">
        <v>14500</v>
      </c>
      <c r="L293">
        <v>14265</v>
      </c>
      <c r="M293">
        <v>0.15</v>
      </c>
      <c r="N293">
        <v>0.35</v>
      </c>
      <c r="O293">
        <v>0.6</v>
      </c>
      <c r="P293">
        <v>1</v>
      </c>
      <c r="Q293" t="s">
        <v>420</v>
      </c>
      <c r="R293" t="str">
        <f>IF([2]C_Focapp!R1125&lt;&gt;0,"X","")</f>
        <v/>
      </c>
      <c r="S293" t="str">
        <f>IF([2]C_Focapp!V1125&lt;&gt;0,"X","")</f>
        <v/>
      </c>
    </row>
    <row r="294" spans="1:19" x14ac:dyDescent="0.25">
      <c r="A294" t="s">
        <v>11856</v>
      </c>
      <c r="B294" t="s">
        <v>4404</v>
      </c>
      <c r="C294" t="s">
        <v>4609</v>
      </c>
      <c r="D294" t="s">
        <v>415</v>
      </c>
      <c r="E294" t="s">
        <v>257</v>
      </c>
      <c r="F294" t="s">
        <v>2132</v>
      </c>
      <c r="G294" t="s">
        <v>4067</v>
      </c>
      <c r="H294" t="s">
        <v>7798</v>
      </c>
      <c r="I294" t="s">
        <v>7799</v>
      </c>
      <c r="J294">
        <v>1</v>
      </c>
      <c r="K294">
        <v>240</v>
      </c>
      <c r="L294">
        <v>240</v>
      </c>
      <c r="M294">
        <v>0.25</v>
      </c>
      <c r="N294">
        <v>0.5</v>
      </c>
      <c r="O294">
        <v>0.75</v>
      </c>
      <c r="P294">
        <v>1</v>
      </c>
      <c r="Q294" t="s">
        <v>420</v>
      </c>
      <c r="R294" t="str">
        <f>IF([2]C_Focapp!R1126&lt;&gt;0,"X","")</f>
        <v/>
      </c>
      <c r="S294" t="str">
        <f>IF([2]C_Focapp!V1126&lt;&gt;0,"X","")</f>
        <v/>
      </c>
    </row>
    <row r="295" spans="1:19" x14ac:dyDescent="0.25">
      <c r="A295" t="s">
        <v>11857</v>
      </c>
      <c r="B295" t="s">
        <v>4404</v>
      </c>
      <c r="C295" t="s">
        <v>4609</v>
      </c>
      <c r="D295" t="s">
        <v>415</v>
      </c>
      <c r="E295" t="s">
        <v>257</v>
      </c>
      <c r="F295" t="s">
        <v>2138</v>
      </c>
      <c r="G295" t="s">
        <v>4068</v>
      </c>
      <c r="H295" t="s">
        <v>7800</v>
      </c>
      <c r="I295" t="s">
        <v>7801</v>
      </c>
      <c r="J295">
        <v>1</v>
      </c>
      <c r="K295">
        <v>300</v>
      </c>
      <c r="L295">
        <v>300</v>
      </c>
      <c r="M295">
        <v>0.25</v>
      </c>
      <c r="N295">
        <v>0.5</v>
      </c>
      <c r="O295">
        <v>0.75</v>
      </c>
      <c r="P295">
        <v>1</v>
      </c>
      <c r="Q295" t="s">
        <v>420</v>
      </c>
      <c r="R295" t="str">
        <f>IF([2]C_Focapp!R1127&lt;&gt;0,"X","")</f>
        <v/>
      </c>
      <c r="S295" t="str">
        <f>IF([2]C_Focapp!V1127&lt;&gt;0,"X","")</f>
        <v/>
      </c>
    </row>
    <row r="296" spans="1:19" x14ac:dyDescent="0.25">
      <c r="A296" t="s">
        <v>11858</v>
      </c>
      <c r="B296" t="s">
        <v>4404</v>
      </c>
      <c r="C296" t="s">
        <v>4609</v>
      </c>
      <c r="D296" t="s">
        <v>415</v>
      </c>
      <c r="E296" t="s">
        <v>257</v>
      </c>
      <c r="F296" t="s">
        <v>2140</v>
      </c>
      <c r="G296" t="s">
        <v>4069</v>
      </c>
      <c r="H296" t="s">
        <v>7802</v>
      </c>
      <c r="I296" t="s">
        <v>7803</v>
      </c>
      <c r="J296">
        <v>1</v>
      </c>
      <c r="K296">
        <v>500</v>
      </c>
      <c r="L296">
        <v>500</v>
      </c>
      <c r="M296">
        <v>0.25</v>
      </c>
      <c r="N296">
        <v>0.5</v>
      </c>
      <c r="O296">
        <v>0.75</v>
      </c>
      <c r="P296">
        <v>1</v>
      </c>
      <c r="Q296" t="s">
        <v>420</v>
      </c>
      <c r="R296" t="str">
        <f>IF([2]C_Focapp!R1128&lt;&gt;0,"X","")</f>
        <v/>
      </c>
      <c r="S296" t="str">
        <f>IF([2]C_Focapp!V1128&lt;&gt;0,"X","")</f>
        <v/>
      </c>
    </row>
    <row r="297" spans="1:19" x14ac:dyDescent="0.25">
      <c r="A297" t="s">
        <v>11859</v>
      </c>
      <c r="B297" t="s">
        <v>4404</v>
      </c>
      <c r="C297" t="s">
        <v>4609</v>
      </c>
      <c r="D297" t="s">
        <v>415</v>
      </c>
      <c r="E297" t="s">
        <v>257</v>
      </c>
      <c r="F297" t="s">
        <v>2142</v>
      </c>
      <c r="G297" t="s">
        <v>4070</v>
      </c>
      <c r="H297" t="s">
        <v>7804</v>
      </c>
      <c r="I297" t="s">
        <v>7805</v>
      </c>
      <c r="J297">
        <v>1</v>
      </c>
      <c r="K297">
        <v>330000</v>
      </c>
      <c r="L297">
        <v>330000</v>
      </c>
      <c r="M297">
        <v>0.25</v>
      </c>
      <c r="N297">
        <v>0.5</v>
      </c>
      <c r="O297">
        <v>0.75</v>
      </c>
      <c r="P297">
        <v>1</v>
      </c>
      <c r="Q297" t="s">
        <v>420</v>
      </c>
      <c r="R297" t="str">
        <f>IF([2]C_Focapp!R2056&lt;&gt;0,"X","")</f>
        <v/>
      </c>
      <c r="S297" t="str">
        <f>IF([2]C_Focapp!V2056&lt;&gt;0,"X","")</f>
        <v/>
      </c>
    </row>
    <row r="298" spans="1:19" x14ac:dyDescent="0.25">
      <c r="A298" t="s">
        <v>11860</v>
      </c>
      <c r="B298" t="s">
        <v>4404</v>
      </c>
      <c r="C298" t="s">
        <v>4609</v>
      </c>
      <c r="D298" t="s">
        <v>415</v>
      </c>
      <c r="E298" t="s">
        <v>257</v>
      </c>
      <c r="F298" t="s">
        <v>2144</v>
      </c>
      <c r="G298" t="s">
        <v>4071</v>
      </c>
      <c r="H298" t="s">
        <v>7806</v>
      </c>
      <c r="I298" t="s">
        <v>7807</v>
      </c>
      <c r="J298">
        <v>1</v>
      </c>
      <c r="K298">
        <v>240</v>
      </c>
      <c r="L298">
        <v>240</v>
      </c>
      <c r="M298">
        <v>0.25</v>
      </c>
      <c r="N298">
        <v>0.5</v>
      </c>
      <c r="O298">
        <v>0.75</v>
      </c>
      <c r="P298">
        <v>1</v>
      </c>
      <c r="Q298" t="s">
        <v>420</v>
      </c>
      <c r="R298" t="str">
        <f>IF([2]C_Focapp!R2057&lt;&gt;0,"X","")</f>
        <v/>
      </c>
      <c r="S298" t="str">
        <f>IF([2]C_Focapp!V2057&lt;&gt;0,"X","")</f>
        <v/>
      </c>
    </row>
    <row r="299" spans="1:19" x14ac:dyDescent="0.25">
      <c r="A299" t="s">
        <v>11861</v>
      </c>
      <c r="B299" t="s">
        <v>4404</v>
      </c>
      <c r="C299" t="s">
        <v>4609</v>
      </c>
      <c r="D299" t="s">
        <v>415</v>
      </c>
      <c r="E299" t="s">
        <v>257</v>
      </c>
      <c r="F299" t="s">
        <v>2146</v>
      </c>
      <c r="G299" t="s">
        <v>4072</v>
      </c>
      <c r="H299" t="s">
        <v>7808</v>
      </c>
      <c r="I299" t="s">
        <v>7809</v>
      </c>
      <c r="J299">
        <v>1</v>
      </c>
      <c r="K299">
        <v>150000</v>
      </c>
      <c r="L299">
        <v>143256</v>
      </c>
      <c r="M299">
        <v>0.25</v>
      </c>
      <c r="N299">
        <v>0.5</v>
      </c>
      <c r="O299">
        <v>0.75</v>
      </c>
      <c r="P299">
        <v>1</v>
      </c>
      <c r="Q299" t="s">
        <v>420</v>
      </c>
      <c r="R299" t="str">
        <f>IF([2]C_Focapp!R2058&lt;&gt;0,"X","")</f>
        <v/>
      </c>
      <c r="S299" t="str">
        <f>IF([2]C_Focapp!V2058&lt;&gt;0,"X","")</f>
        <v/>
      </c>
    </row>
    <row r="300" spans="1:19" x14ac:dyDescent="0.25">
      <c r="A300" t="s">
        <v>11862</v>
      </c>
      <c r="B300" t="s">
        <v>4404</v>
      </c>
      <c r="C300" t="s">
        <v>4609</v>
      </c>
      <c r="D300" t="s">
        <v>415</v>
      </c>
      <c r="E300" t="s">
        <v>257</v>
      </c>
      <c r="F300" t="s">
        <v>4416</v>
      </c>
      <c r="G300" t="s">
        <v>4073</v>
      </c>
      <c r="H300" t="s">
        <v>7810</v>
      </c>
      <c r="I300" t="s">
        <v>7811</v>
      </c>
      <c r="J300">
        <v>1</v>
      </c>
      <c r="K300">
        <v>217686</v>
      </c>
      <c r="L300">
        <v>217686</v>
      </c>
      <c r="M300">
        <v>0</v>
      </c>
      <c r="N300">
        <v>0</v>
      </c>
      <c r="O300">
        <v>0.5</v>
      </c>
      <c r="P300">
        <v>1</v>
      </c>
      <c r="Q300" t="s">
        <v>420</v>
      </c>
      <c r="R300" t="str">
        <f>IF([2]C_Focapp!R2059&lt;&gt;0,"X","")</f>
        <v/>
      </c>
      <c r="S300" t="str">
        <f>IF([2]C_Focapp!V2059&lt;&gt;0,"X","")</f>
        <v/>
      </c>
    </row>
    <row r="301" spans="1:19" x14ac:dyDescent="0.25">
      <c r="A301" t="s">
        <v>11863</v>
      </c>
      <c r="B301" t="s">
        <v>4404</v>
      </c>
      <c r="C301" t="s">
        <v>4585</v>
      </c>
      <c r="D301" t="s">
        <v>415</v>
      </c>
      <c r="E301" t="s">
        <v>267</v>
      </c>
      <c r="F301" t="s">
        <v>2131</v>
      </c>
      <c r="G301" t="s">
        <v>3111</v>
      </c>
      <c r="H301" t="s">
        <v>7812</v>
      </c>
      <c r="I301" t="s">
        <v>7813</v>
      </c>
      <c r="J301">
        <v>1</v>
      </c>
      <c r="K301">
        <v>100</v>
      </c>
      <c r="L301">
        <v>100</v>
      </c>
      <c r="M301">
        <v>0</v>
      </c>
      <c r="N301">
        <v>0.2</v>
      </c>
      <c r="O301">
        <v>0.4</v>
      </c>
      <c r="P301">
        <v>1</v>
      </c>
      <c r="Q301" t="s">
        <v>421</v>
      </c>
      <c r="R301" t="str">
        <f>IF([2]C_Focapp!R2060&lt;&gt;0,"X","")</f>
        <v/>
      </c>
      <c r="S301" t="str">
        <f>IF([2]C_Focapp!V2060&lt;&gt;0,"X","")</f>
        <v/>
      </c>
    </row>
    <row r="302" spans="1:19" x14ac:dyDescent="0.25">
      <c r="A302" t="s">
        <v>11864</v>
      </c>
      <c r="B302" t="s">
        <v>4404</v>
      </c>
      <c r="C302" t="s">
        <v>4585</v>
      </c>
      <c r="D302" t="s">
        <v>415</v>
      </c>
      <c r="E302" t="s">
        <v>267</v>
      </c>
      <c r="F302" t="s">
        <v>2132</v>
      </c>
      <c r="G302" t="s">
        <v>4074</v>
      </c>
      <c r="H302" t="s">
        <v>7814</v>
      </c>
      <c r="I302" t="s">
        <v>7815</v>
      </c>
      <c r="J302">
        <v>1</v>
      </c>
      <c r="K302">
        <v>10</v>
      </c>
      <c r="L302">
        <v>10</v>
      </c>
      <c r="M302">
        <v>0</v>
      </c>
      <c r="N302">
        <v>0.2</v>
      </c>
      <c r="O302">
        <v>0.4</v>
      </c>
      <c r="P302">
        <v>1</v>
      </c>
      <c r="Q302" t="s">
        <v>421</v>
      </c>
      <c r="R302" t="str">
        <f>IF([2]C_Focapp!R2061&lt;&gt;0,"X","")</f>
        <v/>
      </c>
      <c r="S302" t="str">
        <f>IF([2]C_Focapp!V2061&lt;&gt;0,"X","")</f>
        <v/>
      </c>
    </row>
    <row r="303" spans="1:19" x14ac:dyDescent="0.25">
      <c r="A303" t="s">
        <v>11865</v>
      </c>
      <c r="B303" t="s">
        <v>4404</v>
      </c>
      <c r="C303" t="s">
        <v>4585</v>
      </c>
      <c r="D303" t="s">
        <v>415</v>
      </c>
      <c r="E303" t="s">
        <v>267</v>
      </c>
      <c r="F303" t="s">
        <v>2138</v>
      </c>
      <c r="G303" t="s">
        <v>4075</v>
      </c>
      <c r="H303" t="s">
        <v>7816</v>
      </c>
      <c r="I303" t="s">
        <v>7815</v>
      </c>
      <c r="J303">
        <v>1</v>
      </c>
      <c r="K303">
        <v>40</v>
      </c>
      <c r="L303">
        <v>40</v>
      </c>
      <c r="M303">
        <v>0.25</v>
      </c>
      <c r="N303">
        <v>0.5</v>
      </c>
      <c r="O303">
        <v>0.75</v>
      </c>
      <c r="P303">
        <v>1</v>
      </c>
      <c r="Q303" t="s">
        <v>421</v>
      </c>
      <c r="R303" t="str">
        <f>IF([2]C_Focapp!R2062&lt;&gt;0,"X","")</f>
        <v/>
      </c>
      <c r="S303" t="str">
        <f>IF([2]C_Focapp!V2062&lt;&gt;0,"X","")</f>
        <v/>
      </c>
    </row>
    <row r="304" spans="1:19" x14ac:dyDescent="0.25">
      <c r="A304" t="s">
        <v>11866</v>
      </c>
      <c r="B304" t="s">
        <v>4404</v>
      </c>
      <c r="C304" t="s">
        <v>4585</v>
      </c>
      <c r="D304" t="s">
        <v>415</v>
      </c>
      <c r="E304" t="s">
        <v>267</v>
      </c>
      <c r="F304" t="s">
        <v>2140</v>
      </c>
      <c r="G304" t="s">
        <v>10449</v>
      </c>
      <c r="H304" t="s">
        <v>7814</v>
      </c>
      <c r="I304" t="s">
        <v>7815</v>
      </c>
      <c r="J304">
        <v>1</v>
      </c>
      <c r="K304">
        <v>10</v>
      </c>
      <c r="L304">
        <v>10</v>
      </c>
      <c r="M304">
        <v>0.2</v>
      </c>
      <c r="N304">
        <v>0.4</v>
      </c>
      <c r="O304">
        <v>0.6</v>
      </c>
      <c r="P304">
        <v>1</v>
      </c>
      <c r="Q304" t="s">
        <v>421</v>
      </c>
      <c r="R304" t="str">
        <f>IF([2]C_Focapp!R2063&lt;&gt;0,"X","")</f>
        <v/>
      </c>
      <c r="S304" t="str">
        <f>IF([2]C_Focapp!V2063&lt;&gt;0,"X","")</f>
        <v/>
      </c>
    </row>
    <row r="305" spans="1:19" x14ac:dyDescent="0.25">
      <c r="A305" t="s">
        <v>11867</v>
      </c>
      <c r="B305" t="s">
        <v>4404</v>
      </c>
      <c r="C305" t="s">
        <v>4585</v>
      </c>
      <c r="D305" t="s">
        <v>415</v>
      </c>
      <c r="E305" t="s">
        <v>267</v>
      </c>
      <c r="F305" t="s">
        <v>2142</v>
      </c>
      <c r="G305" t="s">
        <v>4076</v>
      </c>
      <c r="H305" t="s">
        <v>7817</v>
      </c>
      <c r="I305" t="s">
        <v>7818</v>
      </c>
      <c r="J305">
        <v>1</v>
      </c>
      <c r="K305">
        <v>20</v>
      </c>
      <c r="L305">
        <v>20</v>
      </c>
      <c r="M305">
        <v>0.25</v>
      </c>
      <c r="N305">
        <v>0.5</v>
      </c>
      <c r="O305">
        <v>0.75</v>
      </c>
      <c r="P305">
        <v>1</v>
      </c>
      <c r="Q305" t="s">
        <v>421</v>
      </c>
      <c r="R305" t="str">
        <f>IF([2]C_Focapp!R2064&lt;&gt;0,"X","")</f>
        <v/>
      </c>
      <c r="S305" t="str">
        <f>IF([2]C_Focapp!V2064&lt;&gt;0,"X","")</f>
        <v/>
      </c>
    </row>
    <row r="306" spans="1:19" x14ac:dyDescent="0.25">
      <c r="A306" t="s">
        <v>11868</v>
      </c>
      <c r="B306" t="s">
        <v>4404</v>
      </c>
      <c r="C306" t="s">
        <v>4585</v>
      </c>
      <c r="D306" t="s">
        <v>415</v>
      </c>
      <c r="E306" t="s">
        <v>267</v>
      </c>
      <c r="F306" t="s">
        <v>2144</v>
      </c>
      <c r="G306" t="s">
        <v>4077</v>
      </c>
      <c r="H306" t="s">
        <v>7819</v>
      </c>
      <c r="I306" t="s">
        <v>7820</v>
      </c>
      <c r="J306">
        <v>1</v>
      </c>
      <c r="K306">
        <v>10</v>
      </c>
      <c r="L306">
        <v>10</v>
      </c>
      <c r="M306">
        <v>0.2</v>
      </c>
      <c r="N306">
        <v>0.5</v>
      </c>
      <c r="O306">
        <v>0.75</v>
      </c>
      <c r="P306">
        <v>1</v>
      </c>
      <c r="Q306" t="s">
        <v>421</v>
      </c>
      <c r="R306" t="str">
        <f>IF([2]C_Focapp!R2065&lt;&gt;0,"X","")</f>
        <v/>
      </c>
      <c r="S306" t="str">
        <f>IF([2]C_Focapp!V2065&lt;&gt;0,"X","")</f>
        <v/>
      </c>
    </row>
    <row r="307" spans="1:19" x14ac:dyDescent="0.25">
      <c r="A307" t="s">
        <v>11869</v>
      </c>
      <c r="B307" t="s">
        <v>4404</v>
      </c>
      <c r="C307" t="s">
        <v>4574</v>
      </c>
      <c r="D307" t="s">
        <v>415</v>
      </c>
      <c r="E307" t="s">
        <v>276</v>
      </c>
      <c r="F307" t="s">
        <v>2131</v>
      </c>
      <c r="G307" t="s">
        <v>4078</v>
      </c>
      <c r="H307" t="s">
        <v>7821</v>
      </c>
      <c r="I307" t="s">
        <v>7822</v>
      </c>
      <c r="J307">
        <v>1</v>
      </c>
      <c r="K307">
        <v>22</v>
      </c>
      <c r="L307">
        <v>22</v>
      </c>
      <c r="M307">
        <v>0</v>
      </c>
      <c r="N307">
        <v>0.25</v>
      </c>
      <c r="O307">
        <v>0.75</v>
      </c>
      <c r="P307">
        <v>1</v>
      </c>
      <c r="Q307" t="s">
        <v>422</v>
      </c>
      <c r="R307" t="str">
        <f>IF([2]C_Focapp!R2066&lt;&gt;0,"X","")</f>
        <v/>
      </c>
      <c r="S307" t="str">
        <f>IF([2]C_Focapp!V2066&lt;&gt;0,"X","")</f>
        <v/>
      </c>
    </row>
    <row r="308" spans="1:19" x14ac:dyDescent="0.25">
      <c r="A308" t="s">
        <v>11870</v>
      </c>
      <c r="B308" t="s">
        <v>4404</v>
      </c>
      <c r="C308" t="s">
        <v>4574</v>
      </c>
      <c r="D308" t="s">
        <v>415</v>
      </c>
      <c r="E308" t="s">
        <v>276</v>
      </c>
      <c r="F308" t="s">
        <v>2132</v>
      </c>
      <c r="G308" t="s">
        <v>4079</v>
      </c>
      <c r="H308" t="s">
        <v>7823</v>
      </c>
      <c r="I308" t="s">
        <v>7824</v>
      </c>
      <c r="J308">
        <v>1</v>
      </c>
      <c r="K308">
        <v>4</v>
      </c>
      <c r="L308">
        <v>4</v>
      </c>
      <c r="M308">
        <v>0</v>
      </c>
      <c r="N308">
        <v>0.25</v>
      </c>
      <c r="O308">
        <v>0.75</v>
      </c>
      <c r="P308">
        <v>1</v>
      </c>
      <c r="Q308" t="s">
        <v>422</v>
      </c>
      <c r="R308" t="str">
        <f>IF([2]C_Focapp!R2067&lt;&gt;0,"X","")</f>
        <v/>
      </c>
      <c r="S308" t="str">
        <f>IF([2]C_Focapp!V2067&lt;&gt;0,"X","")</f>
        <v/>
      </c>
    </row>
    <row r="309" spans="1:19" x14ac:dyDescent="0.25">
      <c r="A309" t="s">
        <v>11871</v>
      </c>
      <c r="B309" t="s">
        <v>4404</v>
      </c>
      <c r="C309" t="s">
        <v>4564</v>
      </c>
      <c r="D309" t="s">
        <v>415</v>
      </c>
      <c r="E309" t="s">
        <v>284</v>
      </c>
      <c r="F309" t="s">
        <v>2131</v>
      </c>
      <c r="G309" t="s">
        <v>4080</v>
      </c>
      <c r="H309" t="s">
        <v>7825</v>
      </c>
      <c r="I309" t="s">
        <v>7826</v>
      </c>
      <c r="J309">
        <v>1</v>
      </c>
      <c r="K309">
        <v>10</v>
      </c>
      <c r="L309">
        <v>10</v>
      </c>
      <c r="M309">
        <v>0</v>
      </c>
      <c r="N309">
        <v>0.4</v>
      </c>
      <c r="O309">
        <v>0.5</v>
      </c>
      <c r="P309">
        <v>1</v>
      </c>
      <c r="Q309" t="s">
        <v>423</v>
      </c>
      <c r="R309" t="str">
        <f>IF([2]C_Focapp!R2068&lt;&gt;0,"X","")</f>
        <v/>
      </c>
      <c r="S309" t="str">
        <f>IF([2]C_Focapp!V2068&lt;&gt;0,"X","")</f>
        <v/>
      </c>
    </row>
    <row r="310" spans="1:19" x14ac:dyDescent="0.25">
      <c r="A310" t="s">
        <v>11872</v>
      </c>
      <c r="B310" t="s">
        <v>4404</v>
      </c>
      <c r="C310" t="s">
        <v>4564</v>
      </c>
      <c r="D310" t="s">
        <v>415</v>
      </c>
      <c r="E310" t="s">
        <v>284</v>
      </c>
      <c r="F310" t="s">
        <v>2132</v>
      </c>
      <c r="G310" t="s">
        <v>4081</v>
      </c>
      <c r="H310" t="s">
        <v>7827</v>
      </c>
      <c r="I310" t="s">
        <v>7828</v>
      </c>
      <c r="J310">
        <v>1</v>
      </c>
      <c r="K310">
        <v>10</v>
      </c>
      <c r="L310">
        <v>10</v>
      </c>
      <c r="M310">
        <v>0</v>
      </c>
      <c r="N310">
        <v>0.4</v>
      </c>
      <c r="O310">
        <v>0.5</v>
      </c>
      <c r="P310">
        <v>1</v>
      </c>
      <c r="Q310" t="s">
        <v>423</v>
      </c>
      <c r="R310" t="str">
        <f>IF([2]C_Focapp!R2069&lt;&gt;0,"X","")</f>
        <v/>
      </c>
      <c r="S310" t="str">
        <f>IF([2]C_Focapp!V2069&lt;&gt;0,"X","")</f>
        <v/>
      </c>
    </row>
    <row r="311" spans="1:19" x14ac:dyDescent="0.25">
      <c r="A311" t="s">
        <v>11873</v>
      </c>
      <c r="B311" t="s">
        <v>4404</v>
      </c>
      <c r="C311" t="s">
        <v>4532</v>
      </c>
      <c r="D311" t="s">
        <v>415</v>
      </c>
      <c r="E311" t="s">
        <v>247</v>
      </c>
      <c r="F311" t="s">
        <v>2131</v>
      </c>
      <c r="G311" t="s">
        <v>248</v>
      </c>
      <c r="H311" t="s">
        <v>7831</v>
      </c>
      <c r="I311" t="s">
        <v>7832</v>
      </c>
      <c r="J311">
        <v>1</v>
      </c>
      <c r="K311">
        <v>215000</v>
      </c>
      <c r="L311">
        <v>215000</v>
      </c>
      <c r="M311">
        <v>0.25</v>
      </c>
      <c r="N311">
        <v>0.5</v>
      </c>
      <c r="O311">
        <v>0.75</v>
      </c>
      <c r="P311">
        <v>1</v>
      </c>
      <c r="Q311" t="s">
        <v>414</v>
      </c>
      <c r="R311" t="str">
        <f>IF([2]C_Focapp!R2070&lt;&gt;0,"X","")</f>
        <v/>
      </c>
      <c r="S311" t="str">
        <f>IF([2]C_Focapp!V2070&lt;&gt;0,"X","")</f>
        <v/>
      </c>
    </row>
    <row r="312" spans="1:19" x14ac:dyDescent="0.25">
      <c r="A312" t="s">
        <v>11874</v>
      </c>
      <c r="B312" t="s">
        <v>4404</v>
      </c>
      <c r="C312" t="s">
        <v>4532</v>
      </c>
      <c r="D312" t="s">
        <v>415</v>
      </c>
      <c r="E312" t="s">
        <v>247</v>
      </c>
      <c r="F312" t="s">
        <v>2132</v>
      </c>
      <c r="G312" t="s">
        <v>4083</v>
      </c>
      <c r="H312" t="s">
        <v>7833</v>
      </c>
      <c r="I312" t="s">
        <v>7834</v>
      </c>
      <c r="J312">
        <v>1</v>
      </c>
      <c r="K312">
        <v>18000</v>
      </c>
      <c r="L312">
        <v>18000</v>
      </c>
      <c r="M312">
        <v>0.25</v>
      </c>
      <c r="N312">
        <v>0.5</v>
      </c>
      <c r="O312">
        <v>0.75</v>
      </c>
      <c r="P312">
        <v>1</v>
      </c>
      <c r="Q312" t="s">
        <v>414</v>
      </c>
      <c r="R312" t="str">
        <f>IF([2]C_Focapp!R2071&lt;&gt;0,"X","")</f>
        <v/>
      </c>
      <c r="S312" t="str">
        <f>IF([2]C_Focapp!V2071&lt;&gt;0,"X","")</f>
        <v/>
      </c>
    </row>
    <row r="313" spans="1:19" x14ac:dyDescent="0.25">
      <c r="A313" t="s">
        <v>11875</v>
      </c>
      <c r="B313" t="s">
        <v>4404</v>
      </c>
      <c r="C313" t="s">
        <v>4532</v>
      </c>
      <c r="D313" t="s">
        <v>415</v>
      </c>
      <c r="E313" t="s">
        <v>247</v>
      </c>
      <c r="F313" t="s">
        <v>2138</v>
      </c>
      <c r="G313" t="s">
        <v>4084</v>
      </c>
      <c r="H313" t="s">
        <v>7835</v>
      </c>
      <c r="I313" t="s">
        <v>7836</v>
      </c>
      <c r="J313">
        <v>1</v>
      </c>
      <c r="K313">
        <v>2100</v>
      </c>
      <c r="L313">
        <v>2100</v>
      </c>
      <c r="M313">
        <v>0.25</v>
      </c>
      <c r="N313">
        <v>0.5</v>
      </c>
      <c r="O313">
        <v>0.75</v>
      </c>
      <c r="P313">
        <v>1</v>
      </c>
      <c r="Q313" t="s">
        <v>414</v>
      </c>
      <c r="R313" t="str">
        <f>IF([2]C_Focapp!R2072&lt;&gt;0,"X","")</f>
        <v/>
      </c>
      <c r="S313" t="str">
        <f>IF([2]C_Focapp!V2072&lt;&gt;0,"X","")</f>
        <v/>
      </c>
    </row>
    <row r="314" spans="1:19" x14ac:dyDescent="0.25">
      <c r="A314" t="s">
        <v>11876</v>
      </c>
      <c r="B314" t="s">
        <v>4404</v>
      </c>
      <c r="C314" t="s">
        <v>4532</v>
      </c>
      <c r="D314" t="s">
        <v>415</v>
      </c>
      <c r="E314" t="s">
        <v>247</v>
      </c>
      <c r="F314" t="s">
        <v>2140</v>
      </c>
      <c r="G314" t="s">
        <v>4085</v>
      </c>
      <c r="H314" t="s">
        <v>7837</v>
      </c>
      <c r="I314" t="s">
        <v>7838</v>
      </c>
      <c r="J314">
        <v>1</v>
      </c>
      <c r="K314">
        <v>3500</v>
      </c>
      <c r="L314">
        <v>3500</v>
      </c>
      <c r="M314">
        <v>0.25</v>
      </c>
      <c r="N314">
        <v>0.5</v>
      </c>
      <c r="O314">
        <v>0.75</v>
      </c>
      <c r="P314">
        <v>1</v>
      </c>
      <c r="Q314" t="s">
        <v>414</v>
      </c>
      <c r="R314" t="str">
        <f>IF([2]C_Focapp!R2073&lt;&gt;0,"X","")</f>
        <v/>
      </c>
      <c r="S314" t="str">
        <f>IF([2]C_Focapp!V2073&lt;&gt;0,"X","")</f>
        <v/>
      </c>
    </row>
    <row r="315" spans="1:19" x14ac:dyDescent="0.25">
      <c r="A315" t="s">
        <v>11877</v>
      </c>
      <c r="B315" t="s">
        <v>4404</v>
      </c>
      <c r="C315" t="s">
        <v>4532</v>
      </c>
      <c r="D315" t="s">
        <v>415</v>
      </c>
      <c r="E315" t="s">
        <v>247</v>
      </c>
      <c r="F315" t="s">
        <v>2142</v>
      </c>
      <c r="G315" t="s">
        <v>4086</v>
      </c>
      <c r="H315" t="s">
        <v>7835</v>
      </c>
      <c r="I315" t="s">
        <v>7836</v>
      </c>
      <c r="J315">
        <v>1</v>
      </c>
      <c r="K315">
        <v>600</v>
      </c>
      <c r="L315">
        <v>600</v>
      </c>
      <c r="M315">
        <v>0.25</v>
      </c>
      <c r="N315">
        <v>0.5</v>
      </c>
      <c r="O315">
        <v>0.75</v>
      </c>
      <c r="P315">
        <v>1</v>
      </c>
      <c r="Q315" t="s">
        <v>414</v>
      </c>
      <c r="R315" t="str">
        <f>IF([2]C_Focapp!R2076&lt;&gt;0,"X","")</f>
        <v/>
      </c>
      <c r="S315" t="str">
        <f>IF([2]C_Focapp!V2076&lt;&gt;0,"X","")</f>
        <v/>
      </c>
    </row>
    <row r="316" spans="1:19" x14ac:dyDescent="0.25">
      <c r="A316" t="s">
        <v>11878</v>
      </c>
      <c r="B316" t="s">
        <v>4404</v>
      </c>
      <c r="C316" t="s">
        <v>4532</v>
      </c>
      <c r="D316" t="s">
        <v>415</v>
      </c>
      <c r="E316" t="s">
        <v>247</v>
      </c>
      <c r="F316" t="s">
        <v>2144</v>
      </c>
      <c r="G316" t="s">
        <v>4087</v>
      </c>
      <c r="H316" t="s">
        <v>7839</v>
      </c>
      <c r="I316" t="s">
        <v>7840</v>
      </c>
      <c r="J316">
        <v>1</v>
      </c>
      <c r="K316">
        <v>1000</v>
      </c>
      <c r="L316">
        <v>1000</v>
      </c>
      <c r="M316">
        <v>0.25</v>
      </c>
      <c r="N316">
        <v>0.5</v>
      </c>
      <c r="O316">
        <v>0.75</v>
      </c>
      <c r="P316">
        <v>1</v>
      </c>
      <c r="Q316" t="s">
        <v>414</v>
      </c>
      <c r="R316" t="str">
        <f>IF([2]C_Focapp!R2077&lt;&gt;0,"X","")</f>
        <v/>
      </c>
      <c r="S316" t="str">
        <f>IF([2]C_Focapp!V2077&lt;&gt;0,"X","")</f>
        <v/>
      </c>
    </row>
    <row r="317" spans="1:19" x14ac:dyDescent="0.25">
      <c r="A317" t="s">
        <v>11879</v>
      </c>
      <c r="B317" t="s">
        <v>4404</v>
      </c>
      <c r="C317" t="s">
        <v>4519</v>
      </c>
      <c r="D317" t="s">
        <v>415</v>
      </c>
      <c r="E317" t="s">
        <v>304</v>
      </c>
      <c r="F317" t="s">
        <v>2131</v>
      </c>
      <c r="G317" t="s">
        <v>4088</v>
      </c>
      <c r="H317" t="s">
        <v>7841</v>
      </c>
      <c r="I317" t="s">
        <v>7842</v>
      </c>
      <c r="J317">
        <v>1</v>
      </c>
      <c r="K317">
        <v>7000</v>
      </c>
      <c r="L317">
        <v>7000</v>
      </c>
      <c r="M317">
        <v>0.1</v>
      </c>
      <c r="N317">
        <v>0.3</v>
      </c>
      <c r="O317">
        <v>0.6</v>
      </c>
      <c r="P317">
        <v>1</v>
      </c>
      <c r="Q317" t="s">
        <v>425</v>
      </c>
      <c r="R317" t="str">
        <f>IF([2]C_Focapp!R2078&lt;&gt;0,"X","")</f>
        <v/>
      </c>
      <c r="S317" t="str">
        <f>IF([2]C_Focapp!V2078&lt;&gt;0,"X","")</f>
        <v/>
      </c>
    </row>
    <row r="318" spans="1:19" x14ac:dyDescent="0.25">
      <c r="A318" t="s">
        <v>11880</v>
      </c>
      <c r="B318" t="s">
        <v>4404</v>
      </c>
      <c r="C318" t="s">
        <v>4519</v>
      </c>
      <c r="D318" t="s">
        <v>415</v>
      </c>
      <c r="E318" t="s">
        <v>304</v>
      </c>
      <c r="F318" t="s">
        <v>2132</v>
      </c>
      <c r="G318" t="s">
        <v>4089</v>
      </c>
      <c r="H318" t="s">
        <v>7843</v>
      </c>
      <c r="I318" t="s">
        <v>7844</v>
      </c>
      <c r="J318">
        <v>1</v>
      </c>
      <c r="K318">
        <v>12</v>
      </c>
      <c r="L318">
        <v>12</v>
      </c>
      <c r="M318">
        <v>0.25</v>
      </c>
      <c r="N318">
        <v>0.5</v>
      </c>
      <c r="O318">
        <v>0.75</v>
      </c>
      <c r="P318">
        <v>1</v>
      </c>
      <c r="Q318" t="s">
        <v>425</v>
      </c>
      <c r="R318" t="str">
        <f>IF([2]C_Focapp!R2079&lt;&gt;0,"X","")</f>
        <v/>
      </c>
      <c r="S318" t="str">
        <f>IF([2]C_Focapp!V2079&lt;&gt;0,"X","")</f>
        <v/>
      </c>
    </row>
    <row r="319" spans="1:19" x14ac:dyDescent="0.25">
      <c r="A319" t="s">
        <v>11881</v>
      </c>
      <c r="B319" t="s">
        <v>4404</v>
      </c>
      <c r="C319" t="s">
        <v>4519</v>
      </c>
      <c r="D319" t="s">
        <v>415</v>
      </c>
      <c r="E319" t="s">
        <v>304</v>
      </c>
      <c r="F319" t="s">
        <v>2138</v>
      </c>
      <c r="G319" t="s">
        <v>3879</v>
      </c>
      <c r="H319" t="s">
        <v>7447</v>
      </c>
      <c r="I319" t="s">
        <v>7448</v>
      </c>
      <c r="J319">
        <v>1</v>
      </c>
      <c r="K319">
        <v>120</v>
      </c>
      <c r="L319">
        <v>120</v>
      </c>
      <c r="M319">
        <v>0.25</v>
      </c>
      <c r="N319">
        <v>0.5</v>
      </c>
      <c r="O319">
        <v>0.75</v>
      </c>
      <c r="P319">
        <v>1</v>
      </c>
      <c r="Q319" t="s">
        <v>425</v>
      </c>
      <c r="R319" t="str">
        <f>IF([2]C_Focapp!R2080&lt;&gt;0,"X","")</f>
        <v/>
      </c>
      <c r="S319" t="str">
        <f>IF([2]C_Focapp!V2080&lt;&gt;0,"X","")</f>
        <v/>
      </c>
    </row>
    <row r="320" spans="1:19" x14ac:dyDescent="0.25">
      <c r="A320" t="s">
        <v>11882</v>
      </c>
      <c r="B320" t="s">
        <v>4404</v>
      </c>
      <c r="C320" t="s">
        <v>4519</v>
      </c>
      <c r="D320" t="s">
        <v>415</v>
      </c>
      <c r="E320" t="s">
        <v>304</v>
      </c>
      <c r="F320" t="s">
        <v>2140</v>
      </c>
      <c r="G320" t="s">
        <v>3880</v>
      </c>
      <c r="H320" t="s">
        <v>7449</v>
      </c>
      <c r="I320" t="s">
        <v>7450</v>
      </c>
      <c r="J320">
        <v>1</v>
      </c>
      <c r="K320">
        <v>200</v>
      </c>
      <c r="L320">
        <v>200</v>
      </c>
      <c r="M320">
        <v>0.25</v>
      </c>
      <c r="N320">
        <v>0.5</v>
      </c>
      <c r="O320">
        <v>0.75</v>
      </c>
      <c r="P320">
        <v>1</v>
      </c>
      <c r="Q320" t="s">
        <v>425</v>
      </c>
      <c r="R320" t="str">
        <f>IF([2]C_Focapp!R2081&lt;&gt;0,"X","")</f>
        <v/>
      </c>
      <c r="S320" t="str">
        <f>IF([2]C_Focapp!V2081&lt;&gt;0,"X","")</f>
        <v/>
      </c>
    </row>
    <row r="321" spans="1:19" x14ac:dyDescent="0.25">
      <c r="A321" t="s">
        <v>11883</v>
      </c>
      <c r="B321" t="s">
        <v>4404</v>
      </c>
      <c r="C321" t="s">
        <v>4506</v>
      </c>
      <c r="D321" t="s">
        <v>415</v>
      </c>
      <c r="E321" t="s">
        <v>312</v>
      </c>
      <c r="F321" t="s">
        <v>2131</v>
      </c>
      <c r="G321" t="s">
        <v>4091</v>
      </c>
      <c r="H321" t="s">
        <v>7847</v>
      </c>
      <c r="I321" t="s">
        <v>7848</v>
      </c>
      <c r="J321">
        <v>1</v>
      </c>
      <c r="K321">
        <v>16</v>
      </c>
      <c r="L321">
        <v>16</v>
      </c>
      <c r="M321">
        <v>0</v>
      </c>
      <c r="N321">
        <v>0</v>
      </c>
      <c r="O321">
        <v>0.5</v>
      </c>
      <c r="P321">
        <v>1</v>
      </c>
      <c r="Q321" t="s">
        <v>426</v>
      </c>
      <c r="R321" t="str">
        <f>IF([2]C_Focapp!R2083&lt;&gt;0,"X","")</f>
        <v/>
      </c>
      <c r="S321" t="str">
        <f>IF([2]C_Focapp!V2083&lt;&gt;0,"X","")</f>
        <v/>
      </c>
    </row>
    <row r="322" spans="1:19" x14ac:dyDescent="0.25">
      <c r="A322" t="s">
        <v>11884</v>
      </c>
      <c r="B322" t="s">
        <v>4404</v>
      </c>
      <c r="C322" t="s">
        <v>4506</v>
      </c>
      <c r="D322" t="s">
        <v>415</v>
      </c>
      <c r="E322" t="s">
        <v>312</v>
      </c>
      <c r="F322" t="s">
        <v>2132</v>
      </c>
      <c r="G322" t="s">
        <v>4092</v>
      </c>
      <c r="H322" t="s">
        <v>7849</v>
      </c>
      <c r="I322" t="s">
        <v>7850</v>
      </c>
      <c r="J322">
        <v>1</v>
      </c>
      <c r="K322">
        <v>7</v>
      </c>
      <c r="L322">
        <v>7</v>
      </c>
      <c r="M322">
        <v>0</v>
      </c>
      <c r="N322">
        <v>0</v>
      </c>
      <c r="O322">
        <v>0.56000000000000005</v>
      </c>
      <c r="P322">
        <v>1</v>
      </c>
      <c r="Q322" t="s">
        <v>426</v>
      </c>
      <c r="R322" t="str">
        <f>IF([2]C_Focapp!R2084&lt;&gt;0,"X","")</f>
        <v/>
      </c>
      <c r="S322" t="str">
        <f>IF([2]C_Focapp!V2084&lt;&gt;0,"X","")</f>
        <v/>
      </c>
    </row>
    <row r="323" spans="1:19" x14ac:dyDescent="0.25">
      <c r="A323" t="s">
        <v>11885</v>
      </c>
      <c r="B323" t="s">
        <v>4404</v>
      </c>
      <c r="C323" t="s">
        <v>4506</v>
      </c>
      <c r="D323" t="s">
        <v>415</v>
      </c>
      <c r="E323" t="s">
        <v>312</v>
      </c>
      <c r="F323" t="s">
        <v>2138</v>
      </c>
      <c r="G323" t="s">
        <v>4093</v>
      </c>
      <c r="H323" t="s">
        <v>7851</v>
      </c>
      <c r="I323" t="s">
        <v>7852</v>
      </c>
      <c r="J323">
        <v>1</v>
      </c>
      <c r="K323">
        <v>5</v>
      </c>
      <c r="L323">
        <v>5</v>
      </c>
      <c r="M323">
        <v>0</v>
      </c>
      <c r="N323">
        <v>0</v>
      </c>
      <c r="O323">
        <v>0.6</v>
      </c>
      <c r="P323">
        <v>1</v>
      </c>
      <c r="Q323" t="s">
        <v>426</v>
      </c>
      <c r="R323" t="str">
        <f>IF([2]C_Focapp!R2085&lt;&gt;0,"X","")</f>
        <v/>
      </c>
      <c r="S323" t="str">
        <f>IF([2]C_Focapp!V2085&lt;&gt;0,"X","")</f>
        <v/>
      </c>
    </row>
    <row r="324" spans="1:19" x14ac:dyDescent="0.25">
      <c r="A324" t="s">
        <v>11886</v>
      </c>
      <c r="B324" t="s">
        <v>4404</v>
      </c>
      <c r="C324" t="s">
        <v>4506</v>
      </c>
      <c r="D324" t="s">
        <v>415</v>
      </c>
      <c r="E324" t="s">
        <v>312</v>
      </c>
      <c r="F324" t="s">
        <v>2140</v>
      </c>
      <c r="G324" t="s">
        <v>4094</v>
      </c>
      <c r="H324" t="s">
        <v>7853</v>
      </c>
      <c r="I324" t="s">
        <v>7854</v>
      </c>
      <c r="J324">
        <v>1</v>
      </c>
      <c r="K324">
        <v>4</v>
      </c>
      <c r="L324">
        <v>4</v>
      </c>
      <c r="M324">
        <v>0.25</v>
      </c>
      <c r="N324">
        <v>0.5</v>
      </c>
      <c r="O324">
        <v>0.75</v>
      </c>
      <c r="P324">
        <v>1</v>
      </c>
      <c r="Q324" t="s">
        <v>426</v>
      </c>
      <c r="R324" t="str">
        <f>IF([2]C_Focapp!R2086&lt;&gt;0,"X","")</f>
        <v/>
      </c>
      <c r="S324" t="str">
        <f>IF([2]C_Focapp!V2086&lt;&gt;0,"X","")</f>
        <v/>
      </c>
    </row>
    <row r="325" spans="1:19" x14ac:dyDescent="0.25">
      <c r="A325" t="s">
        <v>11887</v>
      </c>
      <c r="B325" t="s">
        <v>4404</v>
      </c>
      <c r="C325" t="s">
        <v>4506</v>
      </c>
      <c r="D325" t="s">
        <v>415</v>
      </c>
      <c r="E325" t="s">
        <v>312</v>
      </c>
      <c r="F325" t="s">
        <v>2220</v>
      </c>
      <c r="G325" t="s">
        <v>4095</v>
      </c>
      <c r="H325" t="s">
        <v>7855</v>
      </c>
      <c r="I325" t="s">
        <v>7856</v>
      </c>
      <c r="J325">
        <v>1</v>
      </c>
      <c r="K325">
        <v>17500</v>
      </c>
      <c r="L325">
        <v>17500</v>
      </c>
      <c r="M325">
        <v>0.25</v>
      </c>
      <c r="N325">
        <v>0.5</v>
      </c>
      <c r="O325">
        <v>0.75</v>
      </c>
      <c r="P325">
        <v>1</v>
      </c>
      <c r="Q325" t="s">
        <v>426</v>
      </c>
      <c r="R325" t="str">
        <f>IF([2]C_Focapp!R2087&lt;&gt;0,"X","")</f>
        <v/>
      </c>
      <c r="S325" t="str">
        <f>IF([2]C_Focapp!V2087&lt;&gt;0,"X","")</f>
        <v/>
      </c>
    </row>
    <row r="326" spans="1:19" x14ac:dyDescent="0.25">
      <c r="A326" t="s">
        <v>11888</v>
      </c>
      <c r="B326" t="s">
        <v>4404</v>
      </c>
      <c r="C326" t="s">
        <v>4506</v>
      </c>
      <c r="D326" t="s">
        <v>415</v>
      </c>
      <c r="E326" t="s">
        <v>312</v>
      </c>
      <c r="F326" t="s">
        <v>2144</v>
      </c>
      <c r="G326" t="s">
        <v>4096</v>
      </c>
      <c r="H326" t="s">
        <v>7857</v>
      </c>
      <c r="I326" t="s">
        <v>7858</v>
      </c>
      <c r="J326">
        <v>1</v>
      </c>
      <c r="K326">
        <v>365</v>
      </c>
      <c r="L326">
        <v>365</v>
      </c>
      <c r="M326">
        <v>0.25</v>
      </c>
      <c r="N326">
        <v>0.5</v>
      </c>
      <c r="O326">
        <v>0.75</v>
      </c>
      <c r="P326">
        <v>1</v>
      </c>
      <c r="Q326" t="s">
        <v>426</v>
      </c>
      <c r="R326" t="str">
        <f>IF([2]C_Focapp!R2088&lt;&gt;0,"X","")</f>
        <v/>
      </c>
      <c r="S326" t="str">
        <f>IF([2]C_Focapp!V2088&lt;&gt;0,"X","")</f>
        <v>X</v>
      </c>
    </row>
    <row r="327" spans="1:19" x14ac:dyDescent="0.25">
      <c r="A327" t="s">
        <v>11889</v>
      </c>
      <c r="B327" t="s">
        <v>4404</v>
      </c>
      <c r="C327" t="s">
        <v>4506</v>
      </c>
      <c r="D327" t="s">
        <v>415</v>
      </c>
      <c r="E327" t="s">
        <v>312</v>
      </c>
      <c r="F327" t="s">
        <v>2146</v>
      </c>
      <c r="G327" t="s">
        <v>4097</v>
      </c>
      <c r="H327" t="s">
        <v>7859</v>
      </c>
      <c r="I327" t="s">
        <v>7860</v>
      </c>
      <c r="J327">
        <v>1</v>
      </c>
      <c r="K327">
        <v>12000</v>
      </c>
      <c r="L327">
        <v>12000</v>
      </c>
      <c r="M327">
        <v>0.25</v>
      </c>
      <c r="N327">
        <v>0.5</v>
      </c>
      <c r="O327">
        <v>0.75</v>
      </c>
      <c r="P327">
        <v>1</v>
      </c>
      <c r="Q327" t="s">
        <v>426</v>
      </c>
      <c r="R327" t="str">
        <f>IF([2]C_Focapp!R2089&lt;&gt;0,"X","")</f>
        <v/>
      </c>
      <c r="S327" t="str">
        <f>IF([2]C_Focapp!V2089&lt;&gt;0,"X","")</f>
        <v>X</v>
      </c>
    </row>
    <row r="328" spans="1:19" x14ac:dyDescent="0.25">
      <c r="A328" t="s">
        <v>11890</v>
      </c>
      <c r="B328" t="s">
        <v>4404</v>
      </c>
      <c r="C328" t="s">
        <v>4506</v>
      </c>
      <c r="D328" t="s">
        <v>415</v>
      </c>
      <c r="E328" t="s">
        <v>312</v>
      </c>
      <c r="F328" t="s">
        <v>2148</v>
      </c>
      <c r="G328" t="s">
        <v>4098</v>
      </c>
      <c r="H328" t="s">
        <v>7861</v>
      </c>
      <c r="I328" t="s">
        <v>7858</v>
      </c>
      <c r="J328">
        <v>1</v>
      </c>
      <c r="K328">
        <v>365</v>
      </c>
      <c r="L328">
        <v>365</v>
      </c>
      <c r="M328">
        <v>0.25</v>
      </c>
      <c r="N328">
        <v>0.5</v>
      </c>
      <c r="O328">
        <v>0.75</v>
      </c>
      <c r="P328">
        <v>1</v>
      </c>
      <c r="Q328" t="s">
        <v>426</v>
      </c>
      <c r="R328" t="str">
        <f>IF([2]C_Focapp!R2090&lt;&gt;0,"X","")</f>
        <v/>
      </c>
      <c r="S328" t="str">
        <f>IF([2]C_Focapp!V2090&lt;&gt;0,"X","")</f>
        <v/>
      </c>
    </row>
    <row r="329" spans="1:19" x14ac:dyDescent="0.25">
      <c r="A329" t="s">
        <v>11891</v>
      </c>
      <c r="B329" t="s">
        <v>4404</v>
      </c>
      <c r="C329" t="s">
        <v>2273</v>
      </c>
      <c r="D329" t="s">
        <v>415</v>
      </c>
      <c r="E329" t="s">
        <v>122</v>
      </c>
      <c r="F329" t="s">
        <v>2131</v>
      </c>
      <c r="G329" t="s">
        <v>4099</v>
      </c>
      <c r="H329" t="s">
        <v>7862</v>
      </c>
      <c r="I329" t="s">
        <v>7863</v>
      </c>
      <c r="J329">
        <v>1</v>
      </c>
      <c r="K329">
        <v>1750</v>
      </c>
      <c r="L329">
        <v>1750</v>
      </c>
      <c r="M329">
        <v>0.25</v>
      </c>
      <c r="N329">
        <v>0.45</v>
      </c>
      <c r="O329">
        <v>0.7</v>
      </c>
      <c r="P329">
        <v>1</v>
      </c>
      <c r="Q329" t="s">
        <v>429</v>
      </c>
      <c r="R329" t="str">
        <f>IF([2]C_Focapp!R2091&lt;&gt;0,"X","")</f>
        <v/>
      </c>
      <c r="S329" t="str">
        <f>IF([2]C_Focapp!V2091&lt;&gt;0,"X","")</f>
        <v/>
      </c>
    </row>
    <row r="330" spans="1:19" x14ac:dyDescent="0.25">
      <c r="A330" t="s">
        <v>11892</v>
      </c>
      <c r="B330" t="s">
        <v>4404</v>
      </c>
      <c r="C330" t="s">
        <v>2273</v>
      </c>
      <c r="D330" t="s">
        <v>415</v>
      </c>
      <c r="E330" t="s">
        <v>122</v>
      </c>
      <c r="F330" t="s">
        <v>2132</v>
      </c>
      <c r="G330" t="s">
        <v>4100</v>
      </c>
      <c r="H330" t="s">
        <v>7864</v>
      </c>
      <c r="I330" t="s">
        <v>5993</v>
      </c>
      <c r="J330">
        <v>1</v>
      </c>
      <c r="K330">
        <v>10</v>
      </c>
      <c r="L330">
        <v>10</v>
      </c>
      <c r="M330">
        <v>0.25</v>
      </c>
      <c r="N330">
        <v>0.5</v>
      </c>
      <c r="O330">
        <v>0.75</v>
      </c>
      <c r="P330">
        <v>1</v>
      </c>
      <c r="Q330" t="s">
        <v>429</v>
      </c>
      <c r="R330" t="str">
        <f>IF([2]C_Focapp!R2092&lt;&gt;0,"X","")</f>
        <v/>
      </c>
      <c r="S330" t="str">
        <f>IF([2]C_Focapp!V2092&lt;&gt;0,"X","")</f>
        <v/>
      </c>
    </row>
    <row r="331" spans="1:19" x14ac:dyDescent="0.25">
      <c r="A331" t="s">
        <v>11893</v>
      </c>
      <c r="B331" t="s">
        <v>4404</v>
      </c>
      <c r="C331" t="s">
        <v>2273</v>
      </c>
      <c r="D331" t="s">
        <v>415</v>
      </c>
      <c r="E331" t="s">
        <v>122</v>
      </c>
      <c r="F331" t="s">
        <v>2138</v>
      </c>
      <c r="G331" t="s">
        <v>4101</v>
      </c>
      <c r="H331" t="s">
        <v>7865</v>
      </c>
      <c r="I331" t="s">
        <v>7866</v>
      </c>
      <c r="J331">
        <v>1</v>
      </c>
      <c r="K331">
        <v>4</v>
      </c>
      <c r="L331">
        <v>4</v>
      </c>
      <c r="M331">
        <v>0.25</v>
      </c>
      <c r="N331">
        <v>0.5</v>
      </c>
      <c r="O331">
        <v>0.75</v>
      </c>
      <c r="P331">
        <v>1</v>
      </c>
      <c r="Q331" t="s">
        <v>429</v>
      </c>
      <c r="R331" t="str">
        <f>IF([2]C_Focapp!R2093&lt;&gt;0,"X","")</f>
        <v/>
      </c>
      <c r="S331" t="str">
        <f>IF([2]C_Focapp!V2093&lt;&gt;0,"X","")</f>
        <v/>
      </c>
    </row>
    <row r="332" spans="1:19" x14ac:dyDescent="0.25">
      <c r="A332" t="s">
        <v>11894</v>
      </c>
      <c r="B332" t="s">
        <v>4404</v>
      </c>
      <c r="C332" t="s">
        <v>2273</v>
      </c>
      <c r="D332" t="s">
        <v>415</v>
      </c>
      <c r="E332" t="s">
        <v>122</v>
      </c>
      <c r="F332" t="s">
        <v>2202</v>
      </c>
      <c r="G332" t="s">
        <v>4102</v>
      </c>
      <c r="H332" t="s">
        <v>7867</v>
      </c>
      <c r="I332" t="s">
        <v>7868</v>
      </c>
      <c r="J332">
        <v>1</v>
      </c>
      <c r="K332">
        <v>4</v>
      </c>
      <c r="L332">
        <v>4</v>
      </c>
      <c r="M332">
        <v>0.25</v>
      </c>
      <c r="N332">
        <v>0.5</v>
      </c>
      <c r="O332">
        <v>0.75</v>
      </c>
      <c r="P332">
        <v>1</v>
      </c>
      <c r="Q332" t="s">
        <v>429</v>
      </c>
      <c r="R332" t="str">
        <f>IF([2]C_Focapp!R2094&lt;&gt;0,"X","")</f>
        <v/>
      </c>
      <c r="S332" t="str">
        <f>IF([2]C_Focapp!V2094&lt;&gt;0,"X","")</f>
        <v/>
      </c>
    </row>
    <row r="333" spans="1:19" x14ac:dyDescent="0.25">
      <c r="A333" t="s">
        <v>11895</v>
      </c>
      <c r="B333" t="s">
        <v>4404</v>
      </c>
      <c r="C333" t="s">
        <v>2273</v>
      </c>
      <c r="D333" t="s">
        <v>415</v>
      </c>
      <c r="E333" t="s">
        <v>122</v>
      </c>
      <c r="F333" t="s">
        <v>2142</v>
      </c>
      <c r="G333" t="s">
        <v>4103</v>
      </c>
      <c r="H333" t="s">
        <v>7869</v>
      </c>
      <c r="I333" t="s">
        <v>7870</v>
      </c>
      <c r="J333">
        <v>1</v>
      </c>
      <c r="K333">
        <v>2</v>
      </c>
      <c r="L333">
        <v>2</v>
      </c>
      <c r="M333">
        <v>0</v>
      </c>
      <c r="N333">
        <v>0.5</v>
      </c>
      <c r="O333">
        <v>0.5</v>
      </c>
      <c r="P333">
        <v>1</v>
      </c>
      <c r="Q333" t="s">
        <v>429</v>
      </c>
      <c r="R333" t="str">
        <f>IF([2]C_Focapp!R2095&lt;&gt;0,"X","")</f>
        <v/>
      </c>
      <c r="S333" t="str">
        <f>IF([2]C_Focapp!V2095&lt;&gt;0,"X","")</f>
        <v/>
      </c>
    </row>
    <row r="334" spans="1:19" x14ac:dyDescent="0.25">
      <c r="A334" t="s">
        <v>11896</v>
      </c>
      <c r="B334" t="s">
        <v>4404</v>
      </c>
      <c r="C334" t="s">
        <v>2273</v>
      </c>
      <c r="D334" t="s">
        <v>415</v>
      </c>
      <c r="E334" t="s">
        <v>122</v>
      </c>
      <c r="F334" t="s">
        <v>2144</v>
      </c>
      <c r="G334" t="s">
        <v>4104</v>
      </c>
      <c r="H334" t="s">
        <v>7871</v>
      </c>
      <c r="I334" t="s">
        <v>7872</v>
      </c>
      <c r="J334">
        <v>1</v>
      </c>
      <c r="K334">
        <v>1</v>
      </c>
      <c r="L334">
        <v>1</v>
      </c>
      <c r="M334">
        <v>1</v>
      </c>
      <c r="N334">
        <v>1</v>
      </c>
      <c r="O334">
        <v>1</v>
      </c>
      <c r="P334">
        <v>1</v>
      </c>
      <c r="Q334" t="s">
        <v>429</v>
      </c>
      <c r="R334" t="str">
        <f>IF([2]C_Focapp!R2096&lt;&gt;0,"X","")</f>
        <v/>
      </c>
      <c r="S334" t="str">
        <f>IF([2]C_Focapp!V2096&lt;&gt;0,"X","")</f>
        <v/>
      </c>
    </row>
    <row r="335" spans="1:19" x14ac:dyDescent="0.25">
      <c r="A335" t="s">
        <v>11897</v>
      </c>
      <c r="B335" t="s">
        <v>4404</v>
      </c>
      <c r="C335" t="s">
        <v>4487</v>
      </c>
      <c r="D335" t="s">
        <v>415</v>
      </c>
      <c r="E335" t="s">
        <v>322</v>
      </c>
      <c r="F335" t="s">
        <v>2131</v>
      </c>
      <c r="G335" t="s">
        <v>4105</v>
      </c>
      <c r="H335" t="s">
        <v>7873</v>
      </c>
      <c r="I335" t="s">
        <v>7874</v>
      </c>
      <c r="J335">
        <v>1</v>
      </c>
      <c r="K335">
        <v>42</v>
      </c>
      <c r="L335">
        <v>42</v>
      </c>
      <c r="M335">
        <v>0</v>
      </c>
      <c r="N335">
        <v>0</v>
      </c>
      <c r="O335">
        <v>0.5</v>
      </c>
      <c r="P335">
        <v>1</v>
      </c>
      <c r="Q335" t="s">
        <v>430</v>
      </c>
      <c r="R335" t="str">
        <f>IF([2]C_Focapp!R2097&lt;&gt;0,"X","")</f>
        <v/>
      </c>
      <c r="S335" t="str">
        <f>IF([2]C_Focapp!V2097&lt;&gt;0,"X","")</f>
        <v/>
      </c>
    </row>
    <row r="336" spans="1:19" x14ac:dyDescent="0.25">
      <c r="A336" t="s">
        <v>11898</v>
      </c>
      <c r="B336" t="s">
        <v>4404</v>
      </c>
      <c r="C336" t="s">
        <v>4487</v>
      </c>
      <c r="D336" t="s">
        <v>415</v>
      </c>
      <c r="E336" t="s">
        <v>322</v>
      </c>
      <c r="F336" t="s">
        <v>2132</v>
      </c>
      <c r="G336" t="s">
        <v>4090</v>
      </c>
      <c r="H336" t="s">
        <v>7845</v>
      </c>
      <c r="I336" t="s">
        <v>7846</v>
      </c>
      <c r="J336">
        <v>1</v>
      </c>
      <c r="K336">
        <v>42</v>
      </c>
      <c r="L336">
        <v>42</v>
      </c>
      <c r="M336">
        <v>0.5</v>
      </c>
      <c r="N336">
        <v>0.75</v>
      </c>
      <c r="O336">
        <v>1</v>
      </c>
      <c r="P336">
        <v>1</v>
      </c>
      <c r="Q336" t="s">
        <v>430</v>
      </c>
      <c r="R336" t="str">
        <f>IF([2]C_Focapp!R2098&lt;&gt;0,"X","")</f>
        <v/>
      </c>
      <c r="S336" t="str">
        <f>IF([2]C_Focapp!V2098&lt;&gt;0,"X","")</f>
        <v/>
      </c>
    </row>
    <row r="337" spans="1:19" x14ac:dyDescent="0.25">
      <c r="A337" t="s">
        <v>11899</v>
      </c>
      <c r="B337" t="s">
        <v>4404</v>
      </c>
      <c r="C337" t="s">
        <v>4832</v>
      </c>
      <c r="D337" t="s">
        <v>415</v>
      </c>
      <c r="E337" t="s">
        <v>409</v>
      </c>
      <c r="F337" t="s">
        <v>2131</v>
      </c>
      <c r="G337" t="s">
        <v>4106</v>
      </c>
      <c r="H337" t="s">
        <v>7875</v>
      </c>
      <c r="I337" t="s">
        <v>4480</v>
      </c>
      <c r="J337">
        <v>1</v>
      </c>
      <c r="K337">
        <v>7500</v>
      </c>
      <c r="L337">
        <v>7500</v>
      </c>
      <c r="M337">
        <v>0.25</v>
      </c>
      <c r="N337">
        <v>0.5</v>
      </c>
      <c r="O337">
        <v>0.75</v>
      </c>
      <c r="P337">
        <v>1</v>
      </c>
      <c r="Q337" t="s">
        <v>431</v>
      </c>
      <c r="R337" t="str">
        <f>IF([2]C_Focapp!R2099&lt;&gt;0,"X","")</f>
        <v/>
      </c>
      <c r="S337" t="str">
        <f>IF([2]C_Focapp!V2099&lt;&gt;0,"X","")</f>
        <v/>
      </c>
    </row>
    <row r="338" spans="1:19" x14ac:dyDescent="0.25">
      <c r="A338" t="s">
        <v>11900</v>
      </c>
      <c r="B338" t="s">
        <v>4404</v>
      </c>
      <c r="C338" t="s">
        <v>4832</v>
      </c>
      <c r="D338" t="s">
        <v>415</v>
      </c>
      <c r="E338" t="s">
        <v>409</v>
      </c>
      <c r="F338" t="s">
        <v>2132</v>
      </c>
      <c r="G338" t="s">
        <v>4107</v>
      </c>
      <c r="H338" t="s">
        <v>7794</v>
      </c>
      <c r="I338" t="s">
        <v>7876</v>
      </c>
      <c r="J338">
        <v>1</v>
      </c>
      <c r="K338">
        <v>4</v>
      </c>
      <c r="L338">
        <v>4</v>
      </c>
      <c r="M338">
        <v>0.25</v>
      </c>
      <c r="N338">
        <v>0.5</v>
      </c>
      <c r="O338">
        <v>0.75</v>
      </c>
      <c r="P338">
        <v>1</v>
      </c>
      <c r="Q338" t="s">
        <v>431</v>
      </c>
      <c r="R338" t="str">
        <f>IF([2]C_Focapp!R2100&lt;&gt;0,"X","")</f>
        <v/>
      </c>
      <c r="S338" t="str">
        <f>IF([2]C_Focapp!V2100&lt;&gt;0,"X","")</f>
        <v/>
      </c>
    </row>
    <row r="339" spans="1:19" x14ac:dyDescent="0.25">
      <c r="A339" t="s">
        <v>11901</v>
      </c>
      <c r="B339" t="s">
        <v>4404</v>
      </c>
      <c r="C339" t="s">
        <v>4832</v>
      </c>
      <c r="D339" t="s">
        <v>415</v>
      </c>
      <c r="E339" t="s">
        <v>409</v>
      </c>
      <c r="F339" t="s">
        <v>2138</v>
      </c>
      <c r="G339" t="s">
        <v>4108</v>
      </c>
      <c r="H339" t="s">
        <v>7877</v>
      </c>
      <c r="I339" t="s">
        <v>7878</v>
      </c>
      <c r="J339">
        <v>1</v>
      </c>
      <c r="K339">
        <v>2</v>
      </c>
      <c r="L339">
        <v>2</v>
      </c>
      <c r="M339">
        <v>0.5</v>
      </c>
      <c r="N339">
        <v>1</v>
      </c>
      <c r="O339">
        <v>1</v>
      </c>
      <c r="P339">
        <v>1</v>
      </c>
      <c r="Q339" t="s">
        <v>431</v>
      </c>
      <c r="R339" t="str">
        <f>IF([2]C_Focapp!R2101&lt;&gt;0,"X","")</f>
        <v/>
      </c>
      <c r="S339" t="str">
        <f>IF([2]C_Focapp!V2101&lt;&gt;0,"X","")</f>
        <v/>
      </c>
    </row>
    <row r="340" spans="1:19" x14ac:dyDescent="0.25">
      <c r="A340" t="s">
        <v>11902</v>
      </c>
      <c r="B340" t="s">
        <v>4404</v>
      </c>
      <c r="C340" t="s">
        <v>4832</v>
      </c>
      <c r="D340" t="s">
        <v>415</v>
      </c>
      <c r="E340" t="s">
        <v>409</v>
      </c>
      <c r="F340" t="s">
        <v>2140</v>
      </c>
      <c r="G340" t="s">
        <v>4109</v>
      </c>
      <c r="H340" t="s">
        <v>7879</v>
      </c>
      <c r="I340" t="s">
        <v>7880</v>
      </c>
      <c r="J340">
        <v>1</v>
      </c>
      <c r="K340">
        <v>1</v>
      </c>
      <c r="L340">
        <v>1</v>
      </c>
      <c r="M340">
        <v>1</v>
      </c>
      <c r="N340">
        <v>1</v>
      </c>
      <c r="O340">
        <v>1</v>
      </c>
      <c r="P340">
        <v>1</v>
      </c>
      <c r="Q340" t="s">
        <v>431</v>
      </c>
      <c r="R340" t="str">
        <f>IF([2]C_Focapp!R2102&lt;&gt;0,"X","")</f>
        <v/>
      </c>
      <c r="S340" t="str">
        <f>IF([2]C_Focapp!V2102&lt;&gt;0,"X","")</f>
        <v/>
      </c>
    </row>
    <row r="341" spans="1:19" x14ac:dyDescent="0.25">
      <c r="A341" t="s">
        <v>11903</v>
      </c>
      <c r="B341" t="s">
        <v>4404</v>
      </c>
      <c r="C341" t="s">
        <v>4832</v>
      </c>
      <c r="D341" t="s">
        <v>415</v>
      </c>
      <c r="E341" t="s">
        <v>409</v>
      </c>
      <c r="F341" t="s">
        <v>2136</v>
      </c>
      <c r="G341" t="s">
        <v>4110</v>
      </c>
      <c r="H341" t="s">
        <v>7881</v>
      </c>
      <c r="I341" t="s">
        <v>7882</v>
      </c>
      <c r="J341">
        <v>1</v>
      </c>
      <c r="K341">
        <v>6000</v>
      </c>
      <c r="L341">
        <v>6000</v>
      </c>
      <c r="M341">
        <v>0.2</v>
      </c>
      <c r="N341">
        <v>0.3</v>
      </c>
      <c r="O341">
        <v>0.7</v>
      </c>
      <c r="P341">
        <v>1</v>
      </c>
      <c r="Q341" t="s">
        <v>431</v>
      </c>
      <c r="R341" t="str">
        <f>IF([2]C_Focapp!R2103&lt;&gt;0,"X","")</f>
        <v/>
      </c>
      <c r="S341" t="str">
        <f>IF([2]C_Focapp!V2103&lt;&gt;0,"X","")</f>
        <v/>
      </c>
    </row>
    <row r="342" spans="1:19" x14ac:dyDescent="0.25">
      <c r="A342" t="s">
        <v>11904</v>
      </c>
      <c r="B342" t="s">
        <v>4404</v>
      </c>
      <c r="C342" t="s">
        <v>4832</v>
      </c>
      <c r="D342" t="s">
        <v>415</v>
      </c>
      <c r="E342" t="s">
        <v>409</v>
      </c>
      <c r="F342" t="s">
        <v>2144</v>
      </c>
      <c r="G342" t="s">
        <v>4111</v>
      </c>
      <c r="H342" t="s">
        <v>7883</v>
      </c>
      <c r="I342" t="s">
        <v>7884</v>
      </c>
      <c r="J342">
        <v>1</v>
      </c>
      <c r="K342">
        <v>12</v>
      </c>
      <c r="L342">
        <v>12</v>
      </c>
      <c r="M342">
        <v>0.25</v>
      </c>
      <c r="N342">
        <v>0.5</v>
      </c>
      <c r="O342">
        <v>0.75</v>
      </c>
      <c r="P342">
        <v>1</v>
      </c>
      <c r="Q342" t="s">
        <v>431</v>
      </c>
      <c r="R342" t="str">
        <f>IF([2]C_Focapp!R2104&lt;&gt;0,"X","")</f>
        <v/>
      </c>
      <c r="S342" t="str">
        <f>IF([2]C_Focapp!V2104&lt;&gt;0,"X","")</f>
        <v/>
      </c>
    </row>
    <row r="343" spans="1:19" x14ac:dyDescent="0.25">
      <c r="A343" t="s">
        <v>11905</v>
      </c>
      <c r="B343" t="s">
        <v>4405</v>
      </c>
      <c r="C343" t="s">
        <v>4546</v>
      </c>
      <c r="D343" t="s">
        <v>415</v>
      </c>
      <c r="E343" t="s">
        <v>297</v>
      </c>
      <c r="F343" t="s">
        <v>2131</v>
      </c>
      <c r="G343" t="s">
        <v>3233</v>
      </c>
      <c r="H343" t="s">
        <v>4547</v>
      </c>
      <c r="I343" t="s">
        <v>6795</v>
      </c>
      <c r="J343">
        <v>1</v>
      </c>
      <c r="K343">
        <v>288000</v>
      </c>
      <c r="L343">
        <v>288000</v>
      </c>
      <c r="M343">
        <v>0.25</v>
      </c>
      <c r="N343">
        <v>0.5</v>
      </c>
      <c r="O343">
        <v>0.75</v>
      </c>
      <c r="P343">
        <v>1</v>
      </c>
      <c r="Q343" t="s">
        <v>424</v>
      </c>
      <c r="R343" t="str">
        <f>IF([2]C_Focapp!R2105&lt;&gt;0,"X","")</f>
        <v/>
      </c>
      <c r="S343" t="str">
        <f>IF([2]C_Focapp!V2105&lt;&gt;0,"X","")</f>
        <v/>
      </c>
    </row>
    <row r="344" spans="1:19" x14ac:dyDescent="0.25">
      <c r="A344" t="s">
        <v>11906</v>
      </c>
      <c r="B344" t="s">
        <v>4405</v>
      </c>
      <c r="C344" t="s">
        <v>4546</v>
      </c>
      <c r="D344" t="s">
        <v>415</v>
      </c>
      <c r="E344" t="s">
        <v>297</v>
      </c>
      <c r="F344" t="s">
        <v>2132</v>
      </c>
      <c r="G344" t="s">
        <v>4082</v>
      </c>
      <c r="H344" t="s">
        <v>7829</v>
      </c>
      <c r="I344" t="s">
        <v>7830</v>
      </c>
      <c r="J344">
        <v>1</v>
      </c>
      <c r="K344">
        <v>1</v>
      </c>
      <c r="L344">
        <v>1</v>
      </c>
      <c r="M344">
        <v>1</v>
      </c>
      <c r="N344">
        <v>1</v>
      </c>
      <c r="O344">
        <v>1</v>
      </c>
      <c r="P344">
        <v>1</v>
      </c>
      <c r="Q344" t="s">
        <v>424</v>
      </c>
      <c r="R344" t="str">
        <f>IF([2]C_Focapp!R2106&lt;&gt;0,"X","")</f>
        <v/>
      </c>
      <c r="S344" t="str">
        <f>IF([2]C_Focapp!V2106&lt;&gt;0,"X","")</f>
        <v/>
      </c>
    </row>
    <row r="345" spans="1:19" x14ac:dyDescent="0.25">
      <c r="A345" t="s">
        <v>11907</v>
      </c>
      <c r="B345" t="s">
        <v>4365</v>
      </c>
      <c r="C345" t="s">
        <v>4609</v>
      </c>
      <c r="D345" t="s">
        <v>433</v>
      </c>
      <c r="E345" t="s">
        <v>257</v>
      </c>
      <c r="F345" t="s">
        <v>2131</v>
      </c>
      <c r="G345" t="s">
        <v>3548</v>
      </c>
      <c r="H345" t="s">
        <v>6771</v>
      </c>
      <c r="I345" t="s">
        <v>6772</v>
      </c>
      <c r="J345">
        <v>1</v>
      </c>
      <c r="K345">
        <v>500000</v>
      </c>
      <c r="L345">
        <v>500000</v>
      </c>
      <c r="M345">
        <v>0</v>
      </c>
      <c r="N345">
        <v>0.25</v>
      </c>
      <c r="O345">
        <v>0.75</v>
      </c>
      <c r="P345">
        <v>1</v>
      </c>
      <c r="Q345" t="s">
        <v>438</v>
      </c>
      <c r="R345" t="str">
        <f>IF([2]C_Focapp!R2107&lt;&gt;0,"X","")</f>
        <v/>
      </c>
      <c r="S345" t="str">
        <f>IF([2]C_Focapp!V2107&lt;&gt;0,"X","")</f>
        <v/>
      </c>
    </row>
    <row r="346" spans="1:19" x14ac:dyDescent="0.25">
      <c r="A346" t="s">
        <v>11908</v>
      </c>
      <c r="B346" t="s">
        <v>4365</v>
      </c>
      <c r="C346" t="s">
        <v>4609</v>
      </c>
      <c r="D346" t="s">
        <v>433</v>
      </c>
      <c r="E346" t="s">
        <v>257</v>
      </c>
      <c r="F346" t="s">
        <v>2132</v>
      </c>
      <c r="G346" t="s">
        <v>2730</v>
      </c>
      <c r="H346" t="s">
        <v>6773</v>
      </c>
      <c r="I346" t="s">
        <v>6774</v>
      </c>
      <c r="J346">
        <v>1</v>
      </c>
      <c r="K346">
        <v>203</v>
      </c>
      <c r="L346">
        <v>203</v>
      </c>
      <c r="M346">
        <v>1</v>
      </c>
      <c r="N346">
        <v>1</v>
      </c>
      <c r="O346">
        <v>1</v>
      </c>
      <c r="P346">
        <v>1</v>
      </c>
      <c r="Q346" t="s">
        <v>438</v>
      </c>
      <c r="R346" t="str">
        <f>IF([2]C_Focapp!R2108&lt;&gt;0,"X","")</f>
        <v/>
      </c>
      <c r="S346" t="str">
        <f>IF([2]C_Focapp!V2108&lt;&gt;0,"X","")</f>
        <v/>
      </c>
    </row>
    <row r="347" spans="1:19" x14ac:dyDescent="0.25">
      <c r="A347" t="s">
        <v>11909</v>
      </c>
      <c r="B347" t="s">
        <v>4365</v>
      </c>
      <c r="C347" t="s">
        <v>4609</v>
      </c>
      <c r="D347" t="s">
        <v>433</v>
      </c>
      <c r="E347" t="s">
        <v>257</v>
      </c>
      <c r="F347" t="s">
        <v>2138</v>
      </c>
      <c r="G347" t="s">
        <v>3549</v>
      </c>
      <c r="H347" t="s">
        <v>6775</v>
      </c>
      <c r="I347" t="s">
        <v>6776</v>
      </c>
      <c r="J347">
        <v>1</v>
      </c>
      <c r="K347">
        <v>35000</v>
      </c>
      <c r="L347">
        <v>35000</v>
      </c>
      <c r="M347">
        <v>0.15</v>
      </c>
      <c r="N347">
        <v>0.35</v>
      </c>
      <c r="O347">
        <v>0.7</v>
      </c>
      <c r="P347">
        <v>1</v>
      </c>
      <c r="Q347" t="s">
        <v>438</v>
      </c>
      <c r="R347" t="str">
        <f>IF([2]C_Focapp!R2074&lt;&gt;0,"X","")</f>
        <v/>
      </c>
      <c r="S347" t="str">
        <f>IF([2]C_Focapp!V2074&lt;&gt;0,"X","")</f>
        <v/>
      </c>
    </row>
    <row r="348" spans="1:19" x14ac:dyDescent="0.25">
      <c r="A348" t="s">
        <v>11910</v>
      </c>
      <c r="B348" t="s">
        <v>4365</v>
      </c>
      <c r="C348" t="s">
        <v>4609</v>
      </c>
      <c r="D348" t="s">
        <v>433</v>
      </c>
      <c r="E348" t="s">
        <v>257</v>
      </c>
      <c r="F348" t="s">
        <v>2142</v>
      </c>
      <c r="G348" t="s">
        <v>3550</v>
      </c>
      <c r="H348" t="s">
        <v>6777</v>
      </c>
      <c r="I348" t="s">
        <v>6778</v>
      </c>
      <c r="J348">
        <v>1</v>
      </c>
      <c r="K348">
        <v>3</v>
      </c>
      <c r="L348">
        <v>3</v>
      </c>
      <c r="M348">
        <v>0</v>
      </c>
      <c r="N348">
        <v>0.33</v>
      </c>
      <c r="O348">
        <v>0.67</v>
      </c>
      <c r="P348">
        <v>1</v>
      </c>
      <c r="Q348" t="s">
        <v>438</v>
      </c>
      <c r="R348" t="str">
        <f>IF([2]C_Focapp!R2075&lt;&gt;0,"X","")</f>
        <v/>
      </c>
      <c r="S348" t="str">
        <f>IF([2]C_Focapp!V2075&lt;&gt;0,"X","")</f>
        <v/>
      </c>
    </row>
    <row r="349" spans="1:19" x14ac:dyDescent="0.25">
      <c r="A349" t="s">
        <v>11911</v>
      </c>
      <c r="B349" t="s">
        <v>4365</v>
      </c>
      <c r="C349" t="s">
        <v>4609</v>
      </c>
      <c r="D349" t="s">
        <v>433</v>
      </c>
      <c r="E349" t="s">
        <v>257</v>
      </c>
      <c r="F349" t="s">
        <v>2144</v>
      </c>
      <c r="G349" t="s">
        <v>3551</v>
      </c>
      <c r="H349" t="s">
        <v>6779</v>
      </c>
      <c r="I349" t="s">
        <v>6780</v>
      </c>
      <c r="J349">
        <v>1</v>
      </c>
      <c r="K349">
        <v>100000</v>
      </c>
      <c r="L349">
        <v>100000</v>
      </c>
      <c r="M349">
        <v>0</v>
      </c>
      <c r="N349">
        <v>0.25</v>
      </c>
      <c r="O349">
        <v>0.75</v>
      </c>
      <c r="P349">
        <v>1</v>
      </c>
      <c r="Q349" t="s">
        <v>438</v>
      </c>
      <c r="R349" t="str">
        <f>IF([2]C_Focapp!R1382&lt;&gt;0,"X","")</f>
        <v/>
      </c>
      <c r="S349" t="str">
        <f>IF([2]C_Focapp!V1382&lt;&gt;0,"X","")</f>
        <v/>
      </c>
    </row>
    <row r="350" spans="1:19" x14ac:dyDescent="0.25">
      <c r="A350" t="s">
        <v>11912</v>
      </c>
      <c r="B350" t="s">
        <v>4365</v>
      </c>
      <c r="C350" t="s">
        <v>4585</v>
      </c>
      <c r="D350" t="s">
        <v>433</v>
      </c>
      <c r="E350" t="s">
        <v>267</v>
      </c>
      <c r="F350" t="s">
        <v>2131</v>
      </c>
      <c r="G350" t="s">
        <v>3552</v>
      </c>
      <c r="H350" t="s">
        <v>6781</v>
      </c>
      <c r="I350" t="s">
        <v>6782</v>
      </c>
      <c r="J350">
        <v>1</v>
      </c>
      <c r="K350">
        <v>1000</v>
      </c>
      <c r="L350">
        <v>1000</v>
      </c>
      <c r="M350">
        <v>0.25</v>
      </c>
      <c r="N350">
        <v>0.5</v>
      </c>
      <c r="O350">
        <v>0.75</v>
      </c>
      <c r="P350">
        <v>1</v>
      </c>
      <c r="Q350" t="s">
        <v>439</v>
      </c>
      <c r="R350" t="str">
        <f>IF([2]C_Focapp!R1383&lt;&gt;0,"X","")</f>
        <v/>
      </c>
      <c r="S350" t="str">
        <f>IF([2]C_Focapp!V1383&lt;&gt;0,"X","")</f>
        <v/>
      </c>
    </row>
    <row r="351" spans="1:19" x14ac:dyDescent="0.25">
      <c r="A351" t="s">
        <v>11913</v>
      </c>
      <c r="B351" t="s">
        <v>4365</v>
      </c>
      <c r="C351" t="s">
        <v>4585</v>
      </c>
      <c r="D351" t="s">
        <v>433</v>
      </c>
      <c r="E351" t="s">
        <v>267</v>
      </c>
      <c r="F351" t="s">
        <v>2136</v>
      </c>
      <c r="G351" t="s">
        <v>3553</v>
      </c>
      <c r="H351" t="s">
        <v>6783</v>
      </c>
      <c r="I351" t="s">
        <v>6784</v>
      </c>
      <c r="J351">
        <v>1</v>
      </c>
      <c r="K351">
        <v>500</v>
      </c>
      <c r="L351">
        <v>500</v>
      </c>
      <c r="M351">
        <v>0.25</v>
      </c>
      <c r="N351">
        <v>0.5</v>
      </c>
      <c r="O351">
        <v>0.75</v>
      </c>
      <c r="P351">
        <v>1</v>
      </c>
      <c r="Q351" t="s">
        <v>439</v>
      </c>
      <c r="R351" t="str">
        <f>IF([2]C_Focapp!R1384&lt;&gt;0,"X","")</f>
        <v/>
      </c>
      <c r="S351" t="str">
        <f>IF([2]C_Focapp!V1384&lt;&gt;0,"X","")</f>
        <v/>
      </c>
    </row>
    <row r="352" spans="1:19" x14ac:dyDescent="0.25">
      <c r="A352" t="s">
        <v>11914</v>
      </c>
      <c r="B352" t="s">
        <v>4365</v>
      </c>
      <c r="C352" t="s">
        <v>4585</v>
      </c>
      <c r="D352" t="s">
        <v>433</v>
      </c>
      <c r="E352" t="s">
        <v>267</v>
      </c>
      <c r="F352" t="s">
        <v>2138</v>
      </c>
      <c r="G352" t="s">
        <v>3554</v>
      </c>
      <c r="H352" t="s">
        <v>6785</v>
      </c>
      <c r="I352" t="s">
        <v>5101</v>
      </c>
      <c r="J352">
        <v>1</v>
      </c>
      <c r="K352">
        <v>50</v>
      </c>
      <c r="L352">
        <v>50</v>
      </c>
      <c r="M352">
        <v>0</v>
      </c>
      <c r="N352">
        <v>1</v>
      </c>
      <c r="O352">
        <v>1</v>
      </c>
      <c r="P352">
        <v>1</v>
      </c>
      <c r="Q352" t="s">
        <v>439</v>
      </c>
      <c r="R352" t="str">
        <f>IF([2]C_Focapp!R1385&lt;&gt;0,"X","")</f>
        <v/>
      </c>
      <c r="S352" t="str">
        <f>IF([2]C_Focapp!V1385&lt;&gt;0,"X","")</f>
        <v>X</v>
      </c>
    </row>
    <row r="353" spans="1:19" x14ac:dyDescent="0.25">
      <c r="A353" t="s">
        <v>11915</v>
      </c>
      <c r="B353" t="s">
        <v>4365</v>
      </c>
      <c r="C353" t="s">
        <v>4585</v>
      </c>
      <c r="D353" t="s">
        <v>433</v>
      </c>
      <c r="E353" t="s">
        <v>267</v>
      </c>
      <c r="F353" t="s">
        <v>2140</v>
      </c>
      <c r="G353" t="s">
        <v>3495</v>
      </c>
      <c r="H353" t="s">
        <v>6665</v>
      </c>
      <c r="I353" t="s">
        <v>6666</v>
      </c>
      <c r="J353">
        <v>1</v>
      </c>
      <c r="K353">
        <v>50</v>
      </c>
      <c r="L353">
        <v>50</v>
      </c>
      <c r="M353">
        <v>0</v>
      </c>
      <c r="N353">
        <v>1</v>
      </c>
      <c r="O353">
        <v>1</v>
      </c>
      <c r="P353">
        <v>1</v>
      </c>
      <c r="Q353" t="s">
        <v>439</v>
      </c>
      <c r="R353" t="str">
        <f>IF([2]C_Focapp!R1386&lt;&gt;0,"X","")</f>
        <v/>
      </c>
      <c r="S353" t="str">
        <f>IF([2]C_Focapp!V1386&lt;&gt;0,"X","")</f>
        <v/>
      </c>
    </row>
    <row r="354" spans="1:19" x14ac:dyDescent="0.25">
      <c r="A354" t="s">
        <v>11916</v>
      </c>
      <c r="B354" t="s">
        <v>4365</v>
      </c>
      <c r="C354" t="s">
        <v>4574</v>
      </c>
      <c r="D354" t="s">
        <v>433</v>
      </c>
      <c r="E354" t="s">
        <v>276</v>
      </c>
      <c r="F354" t="s">
        <v>2131</v>
      </c>
      <c r="G354" t="s">
        <v>3555</v>
      </c>
      <c r="H354" t="s">
        <v>6786</v>
      </c>
      <c r="I354" t="s">
        <v>6787</v>
      </c>
      <c r="J354">
        <v>1</v>
      </c>
      <c r="K354">
        <v>20000</v>
      </c>
      <c r="L354">
        <v>20000</v>
      </c>
      <c r="M354">
        <v>0</v>
      </c>
      <c r="N354">
        <v>1</v>
      </c>
      <c r="O354">
        <v>1</v>
      </c>
      <c r="P354">
        <v>1</v>
      </c>
      <c r="Q354" t="s">
        <v>440</v>
      </c>
      <c r="R354" t="str">
        <f>IF([2]C_Focapp!R1387&lt;&gt;0,"X","")</f>
        <v/>
      </c>
      <c r="S354" t="str">
        <f>IF([2]C_Focapp!V1387&lt;&gt;0,"X","")</f>
        <v/>
      </c>
    </row>
    <row r="355" spans="1:19" x14ac:dyDescent="0.25">
      <c r="A355" t="s">
        <v>11917</v>
      </c>
      <c r="B355" t="s">
        <v>4365</v>
      </c>
      <c r="C355" t="s">
        <v>4574</v>
      </c>
      <c r="D355" t="s">
        <v>433</v>
      </c>
      <c r="E355" t="s">
        <v>276</v>
      </c>
      <c r="F355" t="s">
        <v>2132</v>
      </c>
      <c r="G355" t="s">
        <v>3556</v>
      </c>
      <c r="H355" t="s">
        <v>6788</v>
      </c>
      <c r="I355" t="s">
        <v>6789</v>
      </c>
      <c r="J355">
        <v>1</v>
      </c>
      <c r="K355">
        <v>10</v>
      </c>
      <c r="L355">
        <v>10</v>
      </c>
      <c r="M355">
        <v>0</v>
      </c>
      <c r="N355">
        <v>0.5</v>
      </c>
      <c r="O355">
        <v>0.7</v>
      </c>
      <c r="P355">
        <v>1</v>
      </c>
      <c r="Q355" t="s">
        <v>440</v>
      </c>
      <c r="R355" t="str">
        <f>IF([2]C_Focapp!R1388&lt;&gt;0,"X","")</f>
        <v/>
      </c>
      <c r="S355" t="str">
        <f>IF([2]C_Focapp!V1388&lt;&gt;0,"X","")</f>
        <v/>
      </c>
    </row>
    <row r="356" spans="1:19" x14ac:dyDescent="0.25">
      <c r="A356" t="s">
        <v>11918</v>
      </c>
      <c r="B356" t="s">
        <v>4365</v>
      </c>
      <c r="C356" t="s">
        <v>4574</v>
      </c>
      <c r="D356" t="s">
        <v>433</v>
      </c>
      <c r="E356" t="s">
        <v>276</v>
      </c>
      <c r="F356" t="s">
        <v>2138</v>
      </c>
      <c r="G356" t="s">
        <v>3557</v>
      </c>
      <c r="H356" t="s">
        <v>6790</v>
      </c>
      <c r="I356" t="s">
        <v>4480</v>
      </c>
      <c r="J356">
        <v>1</v>
      </c>
      <c r="K356">
        <v>300</v>
      </c>
      <c r="L356">
        <v>300</v>
      </c>
      <c r="M356">
        <v>0</v>
      </c>
      <c r="N356">
        <v>1</v>
      </c>
      <c r="O356">
        <v>1</v>
      </c>
      <c r="P356">
        <v>1</v>
      </c>
      <c r="Q356" t="s">
        <v>440</v>
      </c>
      <c r="R356" t="str">
        <f>IF([2]C_Focapp!R1389&lt;&gt;0,"X","")</f>
        <v/>
      </c>
      <c r="S356" t="str">
        <f>IF([2]C_Focapp!V1389&lt;&gt;0,"X","")</f>
        <v/>
      </c>
    </row>
    <row r="357" spans="1:19" x14ac:dyDescent="0.25">
      <c r="A357" t="s">
        <v>11919</v>
      </c>
      <c r="B357" t="s">
        <v>4365</v>
      </c>
      <c r="C357" t="s">
        <v>4574</v>
      </c>
      <c r="D357" t="s">
        <v>433</v>
      </c>
      <c r="E357" t="s">
        <v>276</v>
      </c>
      <c r="F357" t="s">
        <v>2140</v>
      </c>
      <c r="G357" t="s">
        <v>3495</v>
      </c>
      <c r="H357" t="s">
        <v>6665</v>
      </c>
      <c r="I357" t="s">
        <v>6666</v>
      </c>
      <c r="J357">
        <v>1</v>
      </c>
      <c r="K357">
        <v>400</v>
      </c>
      <c r="L357">
        <v>400</v>
      </c>
      <c r="M357">
        <v>0</v>
      </c>
      <c r="N357">
        <v>1</v>
      </c>
      <c r="O357">
        <v>1</v>
      </c>
      <c r="P357">
        <v>1</v>
      </c>
      <c r="Q357" t="s">
        <v>440</v>
      </c>
      <c r="R357" t="str">
        <f>IF([2]C_Focapp!R1390&lt;&gt;0,"X","")</f>
        <v/>
      </c>
      <c r="S357" t="str">
        <f>IF([2]C_Focapp!V1390&lt;&gt;0,"X","")</f>
        <v/>
      </c>
    </row>
    <row r="358" spans="1:19" x14ac:dyDescent="0.25">
      <c r="A358" t="s">
        <v>11920</v>
      </c>
      <c r="B358" t="s">
        <v>4365</v>
      </c>
      <c r="C358" t="s">
        <v>4564</v>
      </c>
      <c r="D358" t="s">
        <v>433</v>
      </c>
      <c r="E358" t="s">
        <v>284</v>
      </c>
      <c r="F358" t="s">
        <v>2131</v>
      </c>
      <c r="G358" t="s">
        <v>3558</v>
      </c>
      <c r="H358" t="s">
        <v>6791</v>
      </c>
      <c r="I358" t="s">
        <v>6792</v>
      </c>
      <c r="J358">
        <v>1</v>
      </c>
      <c r="K358">
        <v>8000</v>
      </c>
      <c r="L358">
        <v>8000</v>
      </c>
      <c r="M358">
        <v>0.25</v>
      </c>
      <c r="N358">
        <v>0.5</v>
      </c>
      <c r="O358">
        <v>0.75</v>
      </c>
      <c r="P358">
        <v>1</v>
      </c>
      <c r="Q358" t="s">
        <v>441</v>
      </c>
      <c r="R358" t="str">
        <f>IF([2]C_Focapp!R1391&lt;&gt;0,"X","")</f>
        <v/>
      </c>
      <c r="S358" t="str">
        <f>IF([2]C_Focapp!V1391&lt;&gt;0,"X","")</f>
        <v/>
      </c>
    </row>
    <row r="359" spans="1:19" x14ac:dyDescent="0.25">
      <c r="A359" t="s">
        <v>11921</v>
      </c>
      <c r="B359" t="s">
        <v>4365</v>
      </c>
      <c r="C359" t="s">
        <v>4564</v>
      </c>
      <c r="D359" t="s">
        <v>433</v>
      </c>
      <c r="E359" t="s">
        <v>284</v>
      </c>
      <c r="F359" t="s">
        <v>2132</v>
      </c>
      <c r="G359" t="s">
        <v>3559</v>
      </c>
      <c r="H359" t="s">
        <v>6793</v>
      </c>
      <c r="I359" t="s">
        <v>6794</v>
      </c>
      <c r="J359">
        <v>1</v>
      </c>
      <c r="K359">
        <v>6</v>
      </c>
      <c r="L359">
        <v>6</v>
      </c>
      <c r="M359">
        <v>0.16</v>
      </c>
      <c r="N359">
        <v>0.5</v>
      </c>
      <c r="O359">
        <v>0.66</v>
      </c>
      <c r="P359">
        <v>1</v>
      </c>
      <c r="Q359" t="s">
        <v>441</v>
      </c>
      <c r="R359" t="str">
        <f>IF([2]C_Focapp!R1392&lt;&gt;0,"X","")</f>
        <v/>
      </c>
      <c r="S359" t="str">
        <f>IF([2]C_Focapp!V1392&lt;&gt;0,"X","")</f>
        <v>X</v>
      </c>
    </row>
    <row r="360" spans="1:19" x14ac:dyDescent="0.25">
      <c r="A360" t="s">
        <v>11922</v>
      </c>
      <c r="B360" t="s">
        <v>4365</v>
      </c>
      <c r="C360" t="s">
        <v>4546</v>
      </c>
      <c r="D360" t="s">
        <v>433</v>
      </c>
      <c r="E360" t="s">
        <v>297</v>
      </c>
      <c r="F360" t="s">
        <v>2131</v>
      </c>
      <c r="G360" t="s">
        <v>3233</v>
      </c>
      <c r="H360" t="s">
        <v>4547</v>
      </c>
      <c r="I360" t="s">
        <v>6795</v>
      </c>
      <c r="J360">
        <v>1</v>
      </c>
      <c r="K360">
        <v>1100</v>
      </c>
      <c r="L360">
        <v>1100</v>
      </c>
      <c r="M360">
        <v>0.25</v>
      </c>
      <c r="N360">
        <v>0.5</v>
      </c>
      <c r="O360">
        <v>0.75</v>
      </c>
      <c r="P360">
        <v>1</v>
      </c>
      <c r="Q360" t="s">
        <v>442</v>
      </c>
      <c r="R360" t="str">
        <f>IF([2]C_Focapp!R1393&lt;&gt;0,"X","")</f>
        <v/>
      </c>
      <c r="S360" t="str">
        <f>IF([2]C_Focapp!V1393&lt;&gt;0,"X","")</f>
        <v/>
      </c>
    </row>
    <row r="361" spans="1:19" x14ac:dyDescent="0.25">
      <c r="A361" t="s">
        <v>11923</v>
      </c>
      <c r="B361" t="s">
        <v>4365</v>
      </c>
      <c r="C361" t="s">
        <v>4546</v>
      </c>
      <c r="D361" t="s">
        <v>433</v>
      </c>
      <c r="E361" t="s">
        <v>297</v>
      </c>
      <c r="F361" t="s">
        <v>2132</v>
      </c>
      <c r="G361" t="s">
        <v>3065</v>
      </c>
      <c r="H361" t="s">
        <v>5894</v>
      </c>
      <c r="I361" t="s">
        <v>4550</v>
      </c>
      <c r="J361">
        <v>1</v>
      </c>
      <c r="K361">
        <v>1046</v>
      </c>
      <c r="L361">
        <v>1046</v>
      </c>
      <c r="M361">
        <v>1</v>
      </c>
      <c r="N361">
        <v>1</v>
      </c>
      <c r="O361">
        <v>1</v>
      </c>
      <c r="P361">
        <v>1</v>
      </c>
      <c r="Q361" t="s">
        <v>442</v>
      </c>
      <c r="R361" t="str">
        <f>IF([2]C_Focapp!R1394&lt;&gt;0,"X","")</f>
        <v/>
      </c>
      <c r="S361" t="str">
        <f>IF([2]C_Focapp!V1394&lt;&gt;0,"X","")</f>
        <v/>
      </c>
    </row>
    <row r="362" spans="1:19" x14ac:dyDescent="0.25">
      <c r="A362" t="s">
        <v>11924</v>
      </c>
      <c r="B362" t="s">
        <v>4365</v>
      </c>
      <c r="C362" t="s">
        <v>4546</v>
      </c>
      <c r="D362" t="s">
        <v>433</v>
      </c>
      <c r="E362" t="s">
        <v>297</v>
      </c>
      <c r="F362" t="s">
        <v>2138</v>
      </c>
      <c r="G362" t="s">
        <v>3560</v>
      </c>
      <c r="H362" t="s">
        <v>4554</v>
      </c>
      <c r="I362" t="s">
        <v>6796</v>
      </c>
      <c r="J362">
        <v>1</v>
      </c>
      <c r="K362">
        <v>99000</v>
      </c>
      <c r="L362">
        <v>99000</v>
      </c>
      <c r="M362">
        <v>0.25</v>
      </c>
      <c r="N362">
        <v>0.5</v>
      </c>
      <c r="O362">
        <v>0.75</v>
      </c>
      <c r="P362">
        <v>1</v>
      </c>
      <c r="Q362" t="s">
        <v>442</v>
      </c>
      <c r="R362" t="str">
        <f>IF([2]C_Focapp!R1395&lt;&gt;0,"X","")</f>
        <v/>
      </c>
      <c r="S362" t="str">
        <f>IF([2]C_Focapp!V1395&lt;&gt;0,"X","")</f>
        <v/>
      </c>
    </row>
    <row r="363" spans="1:19" x14ac:dyDescent="0.25">
      <c r="A363" t="s">
        <v>11925</v>
      </c>
      <c r="B363" t="s">
        <v>4365</v>
      </c>
      <c r="C363" t="s">
        <v>4532</v>
      </c>
      <c r="D363" t="s">
        <v>433</v>
      </c>
      <c r="E363" t="s">
        <v>247</v>
      </c>
      <c r="F363" t="s">
        <v>2131</v>
      </c>
      <c r="G363" t="s">
        <v>3561</v>
      </c>
      <c r="H363" t="s">
        <v>6797</v>
      </c>
      <c r="I363" t="s">
        <v>6798</v>
      </c>
      <c r="J363">
        <v>1</v>
      </c>
      <c r="K363">
        <v>23000</v>
      </c>
      <c r="L363">
        <v>23000</v>
      </c>
      <c r="M363">
        <v>0</v>
      </c>
      <c r="N363">
        <v>0.25</v>
      </c>
      <c r="O363">
        <v>0.75</v>
      </c>
      <c r="P363">
        <v>1</v>
      </c>
      <c r="Q363" t="s">
        <v>432</v>
      </c>
      <c r="R363" t="str">
        <f>IF([2]C_Focapp!R1396&lt;&gt;0,"X","")</f>
        <v/>
      </c>
      <c r="S363" t="str">
        <f>IF([2]C_Focapp!V1396&lt;&gt;0,"X","")</f>
        <v>X</v>
      </c>
    </row>
    <row r="364" spans="1:19" x14ac:dyDescent="0.25">
      <c r="A364" t="s">
        <v>11926</v>
      </c>
      <c r="B364" t="s">
        <v>4365</v>
      </c>
      <c r="C364" t="s">
        <v>4532</v>
      </c>
      <c r="D364" t="s">
        <v>433</v>
      </c>
      <c r="E364" t="s">
        <v>247</v>
      </c>
      <c r="F364" t="s">
        <v>2132</v>
      </c>
      <c r="G364" t="s">
        <v>3562</v>
      </c>
      <c r="H364" t="s">
        <v>6799</v>
      </c>
      <c r="I364" t="s">
        <v>6800</v>
      </c>
      <c r="J364">
        <v>1</v>
      </c>
      <c r="K364">
        <v>200</v>
      </c>
      <c r="L364">
        <v>200</v>
      </c>
      <c r="M364">
        <v>0</v>
      </c>
      <c r="N364">
        <v>0.25</v>
      </c>
      <c r="O364">
        <v>0.75</v>
      </c>
      <c r="P364">
        <v>1</v>
      </c>
      <c r="Q364" t="s">
        <v>432</v>
      </c>
      <c r="R364" t="str">
        <f>IF([2]C_Focapp!R1397&lt;&gt;0,"X","")</f>
        <v/>
      </c>
      <c r="S364" t="str">
        <f>IF([2]C_Focapp!V1397&lt;&gt;0,"X","")</f>
        <v/>
      </c>
    </row>
    <row r="365" spans="1:19" x14ac:dyDescent="0.25">
      <c r="A365" t="s">
        <v>11927</v>
      </c>
      <c r="B365" t="s">
        <v>4365</v>
      </c>
      <c r="C365" t="s">
        <v>4532</v>
      </c>
      <c r="D365" t="s">
        <v>433</v>
      </c>
      <c r="E365" t="s">
        <v>247</v>
      </c>
      <c r="F365" t="s">
        <v>2138</v>
      </c>
      <c r="G365" t="s">
        <v>3563</v>
      </c>
      <c r="H365" t="s">
        <v>6801</v>
      </c>
      <c r="I365" t="s">
        <v>4534</v>
      </c>
      <c r="J365">
        <v>1</v>
      </c>
      <c r="K365">
        <v>100</v>
      </c>
      <c r="L365">
        <v>100</v>
      </c>
      <c r="M365">
        <v>0</v>
      </c>
      <c r="N365">
        <v>0.25</v>
      </c>
      <c r="O365">
        <v>0.75</v>
      </c>
      <c r="P365">
        <v>1</v>
      </c>
      <c r="Q365" t="s">
        <v>432</v>
      </c>
      <c r="R365" t="str">
        <f>IF([2]C_Focapp!R1398&lt;&gt;0,"X","")</f>
        <v/>
      </c>
      <c r="S365" t="str">
        <f>IF([2]C_Focapp!V1398&lt;&gt;0,"X","")</f>
        <v/>
      </c>
    </row>
    <row r="366" spans="1:19" x14ac:dyDescent="0.25">
      <c r="A366" t="s">
        <v>11928</v>
      </c>
      <c r="B366" t="s">
        <v>4365</v>
      </c>
      <c r="C366" t="s">
        <v>4532</v>
      </c>
      <c r="D366" t="s">
        <v>433</v>
      </c>
      <c r="E366" t="s">
        <v>247</v>
      </c>
      <c r="F366" t="s">
        <v>2140</v>
      </c>
      <c r="G366" t="s">
        <v>3564</v>
      </c>
      <c r="H366" t="s">
        <v>6802</v>
      </c>
      <c r="I366" t="s">
        <v>4542</v>
      </c>
      <c r="J366">
        <v>1</v>
      </c>
      <c r="K366">
        <v>200</v>
      </c>
      <c r="L366">
        <v>200</v>
      </c>
      <c r="M366">
        <v>0</v>
      </c>
      <c r="N366">
        <v>0.25</v>
      </c>
      <c r="O366">
        <v>0.75</v>
      </c>
      <c r="P366">
        <v>1</v>
      </c>
      <c r="Q366" t="s">
        <v>432</v>
      </c>
      <c r="R366" t="str">
        <f>IF([2]C_Focapp!R1399&lt;&gt;0,"X","")</f>
        <v/>
      </c>
      <c r="S366" t="str">
        <f>IF([2]C_Focapp!V1399&lt;&gt;0,"X","")</f>
        <v/>
      </c>
    </row>
    <row r="367" spans="1:19" x14ac:dyDescent="0.25">
      <c r="A367" t="s">
        <v>11929</v>
      </c>
      <c r="B367" t="s">
        <v>4365</v>
      </c>
      <c r="C367" t="s">
        <v>4532</v>
      </c>
      <c r="D367" t="s">
        <v>433</v>
      </c>
      <c r="E367" t="s">
        <v>247</v>
      </c>
      <c r="F367" t="s">
        <v>2142</v>
      </c>
      <c r="G367" t="s">
        <v>3565</v>
      </c>
      <c r="H367" t="s">
        <v>6803</v>
      </c>
      <c r="I367" t="s">
        <v>6804</v>
      </c>
      <c r="J367">
        <v>1</v>
      </c>
      <c r="K367">
        <v>80</v>
      </c>
      <c r="L367">
        <v>80</v>
      </c>
      <c r="M367">
        <v>0</v>
      </c>
      <c r="N367">
        <v>0.25</v>
      </c>
      <c r="O367">
        <v>0.75</v>
      </c>
      <c r="P367">
        <v>1</v>
      </c>
      <c r="Q367" t="s">
        <v>432</v>
      </c>
      <c r="R367" t="str">
        <f>IF([2]C_Focapp!R1400&lt;&gt;0,"X","")</f>
        <v/>
      </c>
      <c r="S367" t="str">
        <f>IF([2]C_Focapp!V1400&lt;&gt;0,"X","")</f>
        <v/>
      </c>
    </row>
    <row r="368" spans="1:19" x14ac:dyDescent="0.25">
      <c r="A368" t="s">
        <v>11930</v>
      </c>
      <c r="B368" t="s">
        <v>4365</v>
      </c>
      <c r="C368" t="s">
        <v>4532</v>
      </c>
      <c r="D368" t="s">
        <v>433</v>
      </c>
      <c r="E368" t="s">
        <v>247</v>
      </c>
      <c r="F368" t="s">
        <v>2144</v>
      </c>
      <c r="G368" t="s">
        <v>3566</v>
      </c>
      <c r="H368" t="s">
        <v>6805</v>
      </c>
      <c r="I368" t="s">
        <v>6806</v>
      </c>
      <c r="J368">
        <v>1</v>
      </c>
      <c r="K368">
        <v>40</v>
      </c>
      <c r="L368">
        <v>40</v>
      </c>
      <c r="M368">
        <v>0.25</v>
      </c>
      <c r="N368">
        <v>0.5</v>
      </c>
      <c r="O368">
        <v>0.75</v>
      </c>
      <c r="P368">
        <v>1</v>
      </c>
      <c r="Q368" t="s">
        <v>432</v>
      </c>
      <c r="R368" t="str">
        <f>IF([2]C_Focapp!R1401&lt;&gt;0,"X","")</f>
        <v/>
      </c>
      <c r="S368" t="str">
        <f>IF([2]C_Focapp!V1401&lt;&gt;0,"X","")</f>
        <v/>
      </c>
    </row>
    <row r="369" spans="1:19" x14ac:dyDescent="0.25">
      <c r="A369" t="s">
        <v>11931</v>
      </c>
      <c r="B369" t="s">
        <v>4365</v>
      </c>
      <c r="C369" t="s">
        <v>4519</v>
      </c>
      <c r="D369" t="s">
        <v>433</v>
      </c>
      <c r="E369" t="s">
        <v>304</v>
      </c>
      <c r="F369" t="s">
        <v>2131</v>
      </c>
      <c r="G369" t="s">
        <v>3567</v>
      </c>
      <c r="H369" t="s">
        <v>6807</v>
      </c>
      <c r="I369" t="s">
        <v>6808</v>
      </c>
      <c r="J369">
        <v>1</v>
      </c>
      <c r="K369">
        <v>1500</v>
      </c>
      <c r="L369">
        <v>1500</v>
      </c>
      <c r="M369">
        <v>0</v>
      </c>
      <c r="N369">
        <v>0</v>
      </c>
      <c r="O369">
        <v>0.75</v>
      </c>
      <c r="P369">
        <v>1</v>
      </c>
      <c r="Q369" t="s">
        <v>443</v>
      </c>
      <c r="R369" t="str">
        <f>IF([2]C_Focapp!R1402&lt;&gt;0,"X","")</f>
        <v/>
      </c>
      <c r="S369" t="str">
        <f>IF([2]C_Focapp!V1402&lt;&gt;0,"X","")</f>
        <v/>
      </c>
    </row>
    <row r="370" spans="1:19" x14ac:dyDescent="0.25">
      <c r="A370" t="s">
        <v>11932</v>
      </c>
      <c r="B370" t="s">
        <v>4365</v>
      </c>
      <c r="C370" t="s">
        <v>4519</v>
      </c>
      <c r="D370" t="s">
        <v>433</v>
      </c>
      <c r="E370" t="s">
        <v>304</v>
      </c>
      <c r="F370" t="s">
        <v>2132</v>
      </c>
      <c r="G370" t="s">
        <v>3568</v>
      </c>
      <c r="H370" t="s">
        <v>6783</v>
      </c>
      <c r="I370" t="s">
        <v>6784</v>
      </c>
      <c r="J370">
        <v>1</v>
      </c>
      <c r="K370">
        <v>20</v>
      </c>
      <c r="L370">
        <v>20</v>
      </c>
      <c r="M370">
        <v>0</v>
      </c>
      <c r="N370">
        <v>0.25</v>
      </c>
      <c r="O370">
        <v>0.75</v>
      </c>
      <c r="P370">
        <v>1</v>
      </c>
      <c r="Q370" t="s">
        <v>443</v>
      </c>
      <c r="R370" t="str">
        <f>IF([2]C_Focapp!R1403&lt;&gt;0,"X","")</f>
        <v/>
      </c>
      <c r="S370" t="str">
        <f>IF([2]C_Focapp!V1403&lt;&gt;0,"X","")</f>
        <v/>
      </c>
    </row>
    <row r="371" spans="1:19" x14ac:dyDescent="0.25">
      <c r="A371" t="s">
        <v>11933</v>
      </c>
      <c r="B371" t="s">
        <v>4365</v>
      </c>
      <c r="C371" t="s">
        <v>4506</v>
      </c>
      <c r="D371" t="s">
        <v>433</v>
      </c>
      <c r="E371" t="s">
        <v>312</v>
      </c>
      <c r="F371" t="s">
        <v>2131</v>
      </c>
      <c r="G371" t="s">
        <v>3569</v>
      </c>
      <c r="H371" t="s">
        <v>5266</v>
      </c>
      <c r="I371" t="s">
        <v>5267</v>
      </c>
      <c r="J371">
        <v>1</v>
      </c>
      <c r="K371">
        <v>30</v>
      </c>
      <c r="L371">
        <v>30</v>
      </c>
      <c r="M371">
        <v>0</v>
      </c>
      <c r="N371">
        <v>0.25</v>
      </c>
      <c r="O371">
        <v>0.75</v>
      </c>
      <c r="P371">
        <v>1</v>
      </c>
      <c r="Q371" t="s">
        <v>444</v>
      </c>
      <c r="R371" t="str">
        <f>IF([2]C_Focapp!R1404&lt;&gt;0,"X","")</f>
        <v/>
      </c>
      <c r="S371" t="str">
        <f>IF([2]C_Focapp!V1404&lt;&gt;0,"X","")</f>
        <v/>
      </c>
    </row>
    <row r="372" spans="1:19" x14ac:dyDescent="0.25">
      <c r="A372" t="s">
        <v>11934</v>
      </c>
      <c r="B372" t="s">
        <v>4365</v>
      </c>
      <c r="C372" t="s">
        <v>4506</v>
      </c>
      <c r="D372" t="s">
        <v>433</v>
      </c>
      <c r="E372" t="s">
        <v>312</v>
      </c>
      <c r="F372" t="s">
        <v>2132</v>
      </c>
      <c r="G372" t="s">
        <v>3570</v>
      </c>
      <c r="H372" t="s">
        <v>6809</v>
      </c>
      <c r="I372" t="s">
        <v>6810</v>
      </c>
      <c r="J372">
        <v>1</v>
      </c>
      <c r="K372">
        <v>4000</v>
      </c>
      <c r="L372">
        <v>4000</v>
      </c>
      <c r="M372">
        <v>0.15</v>
      </c>
      <c r="N372">
        <v>0.35</v>
      </c>
      <c r="O372">
        <v>0.6</v>
      </c>
      <c r="P372">
        <v>1</v>
      </c>
      <c r="Q372" t="s">
        <v>444</v>
      </c>
      <c r="R372" t="str">
        <f>IF([2]C_Focapp!R1405&lt;&gt;0,"X","")</f>
        <v/>
      </c>
      <c r="S372" t="str">
        <f>IF([2]C_Focapp!V1405&lt;&gt;0,"X","")</f>
        <v/>
      </c>
    </row>
    <row r="373" spans="1:19" x14ac:dyDescent="0.25">
      <c r="A373" t="s">
        <v>11935</v>
      </c>
      <c r="B373" t="s">
        <v>4365</v>
      </c>
      <c r="C373" t="s">
        <v>4506</v>
      </c>
      <c r="D373" t="s">
        <v>433</v>
      </c>
      <c r="E373" t="s">
        <v>312</v>
      </c>
      <c r="F373" t="s">
        <v>2138</v>
      </c>
      <c r="G373" t="s">
        <v>2679</v>
      </c>
      <c r="H373" t="s">
        <v>5074</v>
      </c>
      <c r="I373" t="s">
        <v>6811</v>
      </c>
      <c r="J373">
        <v>1</v>
      </c>
      <c r="K373">
        <v>3</v>
      </c>
      <c r="L373">
        <v>3</v>
      </c>
      <c r="M373">
        <v>0</v>
      </c>
      <c r="N373">
        <v>0.33</v>
      </c>
      <c r="O373">
        <v>0.67</v>
      </c>
      <c r="P373">
        <v>1</v>
      </c>
      <c r="Q373" t="s">
        <v>444</v>
      </c>
      <c r="R373" t="str">
        <f>IF([2]C_Focapp!R1406&lt;&gt;0,"X","")</f>
        <v/>
      </c>
      <c r="S373" t="str">
        <f>IF([2]C_Focapp!V1406&lt;&gt;0,"X","")</f>
        <v/>
      </c>
    </row>
    <row r="374" spans="1:19" x14ac:dyDescent="0.25">
      <c r="A374" t="s">
        <v>11936</v>
      </c>
      <c r="B374" t="s">
        <v>4365</v>
      </c>
      <c r="C374" t="s">
        <v>4506</v>
      </c>
      <c r="D374" t="s">
        <v>433</v>
      </c>
      <c r="E374" t="s">
        <v>312</v>
      </c>
      <c r="F374" t="s">
        <v>2140</v>
      </c>
      <c r="G374" t="s">
        <v>3571</v>
      </c>
      <c r="H374" t="s">
        <v>6812</v>
      </c>
      <c r="I374" t="s">
        <v>6813</v>
      </c>
      <c r="J374">
        <v>1</v>
      </c>
      <c r="K374">
        <v>3</v>
      </c>
      <c r="L374">
        <v>3</v>
      </c>
      <c r="M374">
        <v>0</v>
      </c>
      <c r="N374">
        <v>0.33</v>
      </c>
      <c r="O374">
        <v>0.67</v>
      </c>
      <c r="P374">
        <v>1</v>
      </c>
      <c r="Q374" t="s">
        <v>444</v>
      </c>
      <c r="R374" t="str">
        <f>IF([2]C_Focapp!R1407&lt;&gt;0,"X","")</f>
        <v/>
      </c>
      <c r="S374" t="str">
        <f>IF([2]C_Focapp!V1407&lt;&gt;0,"X","")</f>
        <v/>
      </c>
    </row>
    <row r="375" spans="1:19" x14ac:dyDescent="0.25">
      <c r="A375" t="s">
        <v>11937</v>
      </c>
      <c r="B375" t="s">
        <v>4365</v>
      </c>
      <c r="C375" t="s">
        <v>4506</v>
      </c>
      <c r="D375" t="s">
        <v>433</v>
      </c>
      <c r="E375" t="s">
        <v>312</v>
      </c>
      <c r="F375" t="s">
        <v>2142</v>
      </c>
      <c r="G375" t="s">
        <v>3572</v>
      </c>
      <c r="H375" t="s">
        <v>6814</v>
      </c>
      <c r="I375" t="s">
        <v>6815</v>
      </c>
      <c r="J375">
        <v>1</v>
      </c>
      <c r="K375">
        <v>30000</v>
      </c>
      <c r="L375">
        <v>30000</v>
      </c>
      <c r="M375">
        <v>0.15</v>
      </c>
      <c r="N375">
        <v>0.4</v>
      </c>
      <c r="O375">
        <v>0.75</v>
      </c>
      <c r="P375">
        <v>1</v>
      </c>
      <c r="Q375" t="s">
        <v>444</v>
      </c>
      <c r="R375" t="str">
        <f>IF([2]C_Focapp!R1408&lt;&gt;0,"X","")</f>
        <v/>
      </c>
      <c r="S375" t="str">
        <f>IF([2]C_Focapp!V1408&lt;&gt;0,"X","")</f>
        <v/>
      </c>
    </row>
    <row r="376" spans="1:19" x14ac:dyDescent="0.25">
      <c r="A376" t="s">
        <v>11938</v>
      </c>
      <c r="B376" t="s">
        <v>4365</v>
      </c>
      <c r="C376" t="s">
        <v>4506</v>
      </c>
      <c r="D376" t="s">
        <v>433</v>
      </c>
      <c r="E376" t="s">
        <v>312</v>
      </c>
      <c r="F376" t="s">
        <v>4462</v>
      </c>
      <c r="G376" t="s">
        <v>3573</v>
      </c>
      <c r="H376" t="s">
        <v>6816</v>
      </c>
      <c r="I376" t="s">
        <v>6817</v>
      </c>
      <c r="J376">
        <v>1</v>
      </c>
      <c r="K376">
        <v>30</v>
      </c>
      <c r="L376">
        <v>30</v>
      </c>
      <c r="M376">
        <v>0.2</v>
      </c>
      <c r="N376">
        <v>0.5</v>
      </c>
      <c r="O376">
        <v>0.75</v>
      </c>
      <c r="P376">
        <v>1</v>
      </c>
      <c r="Q376" t="s">
        <v>444</v>
      </c>
      <c r="R376" t="str">
        <f>IF([2]C_Focapp!R1409&lt;&gt;0,"X","")</f>
        <v/>
      </c>
      <c r="S376" t="str">
        <f>IF([2]C_Focapp!V1409&lt;&gt;0,"X","")</f>
        <v/>
      </c>
    </row>
    <row r="377" spans="1:19" x14ac:dyDescent="0.25">
      <c r="A377" t="s">
        <v>11939</v>
      </c>
      <c r="B377" t="s">
        <v>4365</v>
      </c>
      <c r="C377" t="s">
        <v>4506</v>
      </c>
      <c r="D377" t="s">
        <v>433</v>
      </c>
      <c r="E377" t="s">
        <v>312</v>
      </c>
      <c r="F377" t="s">
        <v>2146</v>
      </c>
      <c r="G377" t="s">
        <v>3574</v>
      </c>
      <c r="H377" t="s">
        <v>9380</v>
      </c>
      <c r="I377" t="s">
        <v>6818</v>
      </c>
      <c r="J377">
        <v>1</v>
      </c>
      <c r="K377">
        <v>150</v>
      </c>
      <c r="L377">
        <v>150</v>
      </c>
      <c r="M377">
        <v>0.1</v>
      </c>
      <c r="N377">
        <v>0.3</v>
      </c>
      <c r="O377">
        <v>0.7</v>
      </c>
      <c r="P377">
        <v>1</v>
      </c>
      <c r="Q377" t="s">
        <v>444</v>
      </c>
      <c r="R377" t="str">
        <f>IF([2]C_Focapp!R1410&lt;&gt;0,"X","")</f>
        <v/>
      </c>
      <c r="S377" t="str">
        <f>IF([2]C_Focapp!V1410&lt;&gt;0,"X","")</f>
        <v>X</v>
      </c>
    </row>
    <row r="378" spans="1:19" x14ac:dyDescent="0.25">
      <c r="A378" t="s">
        <v>11940</v>
      </c>
      <c r="B378" t="s">
        <v>4365</v>
      </c>
      <c r="C378" t="s">
        <v>4506</v>
      </c>
      <c r="D378" t="s">
        <v>433</v>
      </c>
      <c r="E378" t="s">
        <v>312</v>
      </c>
      <c r="F378" t="s">
        <v>2148</v>
      </c>
      <c r="G378" t="s">
        <v>3575</v>
      </c>
      <c r="H378" t="s">
        <v>6819</v>
      </c>
      <c r="I378" t="s">
        <v>6820</v>
      </c>
      <c r="J378">
        <v>1</v>
      </c>
      <c r="K378">
        <v>50</v>
      </c>
      <c r="L378">
        <v>50</v>
      </c>
      <c r="M378">
        <v>0.1</v>
      </c>
      <c r="N378">
        <v>0.3</v>
      </c>
      <c r="O378">
        <v>0.7</v>
      </c>
      <c r="P378">
        <v>1</v>
      </c>
      <c r="Q378" t="s">
        <v>444</v>
      </c>
      <c r="R378" t="str">
        <f>IF([2]C_Focapp!R1411&lt;&gt;0,"X","")</f>
        <v/>
      </c>
      <c r="S378" t="str">
        <f>IF([2]C_Focapp!V1411&lt;&gt;0,"X","")</f>
        <v>X</v>
      </c>
    </row>
    <row r="379" spans="1:19" x14ac:dyDescent="0.25">
      <c r="A379" t="s">
        <v>11941</v>
      </c>
      <c r="B379" t="s">
        <v>4365</v>
      </c>
      <c r="C379" t="s">
        <v>4506</v>
      </c>
      <c r="D379" t="s">
        <v>433</v>
      </c>
      <c r="E379" t="s">
        <v>312</v>
      </c>
      <c r="F379" t="s">
        <v>2150</v>
      </c>
      <c r="G379" t="s">
        <v>3576</v>
      </c>
      <c r="H379" t="s">
        <v>6821</v>
      </c>
      <c r="I379" t="s">
        <v>6822</v>
      </c>
      <c r="J379">
        <v>1</v>
      </c>
      <c r="K379">
        <v>3</v>
      </c>
      <c r="L379">
        <v>3</v>
      </c>
      <c r="M379">
        <v>0</v>
      </c>
      <c r="N379">
        <v>0.33</v>
      </c>
      <c r="O379">
        <v>0.67</v>
      </c>
      <c r="P379">
        <v>1</v>
      </c>
      <c r="Q379" t="s">
        <v>444</v>
      </c>
      <c r="R379" t="str">
        <f>IF([2]C_Focapp!R1412&lt;&gt;0,"X","")</f>
        <v/>
      </c>
      <c r="S379" t="str">
        <f>IF([2]C_Focapp!V1412&lt;&gt;0,"X","")</f>
        <v/>
      </c>
    </row>
    <row r="380" spans="1:19" x14ac:dyDescent="0.25">
      <c r="A380" t="s">
        <v>11942</v>
      </c>
      <c r="B380" t="s">
        <v>4365</v>
      </c>
      <c r="C380" t="s">
        <v>4506</v>
      </c>
      <c r="D380" t="s">
        <v>433</v>
      </c>
      <c r="E380" t="s">
        <v>312</v>
      </c>
      <c r="F380" t="s">
        <v>2151</v>
      </c>
      <c r="G380" t="s">
        <v>3577</v>
      </c>
      <c r="H380" t="s">
        <v>6823</v>
      </c>
      <c r="I380" t="s">
        <v>6824</v>
      </c>
      <c r="J380">
        <v>1</v>
      </c>
      <c r="K380">
        <v>3</v>
      </c>
      <c r="L380">
        <v>3</v>
      </c>
      <c r="M380">
        <v>0</v>
      </c>
      <c r="N380">
        <v>0.33</v>
      </c>
      <c r="O380">
        <v>0.67</v>
      </c>
      <c r="P380">
        <v>1</v>
      </c>
      <c r="Q380" t="s">
        <v>444</v>
      </c>
      <c r="R380" t="str">
        <f>IF([2]C_Focapp!R1413&lt;&gt;0,"X","")</f>
        <v/>
      </c>
      <c r="S380" t="str">
        <f>IF([2]C_Focapp!V1413&lt;&gt;0,"X","")</f>
        <v/>
      </c>
    </row>
    <row r="381" spans="1:19" x14ac:dyDescent="0.25">
      <c r="A381" t="s">
        <v>11943</v>
      </c>
      <c r="B381" t="s">
        <v>4365</v>
      </c>
      <c r="C381" t="s">
        <v>4506</v>
      </c>
      <c r="D381" t="s">
        <v>433</v>
      </c>
      <c r="E381" t="s">
        <v>312</v>
      </c>
      <c r="F381" t="s">
        <v>2152</v>
      </c>
      <c r="G381" t="s">
        <v>3578</v>
      </c>
      <c r="H381" t="s">
        <v>6825</v>
      </c>
      <c r="I381" t="s">
        <v>6826</v>
      </c>
      <c r="J381">
        <v>1</v>
      </c>
      <c r="K381">
        <v>100000</v>
      </c>
      <c r="L381">
        <v>100000</v>
      </c>
      <c r="M381">
        <v>0.25</v>
      </c>
      <c r="N381">
        <v>0.5</v>
      </c>
      <c r="O381">
        <v>0.75</v>
      </c>
      <c r="P381">
        <v>1</v>
      </c>
      <c r="Q381" t="s">
        <v>444</v>
      </c>
      <c r="R381" t="str">
        <f>IF([2]C_Focapp!R1414&lt;&gt;0,"X","")</f>
        <v/>
      </c>
      <c r="S381" t="str">
        <f>IF([2]C_Focapp!V1414&lt;&gt;0,"X","")</f>
        <v/>
      </c>
    </row>
    <row r="382" spans="1:19" x14ac:dyDescent="0.25">
      <c r="A382" t="s">
        <v>11944</v>
      </c>
      <c r="B382" t="s">
        <v>4365</v>
      </c>
      <c r="C382" t="s">
        <v>4506</v>
      </c>
      <c r="D382" t="s">
        <v>433</v>
      </c>
      <c r="E382" t="s">
        <v>312</v>
      </c>
      <c r="F382" t="s">
        <v>2154</v>
      </c>
      <c r="G382" t="s">
        <v>3579</v>
      </c>
      <c r="H382" t="s">
        <v>6827</v>
      </c>
      <c r="I382" t="s">
        <v>6828</v>
      </c>
      <c r="J382">
        <v>1</v>
      </c>
      <c r="K382">
        <v>100000</v>
      </c>
      <c r="L382">
        <v>100000</v>
      </c>
      <c r="M382">
        <v>0.25</v>
      </c>
      <c r="N382">
        <v>0.5</v>
      </c>
      <c r="O382">
        <v>0.75</v>
      </c>
      <c r="P382">
        <v>1</v>
      </c>
      <c r="Q382" t="s">
        <v>444</v>
      </c>
      <c r="R382" t="str">
        <f>IF([2]C_Focapp!R1415&lt;&gt;0,"X","")</f>
        <v/>
      </c>
      <c r="S382" t="str">
        <f>IF([2]C_Focapp!V1415&lt;&gt;0,"X","")</f>
        <v/>
      </c>
    </row>
    <row r="383" spans="1:19" x14ac:dyDescent="0.25">
      <c r="A383" t="s">
        <v>11945</v>
      </c>
      <c r="B383" t="s">
        <v>4365</v>
      </c>
      <c r="C383" t="s">
        <v>2273</v>
      </c>
      <c r="D383" t="s">
        <v>433</v>
      </c>
      <c r="E383" t="s">
        <v>122</v>
      </c>
      <c r="F383" t="s">
        <v>2131</v>
      </c>
      <c r="G383" t="s">
        <v>2445</v>
      </c>
      <c r="H383" t="s">
        <v>6655</v>
      </c>
      <c r="I383" t="s">
        <v>5417</v>
      </c>
      <c r="J383">
        <v>1</v>
      </c>
      <c r="K383">
        <v>4</v>
      </c>
      <c r="L383">
        <v>4</v>
      </c>
      <c r="M383">
        <v>0.25</v>
      </c>
      <c r="N383">
        <v>0.5</v>
      </c>
      <c r="O383">
        <v>0.75</v>
      </c>
      <c r="P383">
        <v>1</v>
      </c>
      <c r="Q383" t="s">
        <v>447</v>
      </c>
      <c r="R383" t="str">
        <f>IF([2]C_Focapp!R1416&lt;&gt;0,"X","")</f>
        <v/>
      </c>
      <c r="S383" t="str">
        <f>IF([2]C_Focapp!V1416&lt;&gt;0,"X","")</f>
        <v>X</v>
      </c>
    </row>
    <row r="384" spans="1:19" x14ac:dyDescent="0.25">
      <c r="A384" t="s">
        <v>11946</v>
      </c>
      <c r="B384" t="s">
        <v>4365</v>
      </c>
      <c r="C384" t="s">
        <v>2273</v>
      </c>
      <c r="D384" t="s">
        <v>433</v>
      </c>
      <c r="E384" t="s">
        <v>122</v>
      </c>
      <c r="F384" t="s">
        <v>2132</v>
      </c>
      <c r="G384" t="s">
        <v>2586</v>
      </c>
      <c r="H384" t="s">
        <v>4878</v>
      </c>
      <c r="I384" t="s">
        <v>6829</v>
      </c>
      <c r="J384">
        <v>1</v>
      </c>
      <c r="K384">
        <v>6</v>
      </c>
      <c r="L384">
        <v>6</v>
      </c>
      <c r="M384">
        <v>0.16</v>
      </c>
      <c r="N384">
        <v>0.5</v>
      </c>
      <c r="O384">
        <v>0.66</v>
      </c>
      <c r="P384">
        <v>1</v>
      </c>
      <c r="Q384" t="s">
        <v>447</v>
      </c>
      <c r="R384" t="str">
        <f>IF([2]C_Focapp!R1417&lt;&gt;0,"X","")</f>
        <v/>
      </c>
      <c r="S384" t="str">
        <f>IF([2]C_Focapp!V1417&lt;&gt;0,"X","")</f>
        <v>X</v>
      </c>
    </row>
    <row r="385" spans="1:19" x14ac:dyDescent="0.25">
      <c r="A385" t="s">
        <v>11947</v>
      </c>
      <c r="B385" t="s">
        <v>4365</v>
      </c>
      <c r="C385" t="s">
        <v>2273</v>
      </c>
      <c r="D385" t="s">
        <v>433</v>
      </c>
      <c r="E385" t="s">
        <v>122</v>
      </c>
      <c r="F385" t="s">
        <v>2138</v>
      </c>
      <c r="G385" t="s">
        <v>3580</v>
      </c>
      <c r="H385" t="s">
        <v>6830</v>
      </c>
      <c r="I385" t="s">
        <v>6831</v>
      </c>
      <c r="J385">
        <v>1</v>
      </c>
      <c r="K385">
        <v>68</v>
      </c>
      <c r="L385">
        <v>68</v>
      </c>
      <c r="M385">
        <v>0</v>
      </c>
      <c r="N385">
        <v>0</v>
      </c>
      <c r="O385">
        <v>0.75</v>
      </c>
      <c r="P385">
        <v>1</v>
      </c>
      <c r="Q385" t="s">
        <v>447</v>
      </c>
      <c r="R385" t="str">
        <f>IF([2]C_Focapp!R1418&lt;&gt;0,"X","")</f>
        <v/>
      </c>
      <c r="S385" t="str">
        <f>IF([2]C_Focapp!V1418&lt;&gt;0,"X","")</f>
        <v/>
      </c>
    </row>
    <row r="386" spans="1:19" x14ac:dyDescent="0.25">
      <c r="A386" t="s">
        <v>11948</v>
      </c>
      <c r="B386" t="s">
        <v>4365</v>
      </c>
      <c r="C386" t="s">
        <v>2273</v>
      </c>
      <c r="D386" t="s">
        <v>433</v>
      </c>
      <c r="E386" t="s">
        <v>122</v>
      </c>
      <c r="F386" t="s">
        <v>2140</v>
      </c>
      <c r="G386" t="s">
        <v>3581</v>
      </c>
      <c r="H386" t="s">
        <v>6832</v>
      </c>
      <c r="I386" t="s">
        <v>6833</v>
      </c>
      <c r="J386">
        <v>1</v>
      </c>
      <c r="K386">
        <v>10</v>
      </c>
      <c r="L386">
        <v>10</v>
      </c>
      <c r="M386">
        <v>0</v>
      </c>
      <c r="N386">
        <v>0</v>
      </c>
      <c r="O386">
        <v>0.7</v>
      </c>
      <c r="P386">
        <v>1</v>
      </c>
      <c r="Q386" t="s">
        <v>447</v>
      </c>
      <c r="R386" t="str">
        <f>IF([2]C_Focapp!R1419&lt;&gt;0,"X","")</f>
        <v/>
      </c>
      <c r="S386" t="str">
        <f>IF([2]C_Focapp!V1419&lt;&gt;0,"X","")</f>
        <v/>
      </c>
    </row>
    <row r="387" spans="1:19" x14ac:dyDescent="0.25">
      <c r="A387" t="s">
        <v>11949</v>
      </c>
      <c r="B387" t="s">
        <v>4365</v>
      </c>
      <c r="C387" t="s">
        <v>4487</v>
      </c>
      <c r="D387" t="s">
        <v>433</v>
      </c>
      <c r="E387" t="s">
        <v>322</v>
      </c>
      <c r="F387" t="s">
        <v>2131</v>
      </c>
      <c r="G387" t="s">
        <v>2555</v>
      </c>
      <c r="H387" t="s">
        <v>4488</v>
      </c>
      <c r="I387" t="s">
        <v>4819</v>
      </c>
      <c r="J387">
        <v>1</v>
      </c>
      <c r="K387">
        <v>64</v>
      </c>
      <c r="L387">
        <v>64</v>
      </c>
      <c r="M387">
        <v>0</v>
      </c>
      <c r="N387">
        <v>0.5</v>
      </c>
      <c r="O387">
        <v>0.75</v>
      </c>
      <c r="P387">
        <v>1</v>
      </c>
      <c r="Q387" t="s">
        <v>448</v>
      </c>
      <c r="R387" t="str">
        <f>IF([2]C_Focapp!R1420&lt;&gt;0,"X","")</f>
        <v/>
      </c>
      <c r="S387" t="str">
        <f>IF([2]C_Focapp!V1420&lt;&gt;0,"X","")</f>
        <v/>
      </c>
    </row>
    <row r="388" spans="1:19" x14ac:dyDescent="0.25">
      <c r="A388" t="s">
        <v>11950</v>
      </c>
      <c r="B388" t="s">
        <v>4365</v>
      </c>
      <c r="C388" t="s">
        <v>4487</v>
      </c>
      <c r="D388" t="s">
        <v>433</v>
      </c>
      <c r="E388" t="s">
        <v>322</v>
      </c>
      <c r="F388" t="s">
        <v>2132</v>
      </c>
      <c r="G388" t="s">
        <v>2556</v>
      </c>
      <c r="H388" t="s">
        <v>6834</v>
      </c>
      <c r="I388" t="s">
        <v>4821</v>
      </c>
      <c r="J388">
        <v>1</v>
      </c>
      <c r="K388">
        <v>150</v>
      </c>
      <c r="L388">
        <v>150</v>
      </c>
      <c r="M388">
        <v>0</v>
      </c>
      <c r="N388">
        <v>0.5</v>
      </c>
      <c r="O388">
        <v>0.75</v>
      </c>
      <c r="P388">
        <v>1</v>
      </c>
      <c r="Q388" t="s">
        <v>448</v>
      </c>
      <c r="R388" t="str">
        <f>IF([2]C_Focapp!R1421&lt;&gt;0,"X","")</f>
        <v/>
      </c>
      <c r="S388" t="str">
        <f>IF([2]C_Focapp!V1421&lt;&gt;0,"X","")</f>
        <v>X</v>
      </c>
    </row>
    <row r="389" spans="1:19" x14ac:dyDescent="0.25">
      <c r="A389" t="s">
        <v>11951</v>
      </c>
      <c r="B389" t="s">
        <v>4365</v>
      </c>
      <c r="C389" t="s">
        <v>4487</v>
      </c>
      <c r="D389" t="s">
        <v>433</v>
      </c>
      <c r="E389" t="s">
        <v>322</v>
      </c>
      <c r="F389" t="s">
        <v>2136</v>
      </c>
      <c r="G389" t="s">
        <v>3582</v>
      </c>
      <c r="H389" t="s">
        <v>6835</v>
      </c>
      <c r="I389" t="s">
        <v>6836</v>
      </c>
      <c r="J389">
        <v>1</v>
      </c>
      <c r="K389">
        <v>20</v>
      </c>
      <c r="L389">
        <v>20</v>
      </c>
      <c r="M389">
        <v>0.25</v>
      </c>
      <c r="N389">
        <v>0.5</v>
      </c>
      <c r="O389">
        <v>0.75</v>
      </c>
      <c r="P389">
        <v>1</v>
      </c>
      <c r="Q389" t="s">
        <v>448</v>
      </c>
      <c r="R389" t="str">
        <f>IF([2]C_Focapp!R1422&lt;&gt;0,"X","")</f>
        <v/>
      </c>
      <c r="S389" t="str">
        <f>IF([2]C_Focapp!V1422&lt;&gt;0,"X","")</f>
        <v/>
      </c>
    </row>
    <row r="390" spans="1:19" x14ac:dyDescent="0.25">
      <c r="A390" t="s">
        <v>11952</v>
      </c>
      <c r="B390" t="s">
        <v>4365</v>
      </c>
      <c r="C390" t="s">
        <v>5299</v>
      </c>
      <c r="D390" t="s">
        <v>433</v>
      </c>
      <c r="E390" t="s">
        <v>450</v>
      </c>
      <c r="F390" t="s">
        <v>2131</v>
      </c>
      <c r="G390" t="s">
        <v>3583</v>
      </c>
      <c r="H390" t="s">
        <v>6837</v>
      </c>
      <c r="I390" t="s">
        <v>5101</v>
      </c>
      <c r="J390">
        <v>1</v>
      </c>
      <c r="K390">
        <v>200</v>
      </c>
      <c r="L390">
        <v>200</v>
      </c>
      <c r="M390">
        <v>0</v>
      </c>
      <c r="N390">
        <v>0.5</v>
      </c>
      <c r="O390">
        <v>0.75</v>
      </c>
      <c r="P390">
        <v>1</v>
      </c>
      <c r="Q390" t="s">
        <v>449</v>
      </c>
      <c r="R390" t="str">
        <f>IF([2]C_Focapp!R1423&lt;&gt;0,"X","")</f>
        <v/>
      </c>
      <c r="S390" t="str">
        <f>IF([2]C_Focapp!V1423&lt;&gt;0,"X","")</f>
        <v>X</v>
      </c>
    </row>
    <row r="391" spans="1:19" x14ac:dyDescent="0.25">
      <c r="A391" t="s">
        <v>11953</v>
      </c>
      <c r="B391" t="s">
        <v>4365</v>
      </c>
      <c r="C391" t="s">
        <v>5299</v>
      </c>
      <c r="D391" t="s">
        <v>433</v>
      </c>
      <c r="E391" t="s">
        <v>450</v>
      </c>
      <c r="F391" t="s">
        <v>2132</v>
      </c>
      <c r="G391" t="s">
        <v>3495</v>
      </c>
      <c r="H391" t="s">
        <v>6838</v>
      </c>
      <c r="I391" t="s">
        <v>6666</v>
      </c>
      <c r="J391">
        <v>1</v>
      </c>
      <c r="K391">
        <v>100</v>
      </c>
      <c r="L391">
        <v>100</v>
      </c>
      <c r="M391">
        <v>0</v>
      </c>
      <c r="N391">
        <v>0.5</v>
      </c>
      <c r="O391">
        <v>0.75</v>
      </c>
      <c r="P391">
        <v>1</v>
      </c>
      <c r="Q391" t="s">
        <v>449</v>
      </c>
      <c r="R391" t="str">
        <f>IF([2]C_Focapp!R1424&lt;&gt;0,"X","")</f>
        <v/>
      </c>
      <c r="S391" t="str">
        <f>IF([2]C_Focapp!V1424&lt;&gt;0,"X","")</f>
        <v/>
      </c>
    </row>
    <row r="392" spans="1:19" x14ac:dyDescent="0.25">
      <c r="A392" t="s">
        <v>11954</v>
      </c>
      <c r="B392" t="s">
        <v>4365</v>
      </c>
      <c r="C392" t="s">
        <v>4478</v>
      </c>
      <c r="D392" t="s">
        <v>433</v>
      </c>
      <c r="E392" t="s">
        <v>336</v>
      </c>
      <c r="F392" t="s">
        <v>2131</v>
      </c>
      <c r="G392" t="s">
        <v>3584</v>
      </c>
      <c r="H392" t="s">
        <v>6790</v>
      </c>
      <c r="I392" t="s">
        <v>6839</v>
      </c>
      <c r="J392">
        <v>1</v>
      </c>
      <c r="K392">
        <v>10</v>
      </c>
      <c r="L392">
        <v>10</v>
      </c>
      <c r="M392">
        <v>0</v>
      </c>
      <c r="N392">
        <v>0</v>
      </c>
      <c r="O392">
        <v>0.7</v>
      </c>
      <c r="P392">
        <v>1</v>
      </c>
      <c r="Q392" t="s">
        <v>454</v>
      </c>
      <c r="R392" t="str">
        <f>IF([2]C_Focapp!R1425&lt;&gt;0,"X","")</f>
        <v/>
      </c>
      <c r="S392" t="str">
        <f>IF([2]C_Focapp!V1425&lt;&gt;0,"X","")</f>
        <v/>
      </c>
    </row>
    <row r="393" spans="1:19" x14ac:dyDescent="0.25">
      <c r="A393" t="s">
        <v>11955</v>
      </c>
      <c r="B393" t="s">
        <v>4365</v>
      </c>
      <c r="C393" t="s">
        <v>4478</v>
      </c>
      <c r="D393" t="s">
        <v>433</v>
      </c>
      <c r="E393" t="s">
        <v>336</v>
      </c>
      <c r="F393" t="s">
        <v>2132</v>
      </c>
      <c r="G393" t="s">
        <v>3495</v>
      </c>
      <c r="H393" t="s">
        <v>6665</v>
      </c>
      <c r="I393" t="s">
        <v>6666</v>
      </c>
      <c r="J393">
        <v>1</v>
      </c>
      <c r="K393">
        <v>10</v>
      </c>
      <c r="L393">
        <v>10</v>
      </c>
      <c r="M393">
        <v>0</v>
      </c>
      <c r="N393">
        <v>0.3</v>
      </c>
      <c r="O393">
        <v>0.7</v>
      </c>
      <c r="P393">
        <v>1</v>
      </c>
      <c r="Q393" t="s">
        <v>454</v>
      </c>
      <c r="R393" t="str">
        <f>IF([2]C_Focapp!R1426&lt;&gt;0,"X","")</f>
        <v/>
      </c>
      <c r="S393" t="str">
        <f>IF([2]C_Focapp!V1426&lt;&gt;0,"X","")</f>
        <v/>
      </c>
    </row>
    <row r="394" spans="1:19" x14ac:dyDescent="0.25">
      <c r="A394" t="s">
        <v>11956</v>
      </c>
      <c r="B394" t="s">
        <v>4384</v>
      </c>
      <c r="C394" t="s">
        <v>4609</v>
      </c>
      <c r="D394" t="s">
        <v>456</v>
      </c>
      <c r="E394" t="s">
        <v>257</v>
      </c>
      <c r="F394" t="s">
        <v>2131</v>
      </c>
      <c r="G394" t="s">
        <v>3042</v>
      </c>
      <c r="H394" t="s">
        <v>7401</v>
      </c>
      <c r="I394" t="s">
        <v>9338</v>
      </c>
      <c r="J394">
        <v>1</v>
      </c>
      <c r="K394">
        <v>28000</v>
      </c>
      <c r="L394">
        <v>28000</v>
      </c>
      <c r="M394">
        <v>0.3</v>
      </c>
      <c r="N394">
        <v>0.4</v>
      </c>
      <c r="O394">
        <v>0.6</v>
      </c>
      <c r="P394">
        <v>1</v>
      </c>
      <c r="Q394" t="s">
        <v>461</v>
      </c>
      <c r="R394" t="str">
        <f>IF([2]C_Focapp!R1427&lt;&gt;0,"X","")</f>
        <v/>
      </c>
      <c r="S394" t="str">
        <f>IF([2]C_Focapp!V1427&lt;&gt;0,"X","")</f>
        <v/>
      </c>
    </row>
    <row r="395" spans="1:19" x14ac:dyDescent="0.25">
      <c r="A395" t="s">
        <v>11957</v>
      </c>
      <c r="B395" t="s">
        <v>4384</v>
      </c>
      <c r="C395" t="s">
        <v>4609</v>
      </c>
      <c r="D395" t="s">
        <v>456</v>
      </c>
      <c r="E395" t="s">
        <v>257</v>
      </c>
      <c r="F395" t="s">
        <v>2132</v>
      </c>
      <c r="G395" t="s">
        <v>3856</v>
      </c>
      <c r="H395" t="s">
        <v>5851</v>
      </c>
      <c r="I395" t="s">
        <v>5852</v>
      </c>
      <c r="J395">
        <v>1</v>
      </c>
      <c r="K395">
        <v>464</v>
      </c>
      <c r="L395">
        <v>464</v>
      </c>
      <c r="M395">
        <v>0.1</v>
      </c>
      <c r="N395">
        <v>0.3</v>
      </c>
      <c r="O395">
        <v>0.6</v>
      </c>
      <c r="P395">
        <v>1</v>
      </c>
      <c r="Q395" t="s">
        <v>461</v>
      </c>
      <c r="R395" t="str">
        <f>IF([2]C_Focapp!R1428&lt;&gt;0,"X","")</f>
        <v/>
      </c>
      <c r="S395" t="str">
        <f>IF([2]C_Focapp!V1428&lt;&gt;0,"X","")</f>
        <v/>
      </c>
    </row>
    <row r="396" spans="1:19" x14ac:dyDescent="0.25">
      <c r="A396" t="s">
        <v>11958</v>
      </c>
      <c r="B396" t="s">
        <v>4384</v>
      </c>
      <c r="C396" t="s">
        <v>4609</v>
      </c>
      <c r="D396" t="s">
        <v>456</v>
      </c>
      <c r="E396" t="s">
        <v>257</v>
      </c>
      <c r="F396" t="s">
        <v>2138</v>
      </c>
      <c r="G396" t="s">
        <v>3548</v>
      </c>
      <c r="H396" t="s">
        <v>6771</v>
      </c>
      <c r="I396" t="s">
        <v>7403</v>
      </c>
      <c r="J396">
        <v>1</v>
      </c>
      <c r="K396">
        <v>1100000</v>
      </c>
      <c r="L396">
        <v>1100000</v>
      </c>
      <c r="M396">
        <v>0.2</v>
      </c>
      <c r="N396">
        <v>0.45</v>
      </c>
      <c r="O396">
        <v>0.75</v>
      </c>
      <c r="P396">
        <v>1</v>
      </c>
      <c r="Q396" t="s">
        <v>461</v>
      </c>
      <c r="R396" t="str">
        <f>IF([2]C_Focapp!R1429&lt;&gt;0,"X","")</f>
        <v/>
      </c>
      <c r="S396" t="str">
        <f>IF([2]C_Focapp!V1429&lt;&gt;0,"X","")</f>
        <v>X</v>
      </c>
    </row>
    <row r="397" spans="1:19" x14ac:dyDescent="0.25">
      <c r="A397" t="s">
        <v>11959</v>
      </c>
      <c r="B397" t="s">
        <v>4384</v>
      </c>
      <c r="C397" t="s">
        <v>4609</v>
      </c>
      <c r="D397" t="s">
        <v>456</v>
      </c>
      <c r="E397" t="s">
        <v>257</v>
      </c>
      <c r="F397" t="s">
        <v>2140</v>
      </c>
      <c r="G397" t="s">
        <v>2730</v>
      </c>
      <c r="H397" t="s">
        <v>5181</v>
      </c>
      <c r="I397" t="s">
        <v>5182</v>
      </c>
      <c r="J397">
        <v>1</v>
      </c>
      <c r="K397">
        <v>116</v>
      </c>
      <c r="L397">
        <v>116</v>
      </c>
      <c r="M397">
        <v>0.2</v>
      </c>
      <c r="N397">
        <v>0.45</v>
      </c>
      <c r="O397">
        <v>0.75</v>
      </c>
      <c r="P397">
        <v>1</v>
      </c>
      <c r="Q397" t="s">
        <v>461</v>
      </c>
      <c r="R397" t="str">
        <f>IF([2]C_Focapp!R1430&lt;&gt;0,"X","")</f>
        <v/>
      </c>
      <c r="S397" t="str">
        <f>IF([2]C_Focapp!V1430&lt;&gt;0,"X","")</f>
        <v>X</v>
      </c>
    </row>
    <row r="398" spans="1:19" x14ac:dyDescent="0.25">
      <c r="A398" t="s">
        <v>11960</v>
      </c>
      <c r="B398" t="s">
        <v>4384</v>
      </c>
      <c r="C398" t="s">
        <v>4609</v>
      </c>
      <c r="D398" t="s">
        <v>456</v>
      </c>
      <c r="E398" t="s">
        <v>257</v>
      </c>
      <c r="F398" t="s">
        <v>2142</v>
      </c>
      <c r="G398" t="s">
        <v>3857</v>
      </c>
      <c r="H398" t="s">
        <v>7404</v>
      </c>
      <c r="I398" t="s">
        <v>7405</v>
      </c>
      <c r="J398">
        <v>1</v>
      </c>
      <c r="K398">
        <v>68000</v>
      </c>
      <c r="L398">
        <v>68000</v>
      </c>
      <c r="M398">
        <v>0.3</v>
      </c>
      <c r="N398">
        <v>0.6</v>
      </c>
      <c r="O398">
        <v>0.8</v>
      </c>
      <c r="P398">
        <v>1</v>
      </c>
      <c r="Q398" t="s">
        <v>461</v>
      </c>
      <c r="R398" t="str">
        <f>IF([2]C_Focapp!R1764&lt;&gt;0,"X","")</f>
        <v/>
      </c>
      <c r="S398" t="str">
        <f>IF([2]C_Focapp!V1764&lt;&gt;0,"X","")</f>
        <v/>
      </c>
    </row>
    <row r="399" spans="1:19" x14ac:dyDescent="0.25">
      <c r="A399" t="s">
        <v>11961</v>
      </c>
      <c r="B399" t="s">
        <v>4384</v>
      </c>
      <c r="C399" t="s">
        <v>4609</v>
      </c>
      <c r="D399" t="s">
        <v>456</v>
      </c>
      <c r="E399" t="s">
        <v>257</v>
      </c>
      <c r="F399" t="s">
        <v>2144</v>
      </c>
      <c r="G399" t="s">
        <v>3155</v>
      </c>
      <c r="H399" t="s">
        <v>7406</v>
      </c>
      <c r="I399" t="s">
        <v>9339</v>
      </c>
      <c r="J399">
        <v>1</v>
      </c>
      <c r="K399">
        <v>33</v>
      </c>
      <c r="L399">
        <v>33</v>
      </c>
      <c r="M399">
        <v>0.3</v>
      </c>
      <c r="N399">
        <v>0.3</v>
      </c>
      <c r="O399">
        <v>0.75</v>
      </c>
      <c r="P399">
        <v>1</v>
      </c>
      <c r="Q399" t="s">
        <v>461</v>
      </c>
      <c r="R399" t="str">
        <f>IF([2]C_Focapp!R1765&lt;&gt;0,"X","")</f>
        <v/>
      </c>
      <c r="S399" t="str">
        <f>IF([2]C_Focapp!V1765&lt;&gt;0,"X","")</f>
        <v/>
      </c>
    </row>
    <row r="400" spans="1:19" x14ac:dyDescent="0.25">
      <c r="A400" t="s">
        <v>11962</v>
      </c>
      <c r="B400" t="s">
        <v>4384</v>
      </c>
      <c r="C400" t="s">
        <v>4609</v>
      </c>
      <c r="D400" t="s">
        <v>456</v>
      </c>
      <c r="E400" t="s">
        <v>257</v>
      </c>
      <c r="F400" t="s">
        <v>2146</v>
      </c>
      <c r="G400" t="s">
        <v>3858</v>
      </c>
      <c r="H400" t="s">
        <v>7407</v>
      </c>
      <c r="I400" t="s">
        <v>7402</v>
      </c>
      <c r="J400">
        <v>1</v>
      </c>
      <c r="K400">
        <v>16000</v>
      </c>
      <c r="L400">
        <v>16000</v>
      </c>
      <c r="M400">
        <v>0.1</v>
      </c>
      <c r="N400">
        <v>0.4</v>
      </c>
      <c r="O400">
        <v>0.6</v>
      </c>
      <c r="P400">
        <v>1</v>
      </c>
      <c r="Q400" t="s">
        <v>461</v>
      </c>
      <c r="R400" t="str">
        <f>IF([2]C_Focapp!R1766&lt;&gt;0,"X","")</f>
        <v/>
      </c>
      <c r="S400" t="str">
        <f>IF([2]C_Focapp!V1766&lt;&gt;0,"X","")</f>
        <v/>
      </c>
    </row>
    <row r="401" spans="1:19" x14ac:dyDescent="0.25">
      <c r="A401" t="s">
        <v>11963</v>
      </c>
      <c r="B401" t="s">
        <v>4384</v>
      </c>
      <c r="C401" t="s">
        <v>4609</v>
      </c>
      <c r="D401" t="s">
        <v>456</v>
      </c>
      <c r="E401" t="s">
        <v>257</v>
      </c>
      <c r="F401" t="s">
        <v>2148</v>
      </c>
      <c r="G401" t="s">
        <v>2732</v>
      </c>
      <c r="H401" t="s">
        <v>5184</v>
      </c>
      <c r="I401" t="s">
        <v>5185</v>
      </c>
      <c r="J401">
        <v>1</v>
      </c>
      <c r="K401">
        <v>22</v>
      </c>
      <c r="L401">
        <v>22</v>
      </c>
      <c r="M401">
        <v>0.22</v>
      </c>
      <c r="N401">
        <v>0.5</v>
      </c>
      <c r="O401">
        <v>0.72</v>
      </c>
      <c r="P401">
        <v>1</v>
      </c>
      <c r="Q401" t="s">
        <v>461</v>
      </c>
      <c r="R401" t="str">
        <f>IF([2]C_Focapp!R1767&lt;&gt;0,"X","")</f>
        <v/>
      </c>
      <c r="S401" t="str">
        <f>IF([2]C_Focapp!V1767&lt;&gt;0,"X","")</f>
        <v/>
      </c>
    </row>
    <row r="402" spans="1:19" x14ac:dyDescent="0.25">
      <c r="A402" t="s">
        <v>11964</v>
      </c>
      <c r="B402" t="s">
        <v>4384</v>
      </c>
      <c r="C402" t="s">
        <v>4609</v>
      </c>
      <c r="D402" t="s">
        <v>456</v>
      </c>
      <c r="E402" t="s">
        <v>257</v>
      </c>
      <c r="F402" t="s">
        <v>2150</v>
      </c>
      <c r="G402" t="s">
        <v>3859</v>
      </c>
      <c r="H402" t="s">
        <v>7408</v>
      </c>
      <c r="I402" t="s">
        <v>7409</v>
      </c>
      <c r="J402">
        <v>1</v>
      </c>
      <c r="K402">
        <v>26000</v>
      </c>
      <c r="L402">
        <v>26000</v>
      </c>
      <c r="M402">
        <v>0.1</v>
      </c>
      <c r="N402">
        <v>0.3</v>
      </c>
      <c r="O402">
        <v>0.8</v>
      </c>
      <c r="P402">
        <v>1</v>
      </c>
      <c r="Q402" t="s">
        <v>461</v>
      </c>
      <c r="R402" t="str">
        <f>IF([2]C_Focapp!R1768&lt;&gt;0,"X","")</f>
        <v/>
      </c>
      <c r="S402" t="str">
        <f>IF([2]C_Focapp!V1768&lt;&gt;0,"X","")</f>
        <v/>
      </c>
    </row>
    <row r="403" spans="1:19" x14ac:dyDescent="0.25">
      <c r="A403" t="s">
        <v>11965</v>
      </c>
      <c r="B403" t="s">
        <v>4384</v>
      </c>
      <c r="C403" t="s">
        <v>4609</v>
      </c>
      <c r="D403" t="s">
        <v>456</v>
      </c>
      <c r="E403" t="s">
        <v>257</v>
      </c>
      <c r="F403" t="s">
        <v>2151</v>
      </c>
      <c r="G403" t="s">
        <v>3860</v>
      </c>
      <c r="H403" t="s">
        <v>7410</v>
      </c>
      <c r="I403" t="s">
        <v>7411</v>
      </c>
      <c r="J403">
        <v>1</v>
      </c>
      <c r="K403">
        <v>11</v>
      </c>
      <c r="L403">
        <v>11</v>
      </c>
      <c r="M403">
        <v>0</v>
      </c>
      <c r="N403">
        <v>0.09</v>
      </c>
      <c r="O403">
        <v>0.45</v>
      </c>
      <c r="P403">
        <v>1</v>
      </c>
      <c r="Q403" t="s">
        <v>461</v>
      </c>
      <c r="R403" t="str">
        <f>IF([2]C_Focapp!R1769&lt;&gt;0,"X","")</f>
        <v/>
      </c>
      <c r="S403" t="str">
        <f>IF([2]C_Focapp!V1769&lt;&gt;0,"X","")</f>
        <v/>
      </c>
    </row>
    <row r="404" spans="1:19" x14ac:dyDescent="0.25">
      <c r="A404" t="s">
        <v>11966</v>
      </c>
      <c r="B404" t="s">
        <v>4384</v>
      </c>
      <c r="C404" t="s">
        <v>4585</v>
      </c>
      <c r="D404" t="s">
        <v>456</v>
      </c>
      <c r="E404" t="s">
        <v>267</v>
      </c>
      <c r="F404" t="s">
        <v>2131</v>
      </c>
      <c r="G404" t="s">
        <v>3861</v>
      </c>
      <c r="H404" t="s">
        <v>7412</v>
      </c>
      <c r="I404" t="s">
        <v>7413</v>
      </c>
      <c r="J404">
        <v>1</v>
      </c>
      <c r="K404">
        <v>3480</v>
      </c>
      <c r="L404">
        <v>3480</v>
      </c>
      <c r="M404">
        <v>0.2</v>
      </c>
      <c r="N404">
        <v>0.4</v>
      </c>
      <c r="O404">
        <v>0.6</v>
      </c>
      <c r="P404">
        <v>1</v>
      </c>
      <c r="Q404" t="s">
        <v>462</v>
      </c>
      <c r="R404" t="str">
        <f>IF([2]C_Focapp!R1770&lt;&gt;0,"X","")</f>
        <v/>
      </c>
      <c r="S404" t="str">
        <f>IF([2]C_Focapp!V1770&lt;&gt;0,"X","")</f>
        <v/>
      </c>
    </row>
    <row r="405" spans="1:19" x14ac:dyDescent="0.25">
      <c r="A405" t="s">
        <v>11967</v>
      </c>
      <c r="B405" t="s">
        <v>4384</v>
      </c>
      <c r="C405" t="s">
        <v>4585</v>
      </c>
      <c r="D405" t="s">
        <v>456</v>
      </c>
      <c r="E405" t="s">
        <v>267</v>
      </c>
      <c r="F405" t="s">
        <v>2132</v>
      </c>
      <c r="G405" t="s">
        <v>3862</v>
      </c>
      <c r="H405" t="s">
        <v>7414</v>
      </c>
      <c r="I405" t="s">
        <v>7415</v>
      </c>
      <c r="J405">
        <v>1</v>
      </c>
      <c r="K405">
        <v>12</v>
      </c>
      <c r="L405">
        <v>12</v>
      </c>
      <c r="M405">
        <v>0.25</v>
      </c>
      <c r="N405">
        <v>0.5</v>
      </c>
      <c r="O405">
        <v>0.75</v>
      </c>
      <c r="P405">
        <v>1</v>
      </c>
      <c r="Q405" t="s">
        <v>462</v>
      </c>
      <c r="R405" t="str">
        <f>IF([2]C_Focapp!R1771&lt;&gt;0,"X","")</f>
        <v/>
      </c>
      <c r="S405" t="str">
        <f>IF([2]C_Focapp!V1771&lt;&gt;0,"X","")</f>
        <v>X</v>
      </c>
    </row>
    <row r="406" spans="1:19" x14ac:dyDescent="0.25">
      <c r="A406" t="s">
        <v>11968</v>
      </c>
      <c r="B406" t="s">
        <v>4384</v>
      </c>
      <c r="C406" t="s">
        <v>4585</v>
      </c>
      <c r="D406" t="s">
        <v>456</v>
      </c>
      <c r="E406" t="s">
        <v>267</v>
      </c>
      <c r="F406" t="s">
        <v>2136</v>
      </c>
      <c r="G406" t="s">
        <v>3863</v>
      </c>
      <c r="H406" t="s">
        <v>7416</v>
      </c>
      <c r="I406" t="s">
        <v>7417</v>
      </c>
      <c r="J406">
        <v>1</v>
      </c>
      <c r="K406">
        <v>12</v>
      </c>
      <c r="L406">
        <v>12</v>
      </c>
      <c r="M406">
        <v>0.25</v>
      </c>
      <c r="N406">
        <v>0.5</v>
      </c>
      <c r="O406">
        <v>0.75</v>
      </c>
      <c r="P406">
        <v>1</v>
      </c>
      <c r="Q406" t="s">
        <v>462</v>
      </c>
      <c r="R406" t="str">
        <f>IF([2]C_Focapp!R1772&lt;&gt;0,"X","")</f>
        <v/>
      </c>
      <c r="S406" t="str">
        <f>IF([2]C_Focapp!V1772&lt;&gt;0,"X","")</f>
        <v/>
      </c>
    </row>
    <row r="407" spans="1:19" x14ac:dyDescent="0.25">
      <c r="A407" t="s">
        <v>11969</v>
      </c>
      <c r="B407" t="s">
        <v>4384</v>
      </c>
      <c r="C407" t="s">
        <v>4585</v>
      </c>
      <c r="D407" t="s">
        <v>456</v>
      </c>
      <c r="E407" t="s">
        <v>267</v>
      </c>
      <c r="F407" t="s">
        <v>2138</v>
      </c>
      <c r="G407" t="s">
        <v>3864</v>
      </c>
      <c r="H407" t="s">
        <v>7418</v>
      </c>
      <c r="I407" t="s">
        <v>7419</v>
      </c>
      <c r="J407">
        <v>1</v>
      </c>
      <c r="K407">
        <v>665</v>
      </c>
      <c r="L407">
        <v>665</v>
      </c>
      <c r="M407">
        <v>0.1</v>
      </c>
      <c r="N407">
        <v>0.3</v>
      </c>
      <c r="O407">
        <v>0.5</v>
      </c>
      <c r="P407">
        <v>1</v>
      </c>
      <c r="Q407" t="s">
        <v>462</v>
      </c>
      <c r="R407" t="str">
        <f>IF([2]C_Focapp!R1773&lt;&gt;0,"X","")</f>
        <v/>
      </c>
      <c r="S407" t="str">
        <f>IF([2]C_Focapp!V1773&lt;&gt;0,"X","")</f>
        <v>X</v>
      </c>
    </row>
    <row r="408" spans="1:19" x14ac:dyDescent="0.25">
      <c r="A408" t="s">
        <v>11970</v>
      </c>
      <c r="B408" t="s">
        <v>4384</v>
      </c>
      <c r="C408" t="s">
        <v>4585</v>
      </c>
      <c r="D408" t="s">
        <v>456</v>
      </c>
      <c r="E408" t="s">
        <v>267</v>
      </c>
      <c r="F408" t="s">
        <v>2140</v>
      </c>
      <c r="G408" t="s">
        <v>3865</v>
      </c>
      <c r="H408" t="s">
        <v>7420</v>
      </c>
      <c r="I408" t="s">
        <v>7421</v>
      </c>
      <c r="J408">
        <v>1</v>
      </c>
      <c r="K408">
        <v>12</v>
      </c>
      <c r="L408">
        <v>12</v>
      </c>
      <c r="M408">
        <v>0.25</v>
      </c>
      <c r="N408">
        <v>0.5</v>
      </c>
      <c r="O408">
        <v>0.75</v>
      </c>
      <c r="P408">
        <v>1</v>
      </c>
      <c r="Q408" t="s">
        <v>462</v>
      </c>
      <c r="R408" t="str">
        <f>IF([2]C_Focapp!R1774&lt;&gt;0,"X","")</f>
        <v/>
      </c>
      <c r="S408" t="str">
        <f>IF([2]C_Focapp!V1774&lt;&gt;0,"X","")</f>
        <v/>
      </c>
    </row>
    <row r="409" spans="1:19" x14ac:dyDescent="0.25">
      <c r="A409" t="s">
        <v>11971</v>
      </c>
      <c r="B409" t="s">
        <v>4384</v>
      </c>
      <c r="C409" t="s">
        <v>4585</v>
      </c>
      <c r="D409" t="s">
        <v>456</v>
      </c>
      <c r="E409" t="s">
        <v>267</v>
      </c>
      <c r="F409" t="s">
        <v>2202</v>
      </c>
      <c r="G409" t="s">
        <v>3866</v>
      </c>
      <c r="H409" t="s">
        <v>7422</v>
      </c>
      <c r="I409" t="s">
        <v>7423</v>
      </c>
      <c r="J409">
        <v>1</v>
      </c>
      <c r="K409">
        <v>300</v>
      </c>
      <c r="L409">
        <v>300</v>
      </c>
      <c r="M409">
        <v>0.25</v>
      </c>
      <c r="N409">
        <v>0.5</v>
      </c>
      <c r="O409">
        <v>0.75</v>
      </c>
      <c r="P409">
        <v>1</v>
      </c>
      <c r="Q409" t="s">
        <v>462</v>
      </c>
      <c r="R409" t="str">
        <f>IF([2]C_Focapp!R1775&lt;&gt;0,"X","")</f>
        <v/>
      </c>
      <c r="S409" t="str">
        <f>IF([2]C_Focapp!V1775&lt;&gt;0,"X","")</f>
        <v/>
      </c>
    </row>
    <row r="410" spans="1:19" x14ac:dyDescent="0.25">
      <c r="A410" t="s">
        <v>11972</v>
      </c>
      <c r="B410" t="s">
        <v>4384</v>
      </c>
      <c r="C410" t="s">
        <v>4574</v>
      </c>
      <c r="D410" t="s">
        <v>456</v>
      </c>
      <c r="E410" t="s">
        <v>276</v>
      </c>
      <c r="F410" t="s">
        <v>2131</v>
      </c>
      <c r="G410" t="s">
        <v>3305</v>
      </c>
      <c r="H410" t="s">
        <v>7424</v>
      </c>
      <c r="I410" t="s">
        <v>6358</v>
      </c>
      <c r="J410">
        <v>1</v>
      </c>
      <c r="K410">
        <v>18000</v>
      </c>
      <c r="L410">
        <v>18000</v>
      </c>
      <c r="M410">
        <v>0.2</v>
      </c>
      <c r="N410">
        <v>0.4</v>
      </c>
      <c r="O410">
        <v>0.75</v>
      </c>
      <c r="P410">
        <v>1</v>
      </c>
      <c r="Q410" t="s">
        <v>463</v>
      </c>
      <c r="R410" t="str">
        <f>IF([2]C_Focapp!R1776&lt;&gt;0,"X","")</f>
        <v/>
      </c>
      <c r="S410" t="str">
        <f>IF([2]C_Focapp!V1776&lt;&gt;0,"X","")</f>
        <v/>
      </c>
    </row>
    <row r="411" spans="1:19" x14ac:dyDescent="0.25">
      <c r="A411" t="s">
        <v>11973</v>
      </c>
      <c r="B411" t="s">
        <v>4384</v>
      </c>
      <c r="C411" t="s">
        <v>4574</v>
      </c>
      <c r="D411" t="s">
        <v>456</v>
      </c>
      <c r="E411" t="s">
        <v>276</v>
      </c>
      <c r="F411" t="s">
        <v>2132</v>
      </c>
      <c r="G411" t="s">
        <v>3867</v>
      </c>
      <c r="H411" t="s">
        <v>6496</v>
      </c>
      <c r="I411" t="s">
        <v>7425</v>
      </c>
      <c r="J411">
        <v>1</v>
      </c>
      <c r="K411">
        <v>18000</v>
      </c>
      <c r="L411">
        <v>18000</v>
      </c>
      <c r="M411">
        <v>0.2</v>
      </c>
      <c r="N411">
        <v>0.4</v>
      </c>
      <c r="O411">
        <v>0.75</v>
      </c>
      <c r="P411">
        <v>1</v>
      </c>
      <c r="Q411" t="s">
        <v>463</v>
      </c>
      <c r="R411" t="str">
        <f>IF([2]C_Focapp!R1777&lt;&gt;0,"X","")</f>
        <v/>
      </c>
      <c r="S411" t="str">
        <f>IF([2]C_Focapp!V1777&lt;&gt;0,"X","")</f>
        <v/>
      </c>
    </row>
    <row r="412" spans="1:19" x14ac:dyDescent="0.25">
      <c r="A412" t="s">
        <v>11974</v>
      </c>
      <c r="B412" t="s">
        <v>4384</v>
      </c>
      <c r="C412" t="s">
        <v>4574</v>
      </c>
      <c r="D412" t="s">
        <v>456</v>
      </c>
      <c r="E412" t="s">
        <v>276</v>
      </c>
      <c r="F412" t="s">
        <v>2136</v>
      </c>
      <c r="G412" t="s">
        <v>3304</v>
      </c>
      <c r="H412" t="s">
        <v>6498</v>
      </c>
      <c r="I412" t="s">
        <v>6499</v>
      </c>
      <c r="J412">
        <v>1</v>
      </c>
      <c r="K412">
        <v>32</v>
      </c>
      <c r="L412">
        <v>32</v>
      </c>
      <c r="M412">
        <v>0</v>
      </c>
      <c r="N412">
        <v>0</v>
      </c>
      <c r="O412">
        <v>0.5</v>
      </c>
      <c r="P412">
        <v>1</v>
      </c>
      <c r="Q412" t="s">
        <v>463</v>
      </c>
      <c r="R412" t="str">
        <f>IF([2]C_Focapp!R1778&lt;&gt;0,"X","")</f>
        <v/>
      </c>
      <c r="S412" t="str">
        <f>IF([2]C_Focapp!V1778&lt;&gt;0,"X","")</f>
        <v/>
      </c>
    </row>
    <row r="413" spans="1:19" x14ac:dyDescent="0.25">
      <c r="A413" t="s">
        <v>11975</v>
      </c>
      <c r="B413" t="s">
        <v>4384</v>
      </c>
      <c r="C413" t="s">
        <v>4574</v>
      </c>
      <c r="D413" t="s">
        <v>456</v>
      </c>
      <c r="E413" t="s">
        <v>276</v>
      </c>
      <c r="F413" t="s">
        <v>2138</v>
      </c>
      <c r="G413" t="s">
        <v>3868</v>
      </c>
      <c r="H413" t="s">
        <v>7426</v>
      </c>
      <c r="I413" t="s">
        <v>6789</v>
      </c>
      <c r="J413">
        <v>1</v>
      </c>
      <c r="K413">
        <v>40</v>
      </c>
      <c r="L413">
        <v>40</v>
      </c>
      <c r="M413">
        <v>0.25</v>
      </c>
      <c r="N413">
        <v>0.5</v>
      </c>
      <c r="O413">
        <v>0.75</v>
      </c>
      <c r="P413">
        <v>1</v>
      </c>
      <c r="Q413" t="s">
        <v>463</v>
      </c>
      <c r="R413" t="str">
        <f>IF([2]C_Focapp!R1779&lt;&gt;0,"X","")</f>
        <v/>
      </c>
      <c r="S413" t="str">
        <f>IF([2]C_Focapp!V1779&lt;&gt;0,"X","")</f>
        <v/>
      </c>
    </row>
    <row r="414" spans="1:19" x14ac:dyDescent="0.25">
      <c r="A414" t="s">
        <v>11976</v>
      </c>
      <c r="B414" t="s">
        <v>4384</v>
      </c>
      <c r="C414" t="s">
        <v>4574</v>
      </c>
      <c r="D414" t="s">
        <v>456</v>
      </c>
      <c r="E414" t="s">
        <v>276</v>
      </c>
      <c r="F414" t="s">
        <v>2140</v>
      </c>
      <c r="G414" t="s">
        <v>3869</v>
      </c>
      <c r="H414" t="s">
        <v>6788</v>
      </c>
      <c r="I414" t="s">
        <v>7427</v>
      </c>
      <c r="J414">
        <v>1</v>
      </c>
      <c r="K414">
        <v>40</v>
      </c>
      <c r="L414">
        <v>40</v>
      </c>
      <c r="M414">
        <v>0.25</v>
      </c>
      <c r="N414">
        <v>0.5</v>
      </c>
      <c r="O414">
        <v>0.75</v>
      </c>
      <c r="P414">
        <v>1</v>
      </c>
      <c r="Q414" t="s">
        <v>463</v>
      </c>
      <c r="R414" t="str">
        <f>IF([2]C_Focapp!R1780&lt;&gt;0,"X","")</f>
        <v/>
      </c>
      <c r="S414" t="str">
        <f>IF([2]C_Focapp!V1780&lt;&gt;0,"X","")</f>
        <v/>
      </c>
    </row>
    <row r="415" spans="1:19" x14ac:dyDescent="0.25">
      <c r="A415" t="s">
        <v>11977</v>
      </c>
      <c r="B415" t="s">
        <v>4384</v>
      </c>
      <c r="C415" t="s">
        <v>4574</v>
      </c>
      <c r="D415" t="s">
        <v>456</v>
      </c>
      <c r="E415" t="s">
        <v>276</v>
      </c>
      <c r="F415" t="s">
        <v>2142</v>
      </c>
      <c r="G415" t="s">
        <v>3870</v>
      </c>
      <c r="H415" t="s">
        <v>7428</v>
      </c>
      <c r="I415" t="s">
        <v>7429</v>
      </c>
      <c r="J415">
        <v>1</v>
      </c>
      <c r="K415">
        <v>12</v>
      </c>
      <c r="L415">
        <v>12</v>
      </c>
      <c r="M415">
        <v>0.25</v>
      </c>
      <c r="N415">
        <v>0.5</v>
      </c>
      <c r="O415">
        <v>0.75</v>
      </c>
      <c r="P415">
        <v>1</v>
      </c>
      <c r="Q415" t="s">
        <v>463</v>
      </c>
      <c r="R415" t="str">
        <f>IF([2]C_Focapp!R1781&lt;&gt;0,"X","")</f>
        <v/>
      </c>
      <c r="S415" t="str">
        <f>IF([2]C_Focapp!V1781&lt;&gt;0,"X","")</f>
        <v/>
      </c>
    </row>
    <row r="416" spans="1:19" x14ac:dyDescent="0.25">
      <c r="A416" t="s">
        <v>11978</v>
      </c>
      <c r="B416" t="s">
        <v>4384</v>
      </c>
      <c r="C416" t="s">
        <v>4574</v>
      </c>
      <c r="D416" t="s">
        <v>456</v>
      </c>
      <c r="E416" t="s">
        <v>276</v>
      </c>
      <c r="F416" t="s">
        <v>2144</v>
      </c>
      <c r="G416" t="s">
        <v>3871</v>
      </c>
      <c r="H416" t="s">
        <v>7430</v>
      </c>
      <c r="I416" t="s">
        <v>7194</v>
      </c>
      <c r="J416">
        <v>1</v>
      </c>
      <c r="K416">
        <v>12</v>
      </c>
      <c r="L416">
        <v>12</v>
      </c>
      <c r="M416">
        <v>0.25</v>
      </c>
      <c r="N416">
        <v>0.5</v>
      </c>
      <c r="O416">
        <v>0.75</v>
      </c>
      <c r="P416">
        <v>1</v>
      </c>
      <c r="Q416" t="s">
        <v>463</v>
      </c>
      <c r="R416" t="str">
        <f>IF([2]C_Focapp!R1782&lt;&gt;0,"X","")</f>
        <v/>
      </c>
      <c r="S416" t="str">
        <f>IF([2]C_Focapp!V1782&lt;&gt;0,"X","")</f>
        <v/>
      </c>
    </row>
    <row r="417" spans="1:19" x14ac:dyDescent="0.25">
      <c r="A417" t="s">
        <v>11979</v>
      </c>
      <c r="B417" t="s">
        <v>4384</v>
      </c>
      <c r="C417" t="s">
        <v>4564</v>
      </c>
      <c r="D417" t="s">
        <v>456</v>
      </c>
      <c r="E417" t="s">
        <v>284</v>
      </c>
      <c r="F417" t="s">
        <v>2131</v>
      </c>
      <c r="G417" t="s">
        <v>3559</v>
      </c>
      <c r="H417" t="s">
        <v>6793</v>
      </c>
      <c r="I417" t="s">
        <v>7431</v>
      </c>
      <c r="J417">
        <v>1</v>
      </c>
      <c r="K417">
        <v>600</v>
      </c>
      <c r="L417">
        <v>600</v>
      </c>
      <c r="M417">
        <v>0</v>
      </c>
      <c r="N417">
        <v>0.25</v>
      </c>
      <c r="O417">
        <v>0.75</v>
      </c>
      <c r="P417">
        <v>1</v>
      </c>
      <c r="Q417" t="s">
        <v>464</v>
      </c>
      <c r="R417" t="str">
        <f>IF([2]C_Focapp!R1783&lt;&gt;0,"X","")</f>
        <v/>
      </c>
      <c r="S417" t="str">
        <f>IF([2]C_Focapp!V1783&lt;&gt;0,"X","")</f>
        <v/>
      </c>
    </row>
    <row r="418" spans="1:19" x14ac:dyDescent="0.25">
      <c r="A418" t="s">
        <v>11980</v>
      </c>
      <c r="B418" t="s">
        <v>4384</v>
      </c>
      <c r="C418" t="s">
        <v>4564</v>
      </c>
      <c r="D418" t="s">
        <v>456</v>
      </c>
      <c r="E418" t="s">
        <v>284</v>
      </c>
      <c r="F418" t="s">
        <v>2132</v>
      </c>
      <c r="G418" t="s">
        <v>3872</v>
      </c>
      <c r="H418" t="s">
        <v>7432</v>
      </c>
      <c r="I418" t="s">
        <v>7433</v>
      </c>
      <c r="J418">
        <v>1</v>
      </c>
      <c r="K418">
        <v>2</v>
      </c>
      <c r="L418">
        <v>2</v>
      </c>
      <c r="M418">
        <v>0.5</v>
      </c>
      <c r="N418">
        <v>1</v>
      </c>
      <c r="O418">
        <v>1</v>
      </c>
      <c r="P418">
        <v>1</v>
      </c>
      <c r="Q418" t="s">
        <v>464</v>
      </c>
      <c r="R418" t="str">
        <f>IF([2]C_Focapp!R1784&lt;&gt;0,"X","")</f>
        <v/>
      </c>
      <c r="S418" t="str">
        <f>IF([2]C_Focapp!V1784&lt;&gt;0,"X","")</f>
        <v/>
      </c>
    </row>
    <row r="419" spans="1:19" x14ac:dyDescent="0.25">
      <c r="A419" t="s">
        <v>11981</v>
      </c>
      <c r="B419" t="s">
        <v>4384</v>
      </c>
      <c r="C419" t="s">
        <v>4546</v>
      </c>
      <c r="D419" t="s">
        <v>456</v>
      </c>
      <c r="E419" t="s">
        <v>297</v>
      </c>
      <c r="F419" t="s">
        <v>2131</v>
      </c>
      <c r="G419" t="s">
        <v>3233</v>
      </c>
      <c r="H419" t="s">
        <v>4547</v>
      </c>
      <c r="I419" t="s">
        <v>9340</v>
      </c>
      <c r="J419">
        <v>1</v>
      </c>
      <c r="K419">
        <v>1308</v>
      </c>
      <c r="L419">
        <v>1308</v>
      </c>
      <c r="M419">
        <v>0.7</v>
      </c>
      <c r="N419">
        <v>0.9</v>
      </c>
      <c r="O419">
        <v>1</v>
      </c>
      <c r="P419">
        <v>1</v>
      </c>
      <c r="Q419" t="s">
        <v>465</v>
      </c>
      <c r="R419" t="str">
        <f>IF([2]C_Focapp!R1785&lt;&gt;0,"X","")</f>
        <v/>
      </c>
      <c r="S419" t="str">
        <f>IF([2]C_Focapp!V1785&lt;&gt;0,"X","")</f>
        <v/>
      </c>
    </row>
    <row r="420" spans="1:19" x14ac:dyDescent="0.25">
      <c r="A420" t="s">
        <v>11982</v>
      </c>
      <c r="B420" t="s">
        <v>4384</v>
      </c>
      <c r="C420" t="s">
        <v>4546</v>
      </c>
      <c r="D420" t="s">
        <v>456</v>
      </c>
      <c r="E420" t="s">
        <v>297</v>
      </c>
      <c r="F420" t="s">
        <v>2132</v>
      </c>
      <c r="G420" t="s">
        <v>3065</v>
      </c>
      <c r="H420" t="s">
        <v>5894</v>
      </c>
      <c r="I420" t="s">
        <v>9341</v>
      </c>
      <c r="J420">
        <v>1</v>
      </c>
      <c r="K420">
        <v>1308</v>
      </c>
      <c r="L420">
        <v>1308</v>
      </c>
      <c r="M420">
        <v>0.7</v>
      </c>
      <c r="N420">
        <v>0.9</v>
      </c>
      <c r="O420">
        <v>1</v>
      </c>
      <c r="P420">
        <v>1</v>
      </c>
      <c r="Q420" t="s">
        <v>465</v>
      </c>
      <c r="R420" t="str">
        <f>IF([2]C_Focapp!R1786&lt;&gt;0,"X","")</f>
        <v/>
      </c>
      <c r="S420" t="str">
        <f>IF([2]C_Focapp!V1786&lt;&gt;0,"X","")</f>
        <v/>
      </c>
    </row>
    <row r="421" spans="1:19" x14ac:dyDescent="0.25">
      <c r="A421" t="s">
        <v>11983</v>
      </c>
      <c r="B421" t="s">
        <v>4384</v>
      </c>
      <c r="C421" t="s">
        <v>4546</v>
      </c>
      <c r="D421" t="s">
        <v>456</v>
      </c>
      <c r="E421" t="s">
        <v>297</v>
      </c>
      <c r="F421" t="s">
        <v>2138</v>
      </c>
      <c r="G421" t="s">
        <v>3560</v>
      </c>
      <c r="H421" t="s">
        <v>4554</v>
      </c>
      <c r="I421" t="s">
        <v>6796</v>
      </c>
      <c r="J421">
        <v>1</v>
      </c>
      <c r="K421">
        <v>87120</v>
      </c>
      <c r="L421">
        <v>87120</v>
      </c>
      <c r="M421">
        <v>0.25</v>
      </c>
      <c r="N421">
        <v>0.5</v>
      </c>
      <c r="O421">
        <v>0.75</v>
      </c>
      <c r="P421">
        <v>1</v>
      </c>
      <c r="Q421" t="s">
        <v>465</v>
      </c>
      <c r="R421" t="str">
        <f>IF([2]C_Focapp!R1787&lt;&gt;0,"X","")</f>
        <v/>
      </c>
      <c r="S421" t="str">
        <f>IF([2]C_Focapp!V1787&lt;&gt;0,"X","")</f>
        <v/>
      </c>
    </row>
    <row r="422" spans="1:19" x14ac:dyDescent="0.25">
      <c r="A422" t="s">
        <v>11984</v>
      </c>
      <c r="B422" t="s">
        <v>4384</v>
      </c>
      <c r="C422" t="s">
        <v>4546</v>
      </c>
      <c r="D422" t="s">
        <v>456</v>
      </c>
      <c r="E422" t="s">
        <v>297</v>
      </c>
      <c r="F422" t="s">
        <v>2140</v>
      </c>
      <c r="G422" t="s">
        <v>3792</v>
      </c>
      <c r="H422" t="s">
        <v>4556</v>
      </c>
      <c r="I422" t="s">
        <v>4557</v>
      </c>
      <c r="J422">
        <v>1</v>
      </c>
      <c r="K422">
        <v>12</v>
      </c>
      <c r="L422">
        <v>12</v>
      </c>
      <c r="M422">
        <v>0.25</v>
      </c>
      <c r="N422">
        <v>0.5</v>
      </c>
      <c r="O422">
        <v>0.75</v>
      </c>
      <c r="P422">
        <v>1</v>
      </c>
      <c r="Q422" t="s">
        <v>465</v>
      </c>
      <c r="R422" t="str">
        <f>IF([2]C_Focapp!R1788&lt;&gt;0,"X","")</f>
        <v/>
      </c>
      <c r="S422" t="str">
        <f>IF([2]C_Focapp!V1788&lt;&gt;0,"X","")</f>
        <v/>
      </c>
    </row>
    <row r="423" spans="1:19" x14ac:dyDescent="0.25">
      <c r="A423" t="s">
        <v>11985</v>
      </c>
      <c r="B423" t="s">
        <v>4384</v>
      </c>
      <c r="C423" t="s">
        <v>4546</v>
      </c>
      <c r="D423" t="s">
        <v>456</v>
      </c>
      <c r="E423" t="s">
        <v>297</v>
      </c>
      <c r="F423" t="s">
        <v>2202</v>
      </c>
      <c r="G423" t="s">
        <v>3235</v>
      </c>
      <c r="H423" t="s">
        <v>7271</v>
      </c>
      <c r="I423" t="s">
        <v>7272</v>
      </c>
      <c r="J423">
        <v>1</v>
      </c>
      <c r="K423">
        <v>1</v>
      </c>
      <c r="L423">
        <v>1</v>
      </c>
      <c r="M423">
        <v>1</v>
      </c>
      <c r="N423">
        <v>1</v>
      </c>
      <c r="O423">
        <v>1</v>
      </c>
      <c r="P423">
        <v>1</v>
      </c>
      <c r="Q423" t="s">
        <v>465</v>
      </c>
      <c r="R423" t="str">
        <f>IF([2]C_Focapp!R1789&lt;&gt;0,"X","")</f>
        <v/>
      </c>
      <c r="S423" t="str">
        <f>IF([2]C_Focapp!V1789&lt;&gt;0,"X","")</f>
        <v/>
      </c>
    </row>
    <row r="424" spans="1:19" x14ac:dyDescent="0.25">
      <c r="A424" t="s">
        <v>11986</v>
      </c>
      <c r="B424" t="s">
        <v>4384</v>
      </c>
      <c r="C424" t="s">
        <v>4532</v>
      </c>
      <c r="D424" t="s">
        <v>456</v>
      </c>
      <c r="E424" t="s">
        <v>247</v>
      </c>
      <c r="F424" t="s">
        <v>2131</v>
      </c>
      <c r="G424" t="s">
        <v>3873</v>
      </c>
      <c r="H424" t="s">
        <v>7434</v>
      </c>
      <c r="I424" t="s">
        <v>7435</v>
      </c>
      <c r="J424">
        <v>1</v>
      </c>
      <c r="K424">
        <v>60</v>
      </c>
      <c r="L424">
        <v>60</v>
      </c>
      <c r="M424">
        <v>0.2</v>
      </c>
      <c r="N424">
        <v>0.5</v>
      </c>
      <c r="O424">
        <v>0.75</v>
      </c>
      <c r="P424">
        <v>1</v>
      </c>
      <c r="Q424" t="s">
        <v>455</v>
      </c>
      <c r="R424" t="str">
        <f>IF([2]C_Focapp!R1790&lt;&gt;0,"X","")</f>
        <v/>
      </c>
      <c r="S424" t="str">
        <f>IF([2]C_Focapp!V1790&lt;&gt;0,"X","")</f>
        <v>X</v>
      </c>
    </row>
    <row r="425" spans="1:19" x14ac:dyDescent="0.25">
      <c r="A425" t="s">
        <v>11987</v>
      </c>
      <c r="B425" t="s">
        <v>4384</v>
      </c>
      <c r="C425" t="s">
        <v>4532</v>
      </c>
      <c r="D425" t="s">
        <v>456</v>
      </c>
      <c r="E425" t="s">
        <v>247</v>
      </c>
      <c r="F425" t="s">
        <v>4465</v>
      </c>
      <c r="G425" t="s">
        <v>3874</v>
      </c>
      <c r="H425" t="s">
        <v>7436</v>
      </c>
      <c r="I425" t="s">
        <v>7437</v>
      </c>
      <c r="J425">
        <v>1</v>
      </c>
      <c r="K425">
        <v>60</v>
      </c>
      <c r="L425">
        <v>60</v>
      </c>
      <c r="M425">
        <v>0.2</v>
      </c>
      <c r="N425">
        <v>0.5</v>
      </c>
      <c r="O425">
        <v>0.75</v>
      </c>
      <c r="P425">
        <v>1</v>
      </c>
      <c r="Q425" t="s">
        <v>455</v>
      </c>
      <c r="R425" t="str">
        <f>IF([2]C_Focapp!R1791&lt;&gt;0,"X","")</f>
        <v/>
      </c>
      <c r="S425" t="str">
        <f>IF([2]C_Focapp!V1791&lt;&gt;0,"X","")</f>
        <v/>
      </c>
    </row>
    <row r="426" spans="1:19" x14ac:dyDescent="0.25">
      <c r="A426" t="s">
        <v>11988</v>
      </c>
      <c r="B426" t="s">
        <v>4384</v>
      </c>
      <c r="C426" t="s">
        <v>4532</v>
      </c>
      <c r="D426" t="s">
        <v>456</v>
      </c>
      <c r="E426" t="s">
        <v>247</v>
      </c>
      <c r="F426" t="s">
        <v>2138</v>
      </c>
      <c r="G426" t="s">
        <v>3875</v>
      </c>
      <c r="H426" t="s">
        <v>7438</v>
      </c>
      <c r="I426" t="s">
        <v>7439</v>
      </c>
      <c r="J426">
        <v>1</v>
      </c>
      <c r="K426">
        <v>9</v>
      </c>
      <c r="L426">
        <v>9</v>
      </c>
      <c r="M426">
        <v>0.22</v>
      </c>
      <c r="N426">
        <v>0.55000000000000004</v>
      </c>
      <c r="O426">
        <v>0.77</v>
      </c>
      <c r="P426">
        <v>1</v>
      </c>
      <c r="Q426" t="s">
        <v>455</v>
      </c>
      <c r="R426" t="str">
        <f>IF([2]C_Focapp!R1792&lt;&gt;0,"X","")</f>
        <v/>
      </c>
      <c r="S426" t="str">
        <f>IF([2]C_Focapp!V1792&lt;&gt;0,"X","")</f>
        <v/>
      </c>
    </row>
    <row r="427" spans="1:19" x14ac:dyDescent="0.25">
      <c r="A427" t="s">
        <v>11989</v>
      </c>
      <c r="B427" t="s">
        <v>4384</v>
      </c>
      <c r="C427" t="s">
        <v>4532</v>
      </c>
      <c r="D427" t="s">
        <v>456</v>
      </c>
      <c r="E427" t="s">
        <v>247</v>
      </c>
      <c r="F427" t="s">
        <v>2140</v>
      </c>
      <c r="G427" t="s">
        <v>3876</v>
      </c>
      <c r="H427" t="s">
        <v>7440</v>
      </c>
      <c r="I427" t="s">
        <v>7441</v>
      </c>
      <c r="J427">
        <v>1</v>
      </c>
      <c r="K427">
        <v>18</v>
      </c>
      <c r="L427">
        <v>18</v>
      </c>
      <c r="M427">
        <v>0.27</v>
      </c>
      <c r="N427">
        <v>0.5</v>
      </c>
      <c r="O427">
        <v>0.77</v>
      </c>
      <c r="P427">
        <v>1</v>
      </c>
      <c r="Q427" t="s">
        <v>455</v>
      </c>
      <c r="R427" t="str">
        <f>IF([2]C_Focapp!R1793&lt;&gt;0,"X","")</f>
        <v/>
      </c>
      <c r="S427" t="str">
        <f>IF([2]C_Focapp!V1793&lt;&gt;0,"X","")</f>
        <v/>
      </c>
    </row>
    <row r="428" spans="1:19" x14ac:dyDescent="0.25">
      <c r="A428" t="s">
        <v>11990</v>
      </c>
      <c r="B428" t="s">
        <v>4384</v>
      </c>
      <c r="C428" t="s">
        <v>4532</v>
      </c>
      <c r="D428" t="s">
        <v>456</v>
      </c>
      <c r="E428" t="s">
        <v>247</v>
      </c>
      <c r="F428" t="s">
        <v>2142</v>
      </c>
      <c r="G428" t="s">
        <v>3877</v>
      </c>
      <c r="H428" t="s">
        <v>7442</v>
      </c>
      <c r="I428" t="s">
        <v>7443</v>
      </c>
      <c r="J428">
        <v>1</v>
      </c>
      <c r="K428">
        <v>10</v>
      </c>
      <c r="L428">
        <v>10</v>
      </c>
      <c r="M428">
        <v>0.2</v>
      </c>
      <c r="N428">
        <v>0.5</v>
      </c>
      <c r="O428">
        <v>0.7</v>
      </c>
      <c r="P428">
        <v>1</v>
      </c>
      <c r="Q428" t="s">
        <v>455</v>
      </c>
      <c r="R428" t="str">
        <f>IF([2]C_Focapp!R1794&lt;&gt;0,"X","")</f>
        <v/>
      </c>
      <c r="S428" t="str">
        <f>IF([2]C_Focapp!V1794&lt;&gt;0,"X","")</f>
        <v/>
      </c>
    </row>
    <row r="429" spans="1:19" x14ac:dyDescent="0.25">
      <c r="A429" t="s">
        <v>11991</v>
      </c>
      <c r="B429" t="s">
        <v>4384</v>
      </c>
      <c r="C429" t="s">
        <v>4532</v>
      </c>
      <c r="D429" t="s">
        <v>456</v>
      </c>
      <c r="E429" t="s">
        <v>247</v>
      </c>
      <c r="F429" t="s">
        <v>2144</v>
      </c>
      <c r="G429" t="s">
        <v>3083</v>
      </c>
      <c r="H429" t="s">
        <v>7444</v>
      </c>
      <c r="I429" t="s">
        <v>5933</v>
      </c>
      <c r="J429">
        <v>1</v>
      </c>
      <c r="K429">
        <v>12</v>
      </c>
      <c r="L429">
        <v>12</v>
      </c>
      <c r="M429">
        <v>0.25</v>
      </c>
      <c r="N429">
        <v>0.5</v>
      </c>
      <c r="O429">
        <v>0.75</v>
      </c>
      <c r="P429">
        <v>1</v>
      </c>
      <c r="Q429" t="s">
        <v>455</v>
      </c>
      <c r="R429" t="str">
        <f>IF([2]C_Focapp!R1795&lt;&gt;0,"X","")</f>
        <v/>
      </c>
      <c r="S429" t="str">
        <f>IF([2]C_Focapp!V1795&lt;&gt;0,"X","")</f>
        <v/>
      </c>
    </row>
    <row r="430" spans="1:19" x14ac:dyDescent="0.25">
      <c r="A430" t="s">
        <v>11992</v>
      </c>
      <c r="B430" t="s">
        <v>4384</v>
      </c>
      <c r="C430" t="s">
        <v>4519</v>
      </c>
      <c r="D430" t="s">
        <v>456</v>
      </c>
      <c r="E430" t="s">
        <v>304</v>
      </c>
      <c r="F430" t="s">
        <v>2131</v>
      </c>
      <c r="G430" t="s">
        <v>3878</v>
      </c>
      <c r="H430" t="s">
        <v>7445</v>
      </c>
      <c r="I430" t="s">
        <v>9342</v>
      </c>
      <c r="J430">
        <v>1</v>
      </c>
      <c r="K430">
        <v>12</v>
      </c>
      <c r="L430">
        <v>12</v>
      </c>
      <c r="M430">
        <v>0.25</v>
      </c>
      <c r="N430">
        <v>0.5</v>
      </c>
      <c r="O430">
        <v>0.75</v>
      </c>
      <c r="P430">
        <v>1</v>
      </c>
      <c r="Q430" t="s">
        <v>466</v>
      </c>
      <c r="R430" t="str">
        <f>IF([2]C_Focapp!R1796&lt;&gt;0,"X","")</f>
        <v/>
      </c>
      <c r="S430" t="str">
        <f>IF([2]C_Focapp!V1796&lt;&gt;0,"X","")</f>
        <v>X</v>
      </c>
    </row>
    <row r="431" spans="1:19" x14ac:dyDescent="0.25">
      <c r="A431" t="s">
        <v>11993</v>
      </c>
      <c r="B431" t="s">
        <v>4384</v>
      </c>
      <c r="C431" t="s">
        <v>4519</v>
      </c>
      <c r="D431" t="s">
        <v>456</v>
      </c>
      <c r="E431" t="s">
        <v>304</v>
      </c>
      <c r="F431" t="s">
        <v>2132</v>
      </c>
      <c r="G431" t="s">
        <v>3865</v>
      </c>
      <c r="H431" t="s">
        <v>7446</v>
      </c>
      <c r="I431" t="s">
        <v>9343</v>
      </c>
      <c r="J431">
        <v>1</v>
      </c>
      <c r="K431">
        <v>4</v>
      </c>
      <c r="L431">
        <v>4</v>
      </c>
      <c r="M431">
        <v>0.25</v>
      </c>
      <c r="N431">
        <v>0.5</v>
      </c>
      <c r="O431">
        <v>0.75</v>
      </c>
      <c r="P431">
        <v>1</v>
      </c>
      <c r="Q431" t="s">
        <v>466</v>
      </c>
      <c r="R431" t="str">
        <f>IF([2]C_Focapp!R1797&lt;&gt;0,"X","")</f>
        <v/>
      </c>
      <c r="S431" t="str">
        <f>IF([2]C_Focapp!V1797&lt;&gt;0,"X","")</f>
        <v>X</v>
      </c>
    </row>
    <row r="432" spans="1:19" x14ac:dyDescent="0.25">
      <c r="A432" t="s">
        <v>11994</v>
      </c>
      <c r="B432" t="s">
        <v>4384</v>
      </c>
      <c r="C432" t="s">
        <v>4519</v>
      </c>
      <c r="D432" t="s">
        <v>456</v>
      </c>
      <c r="E432" t="s">
        <v>304</v>
      </c>
      <c r="F432" t="s">
        <v>2138</v>
      </c>
      <c r="G432" t="s">
        <v>3879</v>
      </c>
      <c r="H432" t="s">
        <v>7447</v>
      </c>
      <c r="I432" t="s">
        <v>7448</v>
      </c>
      <c r="J432">
        <v>1</v>
      </c>
      <c r="K432">
        <v>250</v>
      </c>
      <c r="L432">
        <v>250</v>
      </c>
      <c r="M432">
        <v>0.24</v>
      </c>
      <c r="N432">
        <v>0.5</v>
      </c>
      <c r="O432">
        <v>0.74</v>
      </c>
      <c r="P432">
        <v>1</v>
      </c>
      <c r="Q432" t="s">
        <v>466</v>
      </c>
      <c r="R432" t="str">
        <f>IF([2]C_Focapp!R1798&lt;&gt;0,"X","")</f>
        <v/>
      </c>
      <c r="S432" t="str">
        <f>IF([2]C_Focapp!V1798&lt;&gt;0,"X","")</f>
        <v>X</v>
      </c>
    </row>
    <row r="433" spans="1:19" x14ac:dyDescent="0.25">
      <c r="A433" t="s">
        <v>11995</v>
      </c>
      <c r="B433" t="s">
        <v>4384</v>
      </c>
      <c r="C433" t="s">
        <v>4519</v>
      </c>
      <c r="D433" t="s">
        <v>456</v>
      </c>
      <c r="E433" t="s">
        <v>304</v>
      </c>
      <c r="F433" t="s">
        <v>2140</v>
      </c>
      <c r="G433" t="s">
        <v>3880</v>
      </c>
      <c r="H433" t="s">
        <v>7449</v>
      </c>
      <c r="I433" t="s">
        <v>7450</v>
      </c>
      <c r="J433">
        <v>1</v>
      </c>
      <c r="K433">
        <v>6200</v>
      </c>
      <c r="L433">
        <v>6200</v>
      </c>
      <c r="M433">
        <v>0.25</v>
      </c>
      <c r="N433">
        <v>0.5</v>
      </c>
      <c r="O433">
        <v>1</v>
      </c>
      <c r="P433">
        <v>1</v>
      </c>
      <c r="Q433" t="s">
        <v>466</v>
      </c>
      <c r="R433" t="str">
        <f>IF([2]C_Focapp!R1799&lt;&gt;0,"X","")</f>
        <v/>
      </c>
      <c r="S433" t="str">
        <f>IF([2]C_Focapp!V1799&lt;&gt;0,"X","")</f>
        <v/>
      </c>
    </row>
    <row r="434" spans="1:19" x14ac:dyDescent="0.25">
      <c r="A434" t="s">
        <v>11996</v>
      </c>
      <c r="B434" t="s">
        <v>4384</v>
      </c>
      <c r="C434" t="s">
        <v>4506</v>
      </c>
      <c r="D434" t="s">
        <v>456</v>
      </c>
      <c r="E434" t="s">
        <v>312</v>
      </c>
      <c r="F434" t="s">
        <v>2131</v>
      </c>
      <c r="G434" t="s">
        <v>2544</v>
      </c>
      <c r="H434" t="s">
        <v>4797</v>
      </c>
      <c r="I434" t="s">
        <v>4798</v>
      </c>
      <c r="J434">
        <v>1</v>
      </c>
      <c r="K434">
        <v>156</v>
      </c>
      <c r="L434">
        <v>156</v>
      </c>
      <c r="M434">
        <v>0</v>
      </c>
      <c r="N434">
        <v>0.2</v>
      </c>
      <c r="O434">
        <v>0.5</v>
      </c>
      <c r="P434">
        <v>1</v>
      </c>
      <c r="Q434" t="s">
        <v>467</v>
      </c>
      <c r="R434" t="str">
        <f>IF([2]C_Focapp!R1800&lt;&gt;0,"X","")</f>
        <v/>
      </c>
      <c r="S434" t="str">
        <f>IF([2]C_Focapp!V1800&lt;&gt;0,"X","")</f>
        <v/>
      </c>
    </row>
    <row r="435" spans="1:19" x14ac:dyDescent="0.25">
      <c r="A435" t="s">
        <v>11997</v>
      </c>
      <c r="B435" t="s">
        <v>4384</v>
      </c>
      <c r="C435" t="s">
        <v>4506</v>
      </c>
      <c r="D435" t="s">
        <v>456</v>
      </c>
      <c r="E435" t="s">
        <v>312</v>
      </c>
      <c r="F435" t="s">
        <v>2132</v>
      </c>
      <c r="G435" t="s">
        <v>3881</v>
      </c>
      <c r="H435" t="s">
        <v>5258</v>
      </c>
      <c r="I435" t="s">
        <v>5259</v>
      </c>
      <c r="J435">
        <v>1</v>
      </c>
      <c r="K435">
        <v>156</v>
      </c>
      <c r="L435">
        <v>156</v>
      </c>
      <c r="M435">
        <v>0</v>
      </c>
      <c r="N435">
        <v>0.2</v>
      </c>
      <c r="O435">
        <v>0.5</v>
      </c>
      <c r="P435">
        <v>1</v>
      </c>
      <c r="Q435" t="s">
        <v>467</v>
      </c>
      <c r="R435" t="str">
        <f>IF([2]C_Focapp!R1801&lt;&gt;0,"X","")</f>
        <v/>
      </c>
      <c r="S435" t="str">
        <f>IF([2]C_Focapp!V1801&lt;&gt;0,"X","")</f>
        <v/>
      </c>
    </row>
    <row r="436" spans="1:19" x14ac:dyDescent="0.25">
      <c r="A436" t="s">
        <v>11998</v>
      </c>
      <c r="B436" t="s">
        <v>4384</v>
      </c>
      <c r="C436" t="s">
        <v>4506</v>
      </c>
      <c r="D436" t="s">
        <v>456</v>
      </c>
      <c r="E436" t="s">
        <v>312</v>
      </c>
      <c r="F436" t="s">
        <v>2136</v>
      </c>
      <c r="G436" t="s">
        <v>2545</v>
      </c>
      <c r="H436" t="s">
        <v>4799</v>
      </c>
      <c r="I436" t="s">
        <v>4800</v>
      </c>
      <c r="J436">
        <v>1</v>
      </c>
      <c r="K436">
        <v>137</v>
      </c>
      <c r="L436">
        <v>137</v>
      </c>
      <c r="M436">
        <v>0</v>
      </c>
      <c r="N436">
        <v>0.2</v>
      </c>
      <c r="O436">
        <v>0.5</v>
      </c>
      <c r="P436">
        <v>1</v>
      </c>
      <c r="Q436" t="s">
        <v>467</v>
      </c>
      <c r="R436" t="str">
        <f>IF([2]C_Focapp!R1802&lt;&gt;0,"X","")</f>
        <v/>
      </c>
      <c r="S436" t="str">
        <f>IF([2]C_Focapp!V1802&lt;&gt;0,"X","")</f>
        <v>X</v>
      </c>
    </row>
    <row r="437" spans="1:19" x14ac:dyDescent="0.25">
      <c r="A437" t="s">
        <v>11999</v>
      </c>
      <c r="B437" t="s">
        <v>4384</v>
      </c>
      <c r="C437" t="s">
        <v>2273</v>
      </c>
      <c r="D437" t="s">
        <v>456</v>
      </c>
      <c r="E437" t="s">
        <v>122</v>
      </c>
      <c r="F437" t="s">
        <v>2131</v>
      </c>
      <c r="G437" t="s">
        <v>3882</v>
      </c>
      <c r="H437" t="s">
        <v>7451</v>
      </c>
      <c r="I437" t="s">
        <v>7452</v>
      </c>
      <c r="J437">
        <v>1</v>
      </c>
      <c r="K437">
        <v>600</v>
      </c>
      <c r="L437">
        <v>600</v>
      </c>
      <c r="M437">
        <v>0</v>
      </c>
      <c r="N437">
        <v>0.25</v>
      </c>
      <c r="O437">
        <v>0.75</v>
      </c>
      <c r="P437">
        <v>1</v>
      </c>
      <c r="Q437" t="s">
        <v>470</v>
      </c>
      <c r="R437" t="str">
        <f>IF([2]C_Focapp!R1803&lt;&gt;0,"X","")</f>
        <v/>
      </c>
      <c r="S437" t="str">
        <f>IF([2]C_Focapp!V1803&lt;&gt;0,"X","")</f>
        <v/>
      </c>
    </row>
    <row r="438" spans="1:19" x14ac:dyDescent="0.25">
      <c r="A438" t="s">
        <v>12000</v>
      </c>
      <c r="B438" t="s">
        <v>4384</v>
      </c>
      <c r="C438" t="s">
        <v>2273</v>
      </c>
      <c r="D438" t="s">
        <v>456</v>
      </c>
      <c r="E438" t="s">
        <v>122</v>
      </c>
      <c r="F438" t="s">
        <v>2132</v>
      </c>
      <c r="G438" t="s">
        <v>2589</v>
      </c>
      <c r="H438" t="s">
        <v>7453</v>
      </c>
      <c r="I438" t="s">
        <v>7454</v>
      </c>
      <c r="J438">
        <v>1</v>
      </c>
      <c r="K438">
        <v>2</v>
      </c>
      <c r="L438">
        <v>2</v>
      </c>
      <c r="M438">
        <v>0.5</v>
      </c>
      <c r="N438">
        <v>1</v>
      </c>
      <c r="O438">
        <v>1</v>
      </c>
      <c r="P438">
        <v>1</v>
      </c>
      <c r="Q438" t="s">
        <v>470</v>
      </c>
      <c r="R438" t="str">
        <f>IF([2]C_Focapp!R1804&lt;&gt;0,"X","")</f>
        <v/>
      </c>
      <c r="S438" t="str">
        <f>IF([2]C_Focapp!V1804&lt;&gt;0,"X","")</f>
        <v/>
      </c>
    </row>
    <row r="439" spans="1:19" x14ac:dyDescent="0.25">
      <c r="A439" t="s">
        <v>12001</v>
      </c>
      <c r="B439" t="s">
        <v>4384</v>
      </c>
      <c r="C439" t="s">
        <v>2273</v>
      </c>
      <c r="D439" t="s">
        <v>456</v>
      </c>
      <c r="E439" t="s">
        <v>122</v>
      </c>
      <c r="F439" t="s">
        <v>2136</v>
      </c>
      <c r="G439" t="s">
        <v>3883</v>
      </c>
      <c r="H439" t="s">
        <v>7455</v>
      </c>
      <c r="I439" t="s">
        <v>7456</v>
      </c>
      <c r="J439">
        <v>1</v>
      </c>
      <c r="K439">
        <v>300</v>
      </c>
      <c r="L439">
        <v>300</v>
      </c>
      <c r="M439">
        <v>0</v>
      </c>
      <c r="N439">
        <v>0.5</v>
      </c>
      <c r="O439">
        <v>1</v>
      </c>
      <c r="P439">
        <v>1</v>
      </c>
      <c r="Q439" t="s">
        <v>470</v>
      </c>
      <c r="R439" t="str">
        <f>IF([2]C_Focapp!R1805&lt;&gt;0,"X","")</f>
        <v/>
      </c>
      <c r="S439" t="str">
        <f>IF([2]C_Focapp!V1805&lt;&gt;0,"X","")</f>
        <v/>
      </c>
    </row>
    <row r="440" spans="1:19" x14ac:dyDescent="0.25">
      <c r="A440" t="s">
        <v>12002</v>
      </c>
      <c r="B440" t="s">
        <v>4384</v>
      </c>
      <c r="C440" t="s">
        <v>2273</v>
      </c>
      <c r="D440" t="s">
        <v>456</v>
      </c>
      <c r="E440" t="s">
        <v>122</v>
      </c>
      <c r="F440" t="s">
        <v>2138</v>
      </c>
      <c r="G440" t="s">
        <v>2445</v>
      </c>
      <c r="H440" t="s">
        <v>6655</v>
      </c>
      <c r="I440" t="s">
        <v>5417</v>
      </c>
      <c r="J440">
        <v>1</v>
      </c>
      <c r="K440">
        <v>60</v>
      </c>
      <c r="L440">
        <v>60</v>
      </c>
      <c r="M440">
        <v>0.1</v>
      </c>
      <c r="N440">
        <v>0.4</v>
      </c>
      <c r="O440">
        <v>0.6</v>
      </c>
      <c r="P440">
        <v>1</v>
      </c>
      <c r="Q440" t="s">
        <v>470</v>
      </c>
      <c r="R440" t="str">
        <f>IF([2]C_Focapp!R1806&lt;&gt;0,"X","")</f>
        <v/>
      </c>
      <c r="S440" t="str">
        <f>IF([2]C_Focapp!V1806&lt;&gt;0,"X","")</f>
        <v/>
      </c>
    </row>
    <row r="441" spans="1:19" x14ac:dyDescent="0.25">
      <c r="A441" t="s">
        <v>12003</v>
      </c>
      <c r="B441" t="s">
        <v>4384</v>
      </c>
      <c r="C441" t="s">
        <v>2273</v>
      </c>
      <c r="D441" t="s">
        <v>456</v>
      </c>
      <c r="E441" t="s">
        <v>122</v>
      </c>
      <c r="F441" t="s">
        <v>2142</v>
      </c>
      <c r="G441" t="s">
        <v>2786</v>
      </c>
      <c r="H441" t="s">
        <v>7457</v>
      </c>
      <c r="I441" t="s">
        <v>5280</v>
      </c>
      <c r="J441">
        <v>1</v>
      </c>
      <c r="K441">
        <v>1080</v>
      </c>
      <c r="L441">
        <v>1080</v>
      </c>
      <c r="M441">
        <v>0.2</v>
      </c>
      <c r="N441">
        <v>0.5</v>
      </c>
      <c r="O441">
        <v>0.8</v>
      </c>
      <c r="P441">
        <v>1</v>
      </c>
      <c r="Q441" t="s">
        <v>470</v>
      </c>
      <c r="R441" t="str">
        <f>IF([2]C_Focapp!R1807&lt;&gt;0,"X","")</f>
        <v/>
      </c>
      <c r="S441" t="str">
        <f>IF([2]C_Focapp!V1807&lt;&gt;0,"X","")</f>
        <v/>
      </c>
    </row>
    <row r="442" spans="1:19" x14ac:dyDescent="0.25">
      <c r="A442" t="s">
        <v>12004</v>
      </c>
      <c r="B442" t="s">
        <v>4384</v>
      </c>
      <c r="C442" t="s">
        <v>2273</v>
      </c>
      <c r="D442" t="s">
        <v>456</v>
      </c>
      <c r="E442" t="s">
        <v>122</v>
      </c>
      <c r="F442" t="s">
        <v>2144</v>
      </c>
      <c r="G442" t="s">
        <v>2787</v>
      </c>
      <c r="H442" t="s">
        <v>5281</v>
      </c>
      <c r="I442" t="s">
        <v>5282</v>
      </c>
      <c r="J442">
        <v>1</v>
      </c>
      <c r="K442">
        <v>24</v>
      </c>
      <c r="L442">
        <v>24</v>
      </c>
      <c r="M442">
        <v>0.28999999999999998</v>
      </c>
      <c r="N442">
        <v>0.62</v>
      </c>
      <c r="O442">
        <v>0.91</v>
      </c>
      <c r="P442">
        <v>1</v>
      </c>
      <c r="Q442" t="s">
        <v>470</v>
      </c>
      <c r="R442" t="str">
        <f>IF([2]C_Focapp!R1808&lt;&gt;0,"X","")</f>
        <v/>
      </c>
      <c r="S442" t="str">
        <f>IF([2]C_Focapp!V1808&lt;&gt;0,"X","")</f>
        <v/>
      </c>
    </row>
    <row r="443" spans="1:19" x14ac:dyDescent="0.25">
      <c r="A443" t="s">
        <v>12005</v>
      </c>
      <c r="B443" t="s">
        <v>4384</v>
      </c>
      <c r="C443" t="s">
        <v>2273</v>
      </c>
      <c r="D443" t="s">
        <v>456</v>
      </c>
      <c r="E443" t="s">
        <v>122</v>
      </c>
      <c r="F443" t="s">
        <v>2146</v>
      </c>
      <c r="G443" t="s">
        <v>2784</v>
      </c>
      <c r="H443" t="s">
        <v>7458</v>
      </c>
      <c r="I443" t="s">
        <v>5276</v>
      </c>
      <c r="J443">
        <v>1</v>
      </c>
      <c r="K443">
        <v>11050</v>
      </c>
      <c r="L443">
        <v>11050</v>
      </c>
      <c r="M443">
        <v>0.2</v>
      </c>
      <c r="N443">
        <v>0.5</v>
      </c>
      <c r="O443">
        <v>0.65</v>
      </c>
      <c r="P443">
        <v>1</v>
      </c>
      <c r="Q443" t="s">
        <v>470</v>
      </c>
      <c r="R443" t="str">
        <f>IF([2]C_Focapp!R1809&lt;&gt;0,"X","")</f>
        <v/>
      </c>
      <c r="S443" t="str">
        <f>IF([2]C_Focapp!V1809&lt;&gt;0,"X","")</f>
        <v/>
      </c>
    </row>
    <row r="444" spans="1:19" x14ac:dyDescent="0.25">
      <c r="A444" t="s">
        <v>12006</v>
      </c>
      <c r="B444" t="s">
        <v>4384</v>
      </c>
      <c r="C444" t="s">
        <v>2273</v>
      </c>
      <c r="D444" t="s">
        <v>456</v>
      </c>
      <c r="E444" t="s">
        <v>122</v>
      </c>
      <c r="F444" t="s">
        <v>2148</v>
      </c>
      <c r="G444" t="s">
        <v>2785</v>
      </c>
      <c r="H444" t="s">
        <v>5277</v>
      </c>
      <c r="I444" t="s">
        <v>7459</v>
      </c>
      <c r="J444">
        <v>1</v>
      </c>
      <c r="K444">
        <v>12</v>
      </c>
      <c r="L444">
        <v>12</v>
      </c>
      <c r="M444">
        <v>0.25</v>
      </c>
      <c r="N444">
        <v>0.5</v>
      </c>
      <c r="O444">
        <v>0.75</v>
      </c>
      <c r="P444">
        <v>1</v>
      </c>
      <c r="Q444" t="s">
        <v>470</v>
      </c>
      <c r="R444" t="str">
        <f>IF([2]C_Focapp!R1810&lt;&gt;0,"X","")</f>
        <v/>
      </c>
      <c r="S444" t="str">
        <f>IF([2]C_Focapp!V1810&lt;&gt;0,"X","")</f>
        <v/>
      </c>
    </row>
    <row r="445" spans="1:19" x14ac:dyDescent="0.25">
      <c r="A445" t="s">
        <v>12007</v>
      </c>
      <c r="B445" t="s">
        <v>4384</v>
      </c>
      <c r="C445" t="s">
        <v>4487</v>
      </c>
      <c r="D445" t="s">
        <v>456</v>
      </c>
      <c r="E445" t="s">
        <v>322</v>
      </c>
      <c r="F445" t="s">
        <v>2131</v>
      </c>
      <c r="G445" t="s">
        <v>2555</v>
      </c>
      <c r="H445" t="s">
        <v>4488</v>
      </c>
      <c r="I445" t="s">
        <v>4819</v>
      </c>
      <c r="J445">
        <v>1</v>
      </c>
      <c r="K445">
        <v>232</v>
      </c>
      <c r="L445">
        <v>232</v>
      </c>
      <c r="M445">
        <v>0</v>
      </c>
      <c r="N445">
        <v>0.25</v>
      </c>
      <c r="O445">
        <v>0.75</v>
      </c>
      <c r="P445">
        <v>1</v>
      </c>
      <c r="Q445" t="s">
        <v>471</v>
      </c>
      <c r="R445" t="str">
        <f>IF([2]C_Focapp!R1811&lt;&gt;0,"X","")</f>
        <v/>
      </c>
      <c r="S445" t="str">
        <f>IF([2]C_Focapp!V1811&lt;&gt;0,"X","")</f>
        <v/>
      </c>
    </row>
    <row r="446" spans="1:19" x14ac:dyDescent="0.25">
      <c r="A446" t="s">
        <v>12008</v>
      </c>
      <c r="B446" t="s">
        <v>4384</v>
      </c>
      <c r="C446" t="s">
        <v>4487</v>
      </c>
      <c r="D446" t="s">
        <v>456</v>
      </c>
      <c r="E446" t="s">
        <v>322</v>
      </c>
      <c r="F446" t="s">
        <v>2132</v>
      </c>
      <c r="G446" t="s">
        <v>2556</v>
      </c>
      <c r="H446" t="s">
        <v>4820</v>
      </c>
      <c r="I446" t="s">
        <v>4821</v>
      </c>
      <c r="J446">
        <v>1</v>
      </c>
      <c r="K446">
        <v>232</v>
      </c>
      <c r="L446">
        <v>232</v>
      </c>
      <c r="M446">
        <v>0</v>
      </c>
      <c r="N446">
        <v>0.25</v>
      </c>
      <c r="O446">
        <v>0.75</v>
      </c>
      <c r="P446">
        <v>1</v>
      </c>
      <c r="Q446" t="s">
        <v>471</v>
      </c>
      <c r="R446" t="str">
        <f>IF([2]C_Focapp!R1812&lt;&gt;0,"X","")</f>
        <v/>
      </c>
      <c r="S446" t="str">
        <f>IF([2]C_Focapp!V1812&lt;&gt;0,"X","")</f>
        <v>X</v>
      </c>
    </row>
    <row r="447" spans="1:19" x14ac:dyDescent="0.25">
      <c r="A447" t="s">
        <v>12009</v>
      </c>
      <c r="B447" t="s">
        <v>4384</v>
      </c>
      <c r="C447" t="s">
        <v>4487</v>
      </c>
      <c r="D447" t="s">
        <v>456</v>
      </c>
      <c r="E447" t="s">
        <v>322</v>
      </c>
      <c r="F447" t="s">
        <v>2136</v>
      </c>
      <c r="G447" t="s">
        <v>3582</v>
      </c>
      <c r="H447" t="s">
        <v>6835</v>
      </c>
      <c r="I447" t="s">
        <v>6836</v>
      </c>
      <c r="J447">
        <v>1</v>
      </c>
      <c r="K447">
        <v>1</v>
      </c>
      <c r="L447">
        <v>1</v>
      </c>
      <c r="M447">
        <v>0</v>
      </c>
      <c r="N447">
        <v>1</v>
      </c>
      <c r="O447">
        <v>1</v>
      </c>
      <c r="P447">
        <v>1</v>
      </c>
      <c r="Q447" t="s">
        <v>471</v>
      </c>
      <c r="R447" t="str">
        <f>IF([2]C_Focapp!R1813&lt;&gt;0,"X","")</f>
        <v/>
      </c>
      <c r="S447" t="str">
        <f>IF([2]C_Focapp!V1813&lt;&gt;0,"X","")</f>
        <v/>
      </c>
    </row>
    <row r="448" spans="1:19" x14ac:dyDescent="0.25">
      <c r="A448" t="s">
        <v>12010</v>
      </c>
      <c r="B448" t="s">
        <v>4384</v>
      </c>
      <c r="C448" t="s">
        <v>4484</v>
      </c>
      <c r="D448" t="s">
        <v>456</v>
      </c>
      <c r="E448" t="s">
        <v>328</v>
      </c>
      <c r="F448" t="s">
        <v>2131</v>
      </c>
      <c r="G448" t="s">
        <v>3077</v>
      </c>
      <c r="H448" t="s">
        <v>7460</v>
      </c>
      <c r="I448" t="s">
        <v>4480</v>
      </c>
      <c r="J448">
        <v>1</v>
      </c>
      <c r="K448">
        <v>50</v>
      </c>
      <c r="L448">
        <v>50</v>
      </c>
      <c r="M448">
        <v>0</v>
      </c>
      <c r="N448">
        <v>0.24</v>
      </c>
      <c r="O448">
        <v>0.74</v>
      </c>
      <c r="P448">
        <v>1</v>
      </c>
      <c r="Q448" t="s">
        <v>472</v>
      </c>
      <c r="R448" t="str">
        <f>IF([2]C_Focapp!R1814&lt;&gt;0,"X","")</f>
        <v/>
      </c>
      <c r="S448" t="str">
        <f>IF([2]C_Focapp!V1814&lt;&gt;0,"X","")</f>
        <v/>
      </c>
    </row>
    <row r="449" spans="1:19" x14ac:dyDescent="0.25">
      <c r="A449" t="s">
        <v>12011</v>
      </c>
      <c r="B449" t="s">
        <v>4384</v>
      </c>
      <c r="C449" t="s">
        <v>4484</v>
      </c>
      <c r="D449" t="s">
        <v>456</v>
      </c>
      <c r="E449" t="s">
        <v>328</v>
      </c>
      <c r="F449" t="s">
        <v>2132</v>
      </c>
      <c r="G449" t="s">
        <v>3884</v>
      </c>
      <c r="H449" t="s">
        <v>4486</v>
      </c>
      <c r="I449" t="s">
        <v>4483</v>
      </c>
      <c r="J449">
        <v>1</v>
      </c>
      <c r="K449">
        <v>1</v>
      </c>
      <c r="L449">
        <v>1</v>
      </c>
      <c r="M449">
        <v>0</v>
      </c>
      <c r="N449">
        <v>0</v>
      </c>
      <c r="O449">
        <v>1</v>
      </c>
      <c r="P449">
        <v>1</v>
      </c>
      <c r="Q449" t="s">
        <v>472</v>
      </c>
      <c r="R449" t="str">
        <f>IF([2]C_Focapp!R1815&lt;&gt;0,"X","")</f>
        <v/>
      </c>
      <c r="S449" t="str">
        <f>IF([2]C_Focapp!V1815&lt;&gt;0,"X","")</f>
        <v/>
      </c>
    </row>
    <row r="450" spans="1:19" x14ac:dyDescent="0.25">
      <c r="A450" t="s">
        <v>12012</v>
      </c>
      <c r="B450" t="s">
        <v>4384</v>
      </c>
      <c r="C450" t="s">
        <v>4484</v>
      </c>
      <c r="D450" t="s">
        <v>456</v>
      </c>
      <c r="E450" t="s">
        <v>328</v>
      </c>
      <c r="F450" t="s">
        <v>2136</v>
      </c>
      <c r="G450" t="s">
        <v>3885</v>
      </c>
      <c r="H450" t="s">
        <v>7235</v>
      </c>
      <c r="I450" t="s">
        <v>5048</v>
      </c>
      <c r="J450">
        <v>1</v>
      </c>
      <c r="K450">
        <v>50</v>
      </c>
      <c r="L450">
        <v>50</v>
      </c>
      <c r="M450">
        <v>0</v>
      </c>
      <c r="N450">
        <v>0.24</v>
      </c>
      <c r="O450">
        <v>0.74</v>
      </c>
      <c r="P450">
        <v>1</v>
      </c>
      <c r="Q450" t="s">
        <v>472</v>
      </c>
      <c r="R450" t="str">
        <f>IF([2]C_Focapp!R1816&lt;&gt;0,"X","")</f>
        <v/>
      </c>
      <c r="S450" t="str">
        <f>IF([2]C_Focapp!V1816&lt;&gt;0,"X","")</f>
        <v/>
      </c>
    </row>
    <row r="451" spans="1:19" x14ac:dyDescent="0.25">
      <c r="A451" t="s">
        <v>12013</v>
      </c>
      <c r="B451" t="s">
        <v>4384</v>
      </c>
      <c r="C451" t="s">
        <v>4484</v>
      </c>
      <c r="D451" t="s">
        <v>456</v>
      </c>
      <c r="E451" t="s">
        <v>328</v>
      </c>
      <c r="F451" t="s">
        <v>2138</v>
      </c>
      <c r="G451" t="s">
        <v>3886</v>
      </c>
      <c r="H451" t="s">
        <v>7461</v>
      </c>
      <c r="I451" t="s">
        <v>7462</v>
      </c>
      <c r="J451">
        <v>1</v>
      </c>
      <c r="K451">
        <v>24</v>
      </c>
      <c r="L451">
        <v>24</v>
      </c>
      <c r="M451">
        <v>0</v>
      </c>
      <c r="N451">
        <v>0.25</v>
      </c>
      <c r="O451">
        <v>0.75</v>
      </c>
      <c r="P451">
        <v>1</v>
      </c>
      <c r="Q451" t="s">
        <v>472</v>
      </c>
      <c r="R451" t="str">
        <f>IF([2]C_Focapp!R1817&lt;&gt;0,"X","")</f>
        <v/>
      </c>
      <c r="S451" t="str">
        <f>IF([2]C_Focapp!V1817&lt;&gt;0,"X","")</f>
        <v/>
      </c>
    </row>
    <row r="452" spans="1:19" x14ac:dyDescent="0.25">
      <c r="A452" t="s">
        <v>12014</v>
      </c>
      <c r="B452" t="s">
        <v>4384</v>
      </c>
      <c r="C452" t="s">
        <v>4484</v>
      </c>
      <c r="D452" t="s">
        <v>456</v>
      </c>
      <c r="E452" t="s">
        <v>328</v>
      </c>
      <c r="F452" t="s">
        <v>2140</v>
      </c>
      <c r="G452" t="s">
        <v>3887</v>
      </c>
      <c r="H452" t="s">
        <v>7463</v>
      </c>
      <c r="I452" t="s">
        <v>7194</v>
      </c>
      <c r="J452">
        <v>1</v>
      </c>
      <c r="K452">
        <v>12</v>
      </c>
      <c r="L452">
        <v>12</v>
      </c>
      <c r="M452">
        <v>0</v>
      </c>
      <c r="N452">
        <v>0.25</v>
      </c>
      <c r="O452">
        <v>0.75</v>
      </c>
      <c r="P452">
        <v>1</v>
      </c>
      <c r="Q452" t="s">
        <v>472</v>
      </c>
      <c r="R452" t="str">
        <f>IF([2]C_Focapp!R1818&lt;&gt;0,"X","")</f>
        <v/>
      </c>
      <c r="S452" t="str">
        <f>IF([2]C_Focapp!V1818&lt;&gt;0,"X","")</f>
        <v>X</v>
      </c>
    </row>
    <row r="453" spans="1:19" x14ac:dyDescent="0.25">
      <c r="A453" t="s">
        <v>12015</v>
      </c>
      <c r="B453" t="s">
        <v>4384</v>
      </c>
      <c r="C453" t="s">
        <v>4484</v>
      </c>
      <c r="D453" t="s">
        <v>456</v>
      </c>
      <c r="E453" t="s">
        <v>328</v>
      </c>
      <c r="F453" t="s">
        <v>2202</v>
      </c>
      <c r="G453" t="s">
        <v>3888</v>
      </c>
      <c r="H453" t="s">
        <v>7464</v>
      </c>
      <c r="I453" t="s">
        <v>7465</v>
      </c>
      <c r="J453">
        <v>1</v>
      </c>
      <c r="K453">
        <v>60</v>
      </c>
      <c r="L453">
        <v>60</v>
      </c>
      <c r="M453">
        <v>0.2</v>
      </c>
      <c r="N453">
        <v>0.5</v>
      </c>
      <c r="O453">
        <v>0.75</v>
      </c>
      <c r="P453">
        <v>1</v>
      </c>
      <c r="Q453" t="s">
        <v>472</v>
      </c>
      <c r="R453" t="str">
        <f>IF([2]C_Focapp!R1819&lt;&gt;0,"X","")</f>
        <v/>
      </c>
      <c r="S453" t="str">
        <f>IF([2]C_Focapp!V1819&lt;&gt;0,"X","")</f>
        <v>X</v>
      </c>
    </row>
    <row r="454" spans="1:19" x14ac:dyDescent="0.25">
      <c r="A454" t="s">
        <v>12016</v>
      </c>
      <c r="B454" t="s">
        <v>4384</v>
      </c>
      <c r="C454" t="s">
        <v>4484</v>
      </c>
      <c r="D454" t="s">
        <v>456</v>
      </c>
      <c r="E454" t="s">
        <v>328</v>
      </c>
      <c r="F454" t="s">
        <v>2142</v>
      </c>
      <c r="G454" t="s">
        <v>3889</v>
      </c>
      <c r="H454" t="s">
        <v>7466</v>
      </c>
      <c r="I454" t="s">
        <v>7467</v>
      </c>
      <c r="J454">
        <v>1</v>
      </c>
      <c r="K454">
        <v>84</v>
      </c>
      <c r="L454">
        <v>84</v>
      </c>
      <c r="M454">
        <v>0</v>
      </c>
      <c r="N454">
        <v>0.25</v>
      </c>
      <c r="O454">
        <v>0.75</v>
      </c>
      <c r="P454">
        <v>1</v>
      </c>
      <c r="Q454" t="s">
        <v>472</v>
      </c>
      <c r="R454" t="str">
        <f>IF([2]C_Focapp!R1820&lt;&gt;0,"X","")</f>
        <v/>
      </c>
      <c r="S454" t="str">
        <f>IF([2]C_Focapp!V1820&lt;&gt;0,"X","")</f>
        <v>X</v>
      </c>
    </row>
    <row r="455" spans="1:19" x14ac:dyDescent="0.25">
      <c r="A455" t="s">
        <v>12017</v>
      </c>
      <c r="B455" t="s">
        <v>4384</v>
      </c>
      <c r="C455" t="s">
        <v>4484</v>
      </c>
      <c r="D455" t="s">
        <v>456</v>
      </c>
      <c r="E455" t="s">
        <v>328</v>
      </c>
      <c r="F455" t="s">
        <v>2144</v>
      </c>
      <c r="G455" t="s">
        <v>3890</v>
      </c>
      <c r="H455" t="s">
        <v>7468</v>
      </c>
      <c r="I455" t="s">
        <v>7469</v>
      </c>
      <c r="J455">
        <v>1</v>
      </c>
      <c r="K455">
        <v>24</v>
      </c>
      <c r="L455">
        <v>24</v>
      </c>
      <c r="M455">
        <v>0</v>
      </c>
      <c r="N455">
        <v>0.5</v>
      </c>
      <c r="O455">
        <v>0.75</v>
      </c>
      <c r="P455">
        <v>1</v>
      </c>
      <c r="Q455" t="s">
        <v>472</v>
      </c>
      <c r="R455" t="str">
        <f>IF([2]C_Focapp!R1821&lt;&gt;0,"X","")</f>
        <v/>
      </c>
      <c r="S455" t="str">
        <f>IF([2]C_Focapp!V1821&lt;&gt;0,"X","")</f>
        <v/>
      </c>
    </row>
    <row r="456" spans="1:19" x14ac:dyDescent="0.25">
      <c r="A456" t="s">
        <v>12018</v>
      </c>
      <c r="B456" t="s">
        <v>4385</v>
      </c>
      <c r="C456" t="s">
        <v>4478</v>
      </c>
      <c r="D456" t="s">
        <v>456</v>
      </c>
      <c r="E456" t="s">
        <v>336</v>
      </c>
      <c r="F456" t="s">
        <v>2131</v>
      </c>
      <c r="G456" t="s">
        <v>3891</v>
      </c>
      <c r="H456" t="s">
        <v>7470</v>
      </c>
      <c r="I456" t="s">
        <v>5052</v>
      </c>
      <c r="J456">
        <v>1</v>
      </c>
      <c r="K456">
        <v>700</v>
      </c>
      <c r="L456">
        <v>700</v>
      </c>
      <c r="M456">
        <v>0</v>
      </c>
      <c r="N456">
        <v>0.5</v>
      </c>
      <c r="O456">
        <v>0.75</v>
      </c>
      <c r="P456">
        <v>1</v>
      </c>
      <c r="Q456" t="s">
        <v>473</v>
      </c>
      <c r="R456" t="str">
        <f>IF([2]C_Focapp!R1822&lt;&gt;0,"X","")</f>
        <v/>
      </c>
      <c r="S456" t="str">
        <f>IF([2]C_Focapp!V1822&lt;&gt;0,"X","")</f>
        <v/>
      </c>
    </row>
    <row r="457" spans="1:19" x14ac:dyDescent="0.25">
      <c r="A457" t="s">
        <v>12019</v>
      </c>
      <c r="B457" t="s">
        <v>4385</v>
      </c>
      <c r="C457" t="s">
        <v>4478</v>
      </c>
      <c r="D457" t="s">
        <v>456</v>
      </c>
      <c r="E457" t="s">
        <v>336</v>
      </c>
      <c r="F457" t="s">
        <v>2132</v>
      </c>
      <c r="G457" t="s">
        <v>3892</v>
      </c>
      <c r="H457" t="s">
        <v>7471</v>
      </c>
      <c r="I457" t="s">
        <v>5050</v>
      </c>
      <c r="J457">
        <v>1</v>
      </c>
      <c r="K457">
        <v>700</v>
      </c>
      <c r="L457">
        <v>700</v>
      </c>
      <c r="M457">
        <v>0</v>
      </c>
      <c r="N457">
        <v>0.5</v>
      </c>
      <c r="O457">
        <v>0.75</v>
      </c>
      <c r="P457">
        <v>1</v>
      </c>
      <c r="Q457" t="s">
        <v>473</v>
      </c>
      <c r="R457" t="str">
        <f>IF([2]C_Focapp!R1823&lt;&gt;0,"X","")</f>
        <v/>
      </c>
      <c r="S457" t="str">
        <f>IF([2]C_Focapp!V1823&lt;&gt;0,"X","")</f>
        <v/>
      </c>
    </row>
    <row r="458" spans="1:19" x14ac:dyDescent="0.25">
      <c r="A458" t="s">
        <v>12020</v>
      </c>
      <c r="B458" t="s">
        <v>4385</v>
      </c>
      <c r="C458" t="s">
        <v>4478</v>
      </c>
      <c r="D458" t="s">
        <v>456</v>
      </c>
      <c r="E458" t="s">
        <v>336</v>
      </c>
      <c r="F458" t="s">
        <v>2136</v>
      </c>
      <c r="G458" t="s">
        <v>3893</v>
      </c>
      <c r="H458" t="s">
        <v>7472</v>
      </c>
      <c r="I458" t="s">
        <v>4483</v>
      </c>
      <c r="J458">
        <v>1</v>
      </c>
      <c r="K458">
        <v>1</v>
      </c>
      <c r="L458">
        <v>1</v>
      </c>
      <c r="M458">
        <v>0</v>
      </c>
      <c r="N458">
        <v>1</v>
      </c>
      <c r="O458">
        <v>1</v>
      </c>
      <c r="P458">
        <v>1</v>
      </c>
      <c r="Q458" t="s">
        <v>473</v>
      </c>
      <c r="R458" t="str">
        <f>IF([2]C_Focapp!R1824&lt;&gt;0,"X","")</f>
        <v/>
      </c>
      <c r="S458" t="str">
        <f>IF([2]C_Focapp!V1824&lt;&gt;0,"X","")</f>
        <v/>
      </c>
    </row>
    <row r="459" spans="1:19" x14ac:dyDescent="0.25">
      <c r="A459" t="s">
        <v>12021</v>
      </c>
      <c r="B459" t="s">
        <v>4385</v>
      </c>
      <c r="C459" t="s">
        <v>4478</v>
      </c>
      <c r="D459" t="s">
        <v>456</v>
      </c>
      <c r="E459" t="s">
        <v>336</v>
      </c>
      <c r="F459" t="s">
        <v>2138</v>
      </c>
      <c r="G459" t="s">
        <v>3891</v>
      </c>
      <c r="H459" t="s">
        <v>7470</v>
      </c>
      <c r="I459" t="s">
        <v>5052</v>
      </c>
      <c r="J459">
        <v>1</v>
      </c>
      <c r="K459">
        <v>560</v>
      </c>
      <c r="L459">
        <v>560</v>
      </c>
      <c r="M459">
        <v>0</v>
      </c>
      <c r="N459">
        <v>0.25</v>
      </c>
      <c r="O459">
        <v>0.75</v>
      </c>
      <c r="P459">
        <v>1</v>
      </c>
      <c r="Q459" t="s">
        <v>473</v>
      </c>
      <c r="R459" t="str">
        <f>IF([2]C_Focapp!R1825&lt;&gt;0,"X","")</f>
        <v/>
      </c>
      <c r="S459" t="str">
        <f>IF([2]C_Focapp!V1825&lt;&gt;0,"X","")</f>
        <v/>
      </c>
    </row>
    <row r="460" spans="1:19" x14ac:dyDescent="0.25">
      <c r="A460" t="s">
        <v>12022</v>
      </c>
      <c r="B460" t="s">
        <v>4385</v>
      </c>
      <c r="C460" t="s">
        <v>4478</v>
      </c>
      <c r="D460" t="s">
        <v>456</v>
      </c>
      <c r="E460" t="s">
        <v>336</v>
      </c>
      <c r="F460" t="s">
        <v>2140</v>
      </c>
      <c r="G460" t="s">
        <v>3894</v>
      </c>
      <c r="H460" t="s">
        <v>7473</v>
      </c>
      <c r="I460" t="s">
        <v>5050</v>
      </c>
      <c r="J460">
        <v>1</v>
      </c>
      <c r="K460">
        <v>560</v>
      </c>
      <c r="L460">
        <v>560</v>
      </c>
      <c r="M460">
        <v>0</v>
      </c>
      <c r="N460">
        <v>0.25</v>
      </c>
      <c r="O460">
        <v>0.75</v>
      </c>
      <c r="P460">
        <v>1</v>
      </c>
      <c r="Q460" t="s">
        <v>473</v>
      </c>
      <c r="R460" t="str">
        <f>IF([2]C_Focapp!R1826&lt;&gt;0,"X","")</f>
        <v/>
      </c>
      <c r="S460" t="str">
        <f>IF([2]C_Focapp!V1826&lt;&gt;0,"X","")</f>
        <v/>
      </c>
    </row>
    <row r="461" spans="1:19" x14ac:dyDescent="0.25">
      <c r="A461" t="s">
        <v>12023</v>
      </c>
      <c r="B461" t="s">
        <v>4385</v>
      </c>
      <c r="C461" t="s">
        <v>4478</v>
      </c>
      <c r="D461" t="s">
        <v>456</v>
      </c>
      <c r="E461" t="s">
        <v>336</v>
      </c>
      <c r="F461" t="s">
        <v>2202</v>
      </c>
      <c r="G461" t="s">
        <v>3895</v>
      </c>
      <c r="H461" t="s">
        <v>7472</v>
      </c>
      <c r="I461" t="s">
        <v>4483</v>
      </c>
      <c r="J461">
        <v>1</v>
      </c>
      <c r="K461">
        <v>1</v>
      </c>
      <c r="L461">
        <v>1</v>
      </c>
      <c r="M461">
        <v>0</v>
      </c>
      <c r="N461">
        <v>1</v>
      </c>
      <c r="O461">
        <v>1</v>
      </c>
      <c r="P461">
        <v>1</v>
      </c>
      <c r="Q461" t="s">
        <v>473</v>
      </c>
      <c r="R461" t="str">
        <f>IF([2]C_Focapp!R1827&lt;&gt;0,"X","")</f>
        <v/>
      </c>
      <c r="S461" t="str">
        <f>IF([2]C_Focapp!V1827&lt;&gt;0,"X","")</f>
        <v/>
      </c>
    </row>
    <row r="462" spans="1:19" x14ac:dyDescent="0.25">
      <c r="A462" t="s">
        <v>12024</v>
      </c>
      <c r="B462" t="s">
        <v>4385</v>
      </c>
      <c r="C462" t="s">
        <v>4478</v>
      </c>
      <c r="D462" t="s">
        <v>456</v>
      </c>
      <c r="E462" t="s">
        <v>336</v>
      </c>
      <c r="F462" t="s">
        <v>2142</v>
      </c>
      <c r="G462" t="s">
        <v>3891</v>
      </c>
      <c r="H462" t="s">
        <v>7470</v>
      </c>
      <c r="I462" t="s">
        <v>5052</v>
      </c>
      <c r="J462">
        <v>1</v>
      </c>
      <c r="K462">
        <v>300</v>
      </c>
      <c r="L462">
        <v>300</v>
      </c>
      <c r="M462">
        <v>0</v>
      </c>
      <c r="N462">
        <v>0.25</v>
      </c>
      <c r="O462">
        <v>0.75</v>
      </c>
      <c r="P462">
        <v>1</v>
      </c>
      <c r="Q462" t="s">
        <v>473</v>
      </c>
      <c r="R462" t="str">
        <f>IF([2]C_Focapp!R1828&lt;&gt;0,"X","")</f>
        <v/>
      </c>
      <c r="S462" t="str">
        <f>IF([2]C_Focapp!V1828&lt;&gt;0,"X","")</f>
        <v/>
      </c>
    </row>
    <row r="463" spans="1:19" x14ac:dyDescent="0.25">
      <c r="A463" t="s">
        <v>12025</v>
      </c>
      <c r="B463" t="s">
        <v>4385</v>
      </c>
      <c r="C463" t="s">
        <v>4478</v>
      </c>
      <c r="D463" t="s">
        <v>456</v>
      </c>
      <c r="E463" t="s">
        <v>336</v>
      </c>
      <c r="F463" t="s">
        <v>2144</v>
      </c>
      <c r="G463" t="s">
        <v>3896</v>
      </c>
      <c r="H463" t="s">
        <v>2415</v>
      </c>
      <c r="I463" t="s">
        <v>5050</v>
      </c>
      <c r="J463">
        <v>1</v>
      </c>
      <c r="K463">
        <v>300</v>
      </c>
      <c r="L463">
        <v>300</v>
      </c>
      <c r="M463">
        <v>0</v>
      </c>
      <c r="N463">
        <v>0.25</v>
      </c>
      <c r="O463">
        <v>0.75</v>
      </c>
      <c r="P463">
        <v>1</v>
      </c>
      <c r="Q463" t="s">
        <v>473</v>
      </c>
      <c r="R463" t="str">
        <f>IF([2]C_Focapp!R1829&lt;&gt;0,"X","")</f>
        <v/>
      </c>
      <c r="S463" t="str">
        <f>IF([2]C_Focapp!V1829&lt;&gt;0,"X","")</f>
        <v/>
      </c>
    </row>
    <row r="464" spans="1:19" x14ac:dyDescent="0.25">
      <c r="A464" t="s">
        <v>12026</v>
      </c>
      <c r="B464" t="s">
        <v>4385</v>
      </c>
      <c r="C464" t="s">
        <v>4478</v>
      </c>
      <c r="D464" t="s">
        <v>456</v>
      </c>
      <c r="E464" t="s">
        <v>336</v>
      </c>
      <c r="F464" t="s">
        <v>2317</v>
      </c>
      <c r="G464" t="s">
        <v>3897</v>
      </c>
      <c r="H464" t="s">
        <v>7472</v>
      </c>
      <c r="I464" t="s">
        <v>4483</v>
      </c>
      <c r="J464">
        <v>1</v>
      </c>
      <c r="K464">
        <v>1</v>
      </c>
      <c r="L464">
        <v>1</v>
      </c>
      <c r="M464">
        <v>0</v>
      </c>
      <c r="N464">
        <v>1</v>
      </c>
      <c r="O464">
        <v>1</v>
      </c>
      <c r="P464">
        <v>1</v>
      </c>
      <c r="Q464" t="s">
        <v>473</v>
      </c>
      <c r="R464" t="str">
        <f>IF([2]C_Focapp!R1830&lt;&gt;0,"X","")</f>
        <v/>
      </c>
      <c r="S464" t="str">
        <f>IF([2]C_Focapp!V1830&lt;&gt;0,"X","")</f>
        <v/>
      </c>
    </row>
    <row r="465" spans="1:19" x14ac:dyDescent="0.25">
      <c r="A465" t="s">
        <v>12027</v>
      </c>
      <c r="B465" t="s">
        <v>4385</v>
      </c>
      <c r="C465" t="s">
        <v>4478</v>
      </c>
      <c r="D465" t="s">
        <v>456</v>
      </c>
      <c r="E465" t="s">
        <v>336</v>
      </c>
      <c r="F465" t="s">
        <v>2146</v>
      </c>
      <c r="G465" t="s">
        <v>3891</v>
      </c>
      <c r="H465" t="s">
        <v>7470</v>
      </c>
      <c r="I465" t="s">
        <v>5052</v>
      </c>
      <c r="J465">
        <v>1</v>
      </c>
      <c r="K465">
        <v>800</v>
      </c>
      <c r="L465">
        <v>800</v>
      </c>
      <c r="M465">
        <v>0</v>
      </c>
      <c r="N465">
        <v>0.5</v>
      </c>
      <c r="O465">
        <v>0.75</v>
      </c>
      <c r="P465">
        <v>1</v>
      </c>
      <c r="Q465" t="s">
        <v>473</v>
      </c>
      <c r="R465" t="str">
        <f>IF([2]C_Focapp!R1831&lt;&gt;0,"X","")</f>
        <v/>
      </c>
      <c r="S465" t="str">
        <f>IF([2]C_Focapp!V1831&lt;&gt;0,"X","")</f>
        <v/>
      </c>
    </row>
    <row r="466" spans="1:19" x14ac:dyDescent="0.25">
      <c r="A466" t="s">
        <v>12028</v>
      </c>
      <c r="B466" t="s">
        <v>4385</v>
      </c>
      <c r="C466" t="s">
        <v>4478</v>
      </c>
      <c r="D466" t="s">
        <v>456</v>
      </c>
      <c r="E466" t="s">
        <v>336</v>
      </c>
      <c r="F466" t="s">
        <v>2148</v>
      </c>
      <c r="G466" t="s">
        <v>3898</v>
      </c>
      <c r="H466" t="s">
        <v>2415</v>
      </c>
      <c r="I466" t="s">
        <v>5050</v>
      </c>
      <c r="J466">
        <v>1</v>
      </c>
      <c r="K466">
        <v>800</v>
      </c>
      <c r="L466">
        <v>800</v>
      </c>
      <c r="M466">
        <v>0</v>
      </c>
      <c r="N466">
        <v>0.5</v>
      </c>
      <c r="O466">
        <v>0.75</v>
      </c>
      <c r="P466">
        <v>1</v>
      </c>
      <c r="Q466" t="s">
        <v>473</v>
      </c>
      <c r="R466" t="str">
        <f>IF([2]C_Focapp!R1832&lt;&gt;0,"X","")</f>
        <v/>
      </c>
      <c r="S466" t="str">
        <f>IF([2]C_Focapp!V1832&lt;&gt;0,"X","")</f>
        <v/>
      </c>
    </row>
    <row r="467" spans="1:19" x14ac:dyDescent="0.25">
      <c r="A467" t="s">
        <v>12029</v>
      </c>
      <c r="B467" t="s">
        <v>4385</v>
      </c>
      <c r="C467" t="s">
        <v>4478</v>
      </c>
      <c r="D467" t="s">
        <v>456</v>
      </c>
      <c r="E467" t="s">
        <v>336</v>
      </c>
      <c r="F467" t="s">
        <v>4416</v>
      </c>
      <c r="G467" t="s">
        <v>3899</v>
      </c>
      <c r="H467" t="s">
        <v>7472</v>
      </c>
      <c r="I467" t="s">
        <v>4483</v>
      </c>
      <c r="J467">
        <v>1</v>
      </c>
      <c r="K467">
        <v>1</v>
      </c>
      <c r="L467">
        <v>1</v>
      </c>
      <c r="M467">
        <v>0</v>
      </c>
      <c r="N467">
        <v>1</v>
      </c>
      <c r="O467">
        <v>1</v>
      </c>
      <c r="P467">
        <v>1</v>
      </c>
      <c r="Q467" t="s">
        <v>473</v>
      </c>
      <c r="R467" t="str">
        <f>IF([2]C_Focapp!R1833&lt;&gt;0,"X","")</f>
        <v/>
      </c>
      <c r="S467" t="str">
        <f>IF([2]C_Focapp!V1833&lt;&gt;0,"X","")</f>
        <v/>
      </c>
    </row>
    <row r="468" spans="1:19" x14ac:dyDescent="0.25">
      <c r="A468" t="s">
        <v>12030</v>
      </c>
      <c r="B468" t="s">
        <v>4385</v>
      </c>
      <c r="C468" t="s">
        <v>4478</v>
      </c>
      <c r="D468" t="s">
        <v>456</v>
      </c>
      <c r="E468" t="s">
        <v>336</v>
      </c>
      <c r="F468" t="s">
        <v>2150</v>
      </c>
      <c r="G468" t="s">
        <v>3891</v>
      </c>
      <c r="H468" t="s">
        <v>7470</v>
      </c>
      <c r="I468" t="s">
        <v>5052</v>
      </c>
      <c r="J468">
        <v>1</v>
      </c>
      <c r="K468">
        <v>95</v>
      </c>
      <c r="L468">
        <v>95</v>
      </c>
      <c r="M468">
        <v>0</v>
      </c>
      <c r="N468">
        <v>0.25</v>
      </c>
      <c r="O468">
        <v>0.74</v>
      </c>
      <c r="P468">
        <v>1</v>
      </c>
      <c r="Q468" t="s">
        <v>473</v>
      </c>
      <c r="R468" t="str">
        <f>IF([2]C_Focapp!R1834&lt;&gt;0,"X","")</f>
        <v/>
      </c>
      <c r="S468" t="str">
        <f>IF([2]C_Focapp!V1834&lt;&gt;0,"X","")</f>
        <v/>
      </c>
    </row>
    <row r="469" spans="1:19" x14ac:dyDescent="0.25">
      <c r="A469" t="s">
        <v>12031</v>
      </c>
      <c r="B469" t="s">
        <v>4385</v>
      </c>
      <c r="C469" t="s">
        <v>4478</v>
      </c>
      <c r="D469" t="s">
        <v>456</v>
      </c>
      <c r="E469" t="s">
        <v>336</v>
      </c>
      <c r="F469" t="s">
        <v>2151</v>
      </c>
      <c r="G469" t="s">
        <v>3900</v>
      </c>
      <c r="H469" t="s">
        <v>2415</v>
      </c>
      <c r="I469" t="s">
        <v>5050</v>
      </c>
      <c r="J469">
        <v>1</v>
      </c>
      <c r="K469">
        <v>95</v>
      </c>
      <c r="L469">
        <v>95</v>
      </c>
      <c r="M469">
        <v>0</v>
      </c>
      <c r="N469">
        <v>0.25</v>
      </c>
      <c r="O469">
        <v>0.74</v>
      </c>
      <c r="P469">
        <v>1</v>
      </c>
      <c r="Q469" t="s">
        <v>473</v>
      </c>
      <c r="R469" t="str">
        <f>IF([2]C_Focapp!R1835&lt;&gt;0,"X","")</f>
        <v/>
      </c>
      <c r="S469" t="str">
        <f>IF([2]C_Focapp!V1835&lt;&gt;0,"X","")</f>
        <v/>
      </c>
    </row>
    <row r="470" spans="1:19" x14ac:dyDescent="0.25">
      <c r="A470" t="s">
        <v>12032</v>
      </c>
      <c r="B470" t="s">
        <v>4385</v>
      </c>
      <c r="C470" t="s">
        <v>4478</v>
      </c>
      <c r="D470" t="s">
        <v>456</v>
      </c>
      <c r="E470" t="s">
        <v>336</v>
      </c>
      <c r="F470" t="s">
        <v>4426</v>
      </c>
      <c r="G470" t="s">
        <v>3901</v>
      </c>
      <c r="H470" t="s">
        <v>7472</v>
      </c>
      <c r="I470" t="s">
        <v>4483</v>
      </c>
      <c r="J470">
        <v>1</v>
      </c>
      <c r="K470">
        <v>1</v>
      </c>
      <c r="L470">
        <v>1</v>
      </c>
      <c r="M470">
        <v>0</v>
      </c>
      <c r="N470">
        <v>1</v>
      </c>
      <c r="O470">
        <v>1</v>
      </c>
      <c r="P470">
        <v>1</v>
      </c>
      <c r="Q470" t="s">
        <v>473</v>
      </c>
      <c r="R470" t="str">
        <f>IF([2]C_Focapp!R1836&lt;&gt;0,"X","")</f>
        <v/>
      </c>
      <c r="S470" t="str">
        <f>IF([2]C_Focapp!V1836&lt;&gt;0,"X","")</f>
        <v/>
      </c>
    </row>
    <row r="471" spans="1:19" x14ac:dyDescent="0.25">
      <c r="A471" t="s">
        <v>12033</v>
      </c>
      <c r="B471" t="s">
        <v>4385</v>
      </c>
      <c r="C471" t="s">
        <v>4478</v>
      </c>
      <c r="D471" t="s">
        <v>456</v>
      </c>
      <c r="E471" t="s">
        <v>336</v>
      </c>
      <c r="F471" t="s">
        <v>2152</v>
      </c>
      <c r="G471" t="s">
        <v>3891</v>
      </c>
      <c r="H471" t="s">
        <v>7470</v>
      </c>
      <c r="I471" t="s">
        <v>5052</v>
      </c>
      <c r="J471">
        <v>1</v>
      </c>
      <c r="K471">
        <v>200</v>
      </c>
      <c r="L471">
        <v>200</v>
      </c>
      <c r="M471">
        <v>0</v>
      </c>
      <c r="N471">
        <v>0.25</v>
      </c>
      <c r="O471">
        <v>0.75</v>
      </c>
      <c r="P471">
        <v>1</v>
      </c>
      <c r="Q471" t="s">
        <v>473</v>
      </c>
      <c r="R471" t="str">
        <f>IF([2]C_Focapp!R1837&lt;&gt;0,"X","")</f>
        <v/>
      </c>
      <c r="S471" t="str">
        <f>IF([2]C_Focapp!V1837&lt;&gt;0,"X","")</f>
        <v/>
      </c>
    </row>
    <row r="472" spans="1:19" x14ac:dyDescent="0.25">
      <c r="A472" t="s">
        <v>12034</v>
      </c>
      <c r="B472" t="s">
        <v>4385</v>
      </c>
      <c r="C472" t="s">
        <v>4478</v>
      </c>
      <c r="D472" t="s">
        <v>456</v>
      </c>
      <c r="E472" t="s">
        <v>336</v>
      </c>
      <c r="F472" t="s">
        <v>2154</v>
      </c>
      <c r="G472" t="s">
        <v>3902</v>
      </c>
      <c r="H472" t="s">
        <v>2415</v>
      </c>
      <c r="I472" t="s">
        <v>5050</v>
      </c>
      <c r="J472">
        <v>1</v>
      </c>
      <c r="K472">
        <v>200</v>
      </c>
      <c r="L472">
        <v>200</v>
      </c>
      <c r="M472">
        <v>0</v>
      </c>
      <c r="N472">
        <v>0.25</v>
      </c>
      <c r="O472">
        <v>0.75</v>
      </c>
      <c r="P472">
        <v>1</v>
      </c>
      <c r="Q472" t="s">
        <v>473</v>
      </c>
      <c r="R472" t="str">
        <f>IF([2]C_Focapp!R1838&lt;&gt;0,"X","")</f>
        <v/>
      </c>
      <c r="S472" t="str">
        <f>IF([2]C_Focapp!V1838&lt;&gt;0,"X","")</f>
        <v>X</v>
      </c>
    </row>
    <row r="473" spans="1:19" x14ac:dyDescent="0.25">
      <c r="A473" t="s">
        <v>12035</v>
      </c>
      <c r="B473" t="s">
        <v>4385</v>
      </c>
      <c r="C473" t="s">
        <v>4478</v>
      </c>
      <c r="D473" t="s">
        <v>456</v>
      </c>
      <c r="E473" t="s">
        <v>336</v>
      </c>
      <c r="F473" t="s">
        <v>4419</v>
      </c>
      <c r="G473" t="s">
        <v>3903</v>
      </c>
      <c r="H473" t="s">
        <v>7472</v>
      </c>
      <c r="I473" t="s">
        <v>4483</v>
      </c>
      <c r="J473">
        <v>1</v>
      </c>
      <c r="K473">
        <v>1</v>
      </c>
      <c r="L473">
        <v>1</v>
      </c>
      <c r="M473">
        <v>0</v>
      </c>
      <c r="N473">
        <v>1</v>
      </c>
      <c r="O473">
        <v>1</v>
      </c>
      <c r="P473">
        <v>1</v>
      </c>
      <c r="Q473" t="s">
        <v>473</v>
      </c>
      <c r="R473" t="str">
        <f>IF([2]C_Focapp!R1839&lt;&gt;0,"X","")</f>
        <v/>
      </c>
      <c r="S473" t="str">
        <f>IF([2]C_Focapp!V1839&lt;&gt;0,"X","")</f>
        <v>X</v>
      </c>
    </row>
    <row r="474" spans="1:19" x14ac:dyDescent="0.25">
      <c r="A474" t="s">
        <v>12036</v>
      </c>
      <c r="B474" t="s">
        <v>4385</v>
      </c>
      <c r="C474" t="s">
        <v>4478</v>
      </c>
      <c r="D474" t="s">
        <v>456</v>
      </c>
      <c r="E474" t="s">
        <v>336</v>
      </c>
      <c r="F474" t="s">
        <v>2156</v>
      </c>
      <c r="G474" t="s">
        <v>3891</v>
      </c>
      <c r="H474" t="s">
        <v>7470</v>
      </c>
      <c r="I474" t="s">
        <v>5052</v>
      </c>
      <c r="J474">
        <v>1</v>
      </c>
      <c r="K474">
        <v>200</v>
      </c>
      <c r="L474">
        <v>200</v>
      </c>
      <c r="M474">
        <v>0</v>
      </c>
      <c r="N474">
        <v>0.25</v>
      </c>
      <c r="O474">
        <v>0.75</v>
      </c>
      <c r="P474">
        <v>1</v>
      </c>
      <c r="Q474" t="s">
        <v>473</v>
      </c>
      <c r="R474" t="str">
        <f>IF([2]C_Focapp!R1840&lt;&gt;0,"X","")</f>
        <v/>
      </c>
      <c r="S474" t="str">
        <f>IF([2]C_Focapp!V1840&lt;&gt;0,"X","")</f>
        <v/>
      </c>
    </row>
    <row r="475" spans="1:19" x14ac:dyDescent="0.25">
      <c r="A475" t="s">
        <v>12037</v>
      </c>
      <c r="B475" t="s">
        <v>4385</v>
      </c>
      <c r="C475" t="s">
        <v>4478</v>
      </c>
      <c r="D475" t="s">
        <v>456</v>
      </c>
      <c r="E475" t="s">
        <v>336</v>
      </c>
      <c r="F475" t="s">
        <v>2157</v>
      </c>
      <c r="G475" t="s">
        <v>3904</v>
      </c>
      <c r="H475" t="s">
        <v>2415</v>
      </c>
      <c r="I475" t="s">
        <v>5050</v>
      </c>
      <c r="J475">
        <v>1</v>
      </c>
      <c r="K475">
        <v>200</v>
      </c>
      <c r="L475">
        <v>200</v>
      </c>
      <c r="M475">
        <v>0</v>
      </c>
      <c r="N475">
        <v>0.25</v>
      </c>
      <c r="O475">
        <v>0.75</v>
      </c>
      <c r="P475">
        <v>1</v>
      </c>
      <c r="Q475" t="s">
        <v>473</v>
      </c>
      <c r="R475" t="str">
        <f>IF([2]C_Focapp!R1841&lt;&gt;0,"X","")</f>
        <v/>
      </c>
      <c r="S475" t="str">
        <f>IF([2]C_Focapp!V1841&lt;&gt;0,"X","")</f>
        <v/>
      </c>
    </row>
    <row r="476" spans="1:19" x14ac:dyDescent="0.25">
      <c r="A476" t="s">
        <v>12038</v>
      </c>
      <c r="B476" t="s">
        <v>4385</v>
      </c>
      <c r="C476" t="s">
        <v>4478</v>
      </c>
      <c r="D476" t="s">
        <v>456</v>
      </c>
      <c r="E476" t="s">
        <v>336</v>
      </c>
      <c r="F476" t="s">
        <v>4420</v>
      </c>
      <c r="G476" t="s">
        <v>3905</v>
      </c>
      <c r="H476" t="s">
        <v>7472</v>
      </c>
      <c r="I476" t="s">
        <v>4483</v>
      </c>
      <c r="J476">
        <v>1</v>
      </c>
      <c r="K476">
        <v>1</v>
      </c>
      <c r="L476">
        <v>1</v>
      </c>
      <c r="M476">
        <v>0</v>
      </c>
      <c r="N476">
        <v>1</v>
      </c>
      <c r="O476">
        <v>1</v>
      </c>
      <c r="P476">
        <v>1</v>
      </c>
      <c r="Q476" t="s">
        <v>473</v>
      </c>
      <c r="R476" t="str">
        <f>IF([2]C_Focapp!R1842&lt;&gt;0,"X","")</f>
        <v/>
      </c>
      <c r="S476" t="str">
        <f>IF([2]C_Focapp!V1842&lt;&gt;0,"X","")</f>
        <v/>
      </c>
    </row>
    <row r="477" spans="1:19" x14ac:dyDescent="0.25">
      <c r="A477" t="s">
        <v>12039</v>
      </c>
      <c r="B477" t="s">
        <v>4415</v>
      </c>
      <c r="C477" t="s">
        <v>2273</v>
      </c>
      <c r="D477" t="s">
        <v>475</v>
      </c>
      <c r="E477" t="s">
        <v>122</v>
      </c>
      <c r="F477" t="s">
        <v>2131</v>
      </c>
      <c r="G477" t="s">
        <v>2283</v>
      </c>
      <c r="H477" t="s">
        <v>4883</v>
      </c>
      <c r="I477" t="s">
        <v>4495</v>
      </c>
      <c r="J477">
        <v>0.98</v>
      </c>
      <c r="K477">
        <v>96.039999999999992</v>
      </c>
      <c r="L477">
        <v>98</v>
      </c>
      <c r="M477">
        <v>0.03</v>
      </c>
      <c r="N477">
        <v>0.3</v>
      </c>
      <c r="O477">
        <v>0.7</v>
      </c>
      <c r="P477">
        <v>0.98</v>
      </c>
      <c r="Q477" t="s">
        <v>487</v>
      </c>
      <c r="R477" t="str">
        <f>IF([2]C_Focapp!R1843&lt;&gt;0,"X","")</f>
        <v/>
      </c>
      <c r="S477" t="str">
        <f>IF([2]C_Focapp!V1843&lt;&gt;0,"X","")</f>
        <v/>
      </c>
    </row>
    <row r="478" spans="1:19" x14ac:dyDescent="0.25">
      <c r="A478" t="s">
        <v>12040</v>
      </c>
      <c r="B478" t="s">
        <v>4415</v>
      </c>
      <c r="C478" t="s">
        <v>2273</v>
      </c>
      <c r="D478" t="s">
        <v>475</v>
      </c>
      <c r="E478" t="s">
        <v>122</v>
      </c>
      <c r="F478" t="s">
        <v>2132</v>
      </c>
      <c r="G478" t="s">
        <v>2616</v>
      </c>
      <c r="H478" t="s">
        <v>4884</v>
      </c>
      <c r="I478" t="s">
        <v>4885</v>
      </c>
      <c r="J478">
        <v>0.95</v>
      </c>
      <c r="K478">
        <v>39.9</v>
      </c>
      <c r="L478">
        <v>42</v>
      </c>
      <c r="M478">
        <v>0.03</v>
      </c>
      <c r="N478">
        <v>0.3</v>
      </c>
      <c r="O478">
        <v>0.7</v>
      </c>
      <c r="P478">
        <v>0.95</v>
      </c>
      <c r="Q478" t="s">
        <v>487</v>
      </c>
      <c r="R478" t="str">
        <f>IF([2]C_Focapp!R1844&lt;&gt;0,"X","")</f>
        <v/>
      </c>
      <c r="S478" t="str">
        <f>IF([2]C_Focapp!V1844&lt;&gt;0,"X","")</f>
        <v/>
      </c>
    </row>
    <row r="479" spans="1:19" x14ac:dyDescent="0.25">
      <c r="A479" t="s">
        <v>12041</v>
      </c>
      <c r="B479" t="s">
        <v>4415</v>
      </c>
      <c r="C479" t="s">
        <v>2273</v>
      </c>
      <c r="D479" t="s">
        <v>475</v>
      </c>
      <c r="E479" t="s">
        <v>122</v>
      </c>
      <c r="F479" t="s">
        <v>2136</v>
      </c>
      <c r="G479" t="s">
        <v>2590</v>
      </c>
      <c r="H479" t="s">
        <v>4886</v>
      </c>
      <c r="I479" t="s">
        <v>4887</v>
      </c>
      <c r="J479">
        <v>0.95</v>
      </c>
      <c r="K479">
        <v>11.399999999999999</v>
      </c>
      <c r="L479">
        <v>12</v>
      </c>
      <c r="M479">
        <v>0.09</v>
      </c>
      <c r="N479">
        <v>0.33</v>
      </c>
      <c r="O479">
        <v>0.75</v>
      </c>
      <c r="P479">
        <v>0.93</v>
      </c>
      <c r="Q479" t="s">
        <v>487</v>
      </c>
      <c r="R479" t="str">
        <f>IF([2]C_Focapp!R1845&lt;&gt;0,"X","")</f>
        <v/>
      </c>
      <c r="S479" t="str">
        <f>IF([2]C_Focapp!V1845&lt;&gt;0,"X","")</f>
        <v/>
      </c>
    </row>
    <row r="480" spans="1:19" x14ac:dyDescent="0.25">
      <c r="A480" t="s">
        <v>12042</v>
      </c>
      <c r="B480" t="s">
        <v>4415</v>
      </c>
      <c r="C480" t="s">
        <v>2273</v>
      </c>
      <c r="D480" t="s">
        <v>475</v>
      </c>
      <c r="E480" t="s">
        <v>122</v>
      </c>
      <c r="F480" t="s">
        <v>2138</v>
      </c>
      <c r="G480" t="s">
        <v>2445</v>
      </c>
      <c r="H480" t="s">
        <v>6655</v>
      </c>
      <c r="I480" t="s">
        <v>5417</v>
      </c>
      <c r="J480">
        <v>0.98</v>
      </c>
      <c r="K480">
        <v>96.039999999999992</v>
      </c>
      <c r="L480">
        <v>98</v>
      </c>
      <c r="M480">
        <v>0.03</v>
      </c>
      <c r="N480">
        <v>0.3</v>
      </c>
      <c r="O480">
        <v>0.7</v>
      </c>
      <c r="P480">
        <v>0.98</v>
      </c>
      <c r="Q480" t="s">
        <v>487</v>
      </c>
      <c r="R480" t="str">
        <f>IF([2]C_Focapp!R1846&lt;&gt;0,"X","")</f>
        <v/>
      </c>
      <c r="S480" t="str">
        <f>IF([2]C_Focapp!V1846&lt;&gt;0,"X","")</f>
        <v/>
      </c>
    </row>
    <row r="481" spans="1:19" x14ac:dyDescent="0.25">
      <c r="A481" t="s">
        <v>12043</v>
      </c>
      <c r="B481" t="s">
        <v>4415</v>
      </c>
      <c r="C481" t="s">
        <v>2273</v>
      </c>
      <c r="D481" t="s">
        <v>475</v>
      </c>
      <c r="E481" t="s">
        <v>122</v>
      </c>
      <c r="F481" t="s">
        <v>2140</v>
      </c>
      <c r="G481" t="s">
        <v>2586</v>
      </c>
      <c r="H481" t="s">
        <v>4878</v>
      </c>
      <c r="I481" t="s">
        <v>5417</v>
      </c>
      <c r="J481">
        <v>0.98</v>
      </c>
      <c r="K481">
        <v>17.64</v>
      </c>
      <c r="L481">
        <v>18</v>
      </c>
      <c r="M481">
        <v>0.06</v>
      </c>
      <c r="N481">
        <v>0.33</v>
      </c>
      <c r="O481">
        <v>0.72</v>
      </c>
      <c r="P481">
        <v>0.95</v>
      </c>
      <c r="Q481" t="s">
        <v>487</v>
      </c>
      <c r="R481" t="str">
        <f>IF([2]C_Focapp!R2346&lt;&gt;0,"X","")</f>
        <v/>
      </c>
      <c r="S481" t="str">
        <f>IF([2]C_Focapp!V2346&lt;&gt;0,"X","")</f>
        <v/>
      </c>
    </row>
    <row r="482" spans="1:19" x14ac:dyDescent="0.25">
      <c r="A482" t="s">
        <v>12044</v>
      </c>
      <c r="B482" t="s">
        <v>4415</v>
      </c>
      <c r="C482" t="s">
        <v>2273</v>
      </c>
      <c r="D482" t="s">
        <v>475</v>
      </c>
      <c r="E482" t="s">
        <v>122</v>
      </c>
      <c r="F482" t="s">
        <v>2142</v>
      </c>
      <c r="G482" t="s">
        <v>4297</v>
      </c>
      <c r="H482" t="s">
        <v>5275</v>
      </c>
      <c r="I482" t="s">
        <v>5276</v>
      </c>
      <c r="J482">
        <v>0.98</v>
      </c>
      <c r="K482">
        <v>3528</v>
      </c>
      <c r="L482">
        <v>3600</v>
      </c>
      <c r="M482">
        <v>0.25</v>
      </c>
      <c r="N482">
        <v>0.5</v>
      </c>
      <c r="O482">
        <v>0.75</v>
      </c>
      <c r="P482">
        <v>0.98</v>
      </c>
      <c r="Q482" t="s">
        <v>487</v>
      </c>
      <c r="R482" t="str">
        <f>IF([2]C_Focapp!R2347&lt;&gt;0,"X","")</f>
        <v/>
      </c>
      <c r="S482" t="str">
        <f>IF([2]C_Focapp!V2347&lt;&gt;0,"X","")</f>
        <v/>
      </c>
    </row>
    <row r="483" spans="1:19" x14ac:dyDescent="0.25">
      <c r="A483" t="s">
        <v>12045</v>
      </c>
      <c r="B483" t="s">
        <v>4414</v>
      </c>
      <c r="C483" t="s">
        <v>5848</v>
      </c>
      <c r="D483" t="s">
        <v>475</v>
      </c>
      <c r="E483" t="s">
        <v>257</v>
      </c>
      <c r="F483" t="s">
        <v>2131</v>
      </c>
      <c r="G483" t="s">
        <v>2677</v>
      </c>
      <c r="H483" t="s">
        <v>5070</v>
      </c>
      <c r="I483" t="s">
        <v>5071</v>
      </c>
      <c r="J483">
        <v>0.95</v>
      </c>
      <c r="K483">
        <v>90</v>
      </c>
      <c r="L483">
        <v>95</v>
      </c>
      <c r="M483">
        <v>0.25</v>
      </c>
      <c r="N483">
        <v>0.5</v>
      </c>
      <c r="O483">
        <v>0.75</v>
      </c>
      <c r="P483">
        <v>0.95</v>
      </c>
      <c r="Q483" t="s">
        <v>480</v>
      </c>
      <c r="R483" t="str">
        <f>IF([2]C_Focapp!R2348&lt;&gt;0,"X","")</f>
        <v/>
      </c>
      <c r="S483" t="str">
        <f>IF([2]C_Focapp!V2348&lt;&gt;0,"X","")</f>
        <v>X</v>
      </c>
    </row>
    <row r="484" spans="1:19" x14ac:dyDescent="0.25">
      <c r="A484" t="s">
        <v>12046</v>
      </c>
      <c r="B484" t="s">
        <v>4414</v>
      </c>
      <c r="C484" t="s">
        <v>5848</v>
      </c>
      <c r="D484" t="s">
        <v>475</v>
      </c>
      <c r="E484" t="s">
        <v>257</v>
      </c>
      <c r="F484" t="s">
        <v>2132</v>
      </c>
      <c r="G484" t="s">
        <v>4275</v>
      </c>
      <c r="H484" t="s">
        <v>8226</v>
      </c>
      <c r="I484" t="s">
        <v>8227</v>
      </c>
      <c r="J484">
        <v>0.95</v>
      </c>
      <c r="K484">
        <v>190</v>
      </c>
      <c r="L484">
        <v>200</v>
      </c>
      <c r="M484">
        <v>0.25</v>
      </c>
      <c r="N484">
        <v>0.5</v>
      </c>
      <c r="O484">
        <v>0.75</v>
      </c>
      <c r="P484">
        <v>0.95</v>
      </c>
      <c r="Q484" t="s">
        <v>480</v>
      </c>
      <c r="R484" t="str">
        <f>IF([2]C_Focapp!R2349&lt;&gt;0,"X","")</f>
        <v/>
      </c>
      <c r="S484" t="str">
        <f>IF([2]C_Focapp!V2349&lt;&gt;0,"X","")</f>
        <v/>
      </c>
    </row>
    <row r="485" spans="1:19" x14ac:dyDescent="0.25">
      <c r="A485" t="s">
        <v>12047</v>
      </c>
      <c r="B485" t="s">
        <v>4414</v>
      </c>
      <c r="C485" t="s">
        <v>5848</v>
      </c>
      <c r="D485" t="s">
        <v>475</v>
      </c>
      <c r="E485" t="s">
        <v>257</v>
      </c>
      <c r="F485" t="s">
        <v>2138</v>
      </c>
      <c r="G485" t="s">
        <v>4276</v>
      </c>
      <c r="H485" t="s">
        <v>8228</v>
      </c>
      <c r="I485" t="s">
        <v>8229</v>
      </c>
      <c r="J485">
        <v>0.98</v>
      </c>
      <c r="K485">
        <v>96</v>
      </c>
      <c r="L485">
        <v>98</v>
      </c>
      <c r="M485">
        <v>0.25</v>
      </c>
      <c r="N485">
        <v>0.5</v>
      </c>
      <c r="O485">
        <v>0.75</v>
      </c>
      <c r="P485">
        <v>0.98</v>
      </c>
      <c r="Q485" t="s">
        <v>480</v>
      </c>
      <c r="R485" t="str">
        <f>IF([2]C_Focapp!R2350&lt;&gt;0,"X","")</f>
        <v/>
      </c>
      <c r="S485" t="str">
        <f>IF([2]C_Focapp!V2350&lt;&gt;0,"X","")</f>
        <v>X</v>
      </c>
    </row>
    <row r="486" spans="1:19" x14ac:dyDescent="0.25">
      <c r="A486" t="s">
        <v>12048</v>
      </c>
      <c r="B486" t="s">
        <v>4414</v>
      </c>
      <c r="C486" t="s">
        <v>5848</v>
      </c>
      <c r="D486" t="s">
        <v>475</v>
      </c>
      <c r="E486" t="s">
        <v>257</v>
      </c>
      <c r="F486" t="s">
        <v>2140</v>
      </c>
      <c r="G486" t="s">
        <v>4277</v>
      </c>
      <c r="H486" t="s">
        <v>8230</v>
      </c>
      <c r="I486" t="s">
        <v>8231</v>
      </c>
      <c r="J486">
        <v>0.98</v>
      </c>
      <c r="K486">
        <v>311640</v>
      </c>
      <c r="L486">
        <v>318000</v>
      </c>
      <c r="M486">
        <v>0.25</v>
      </c>
      <c r="N486">
        <v>0.5</v>
      </c>
      <c r="O486">
        <v>0.75</v>
      </c>
      <c r="P486">
        <v>0.98</v>
      </c>
      <c r="Q486" t="s">
        <v>480</v>
      </c>
      <c r="R486" t="str">
        <f>IF([2]C_Focapp!R2351&lt;&gt;0,"X","")</f>
        <v/>
      </c>
      <c r="S486" t="str">
        <f>IF([2]C_Focapp!V2351&lt;&gt;0,"X","")</f>
        <v/>
      </c>
    </row>
    <row r="487" spans="1:19" x14ac:dyDescent="0.25">
      <c r="A487" t="s">
        <v>12049</v>
      </c>
      <c r="B487" t="s">
        <v>4414</v>
      </c>
      <c r="C487" t="s">
        <v>5848</v>
      </c>
      <c r="D487" t="s">
        <v>475</v>
      </c>
      <c r="E487" t="s">
        <v>257</v>
      </c>
      <c r="F487" t="s">
        <v>2142</v>
      </c>
      <c r="G487" t="s">
        <v>2546</v>
      </c>
      <c r="H487" t="s">
        <v>4801</v>
      </c>
      <c r="I487" t="s">
        <v>4802</v>
      </c>
      <c r="J487">
        <v>0.98</v>
      </c>
      <c r="K487">
        <v>96</v>
      </c>
      <c r="L487">
        <v>98</v>
      </c>
      <c r="M487">
        <v>0.25</v>
      </c>
      <c r="N487">
        <v>0.5</v>
      </c>
      <c r="O487">
        <v>0.75</v>
      </c>
      <c r="P487">
        <v>0.98</v>
      </c>
      <c r="Q487" t="s">
        <v>480</v>
      </c>
      <c r="R487" t="str">
        <f>IF([2]C_Focapp!R2300&lt;&gt;0,"X","")</f>
        <v/>
      </c>
      <c r="S487" t="str">
        <f>IF([2]C_Focapp!V2300&lt;&gt;0,"X","")</f>
        <v/>
      </c>
    </row>
    <row r="488" spans="1:19" x14ac:dyDescent="0.25">
      <c r="A488" t="s">
        <v>12050</v>
      </c>
      <c r="B488" t="s">
        <v>4414</v>
      </c>
      <c r="C488" t="s">
        <v>5848</v>
      </c>
      <c r="D488" t="s">
        <v>475</v>
      </c>
      <c r="E488" t="s">
        <v>257</v>
      </c>
      <c r="F488" t="s">
        <v>2144</v>
      </c>
      <c r="G488" t="s">
        <v>4278</v>
      </c>
      <c r="H488" t="s">
        <v>5273</v>
      </c>
      <c r="I488" t="s">
        <v>5274</v>
      </c>
      <c r="J488">
        <v>0.98</v>
      </c>
      <c r="K488">
        <v>1568</v>
      </c>
      <c r="L488">
        <v>1600</v>
      </c>
      <c r="M488">
        <v>0.25</v>
      </c>
      <c r="N488">
        <v>0.5</v>
      </c>
      <c r="O488">
        <v>0.75</v>
      </c>
      <c r="P488">
        <v>0.98</v>
      </c>
      <c r="Q488" t="s">
        <v>480</v>
      </c>
      <c r="R488" t="str">
        <f>IF([2]C_Focapp!R2301&lt;&gt;0,"X","")</f>
        <v/>
      </c>
      <c r="S488" t="str">
        <f>IF([2]C_Focapp!V2301&lt;&gt;0,"X","")</f>
        <v/>
      </c>
    </row>
    <row r="489" spans="1:19" x14ac:dyDescent="0.25">
      <c r="A489" t="s">
        <v>12051</v>
      </c>
      <c r="B489" t="s">
        <v>4414</v>
      </c>
      <c r="C489" t="s">
        <v>5848</v>
      </c>
      <c r="D489" t="s">
        <v>475</v>
      </c>
      <c r="E489" t="s">
        <v>257</v>
      </c>
      <c r="F489" t="s">
        <v>2146</v>
      </c>
      <c r="G489" t="s">
        <v>3548</v>
      </c>
      <c r="H489" t="s">
        <v>6771</v>
      </c>
      <c r="I489" t="s">
        <v>7403</v>
      </c>
      <c r="J489">
        <v>0.98</v>
      </c>
      <c r="K489">
        <v>14700</v>
      </c>
      <c r="L489">
        <v>15000</v>
      </c>
      <c r="M489">
        <v>0.25</v>
      </c>
      <c r="N489">
        <v>0.5</v>
      </c>
      <c r="O489">
        <v>0.75</v>
      </c>
      <c r="P489">
        <v>0.98</v>
      </c>
      <c r="Q489" t="s">
        <v>480</v>
      </c>
      <c r="R489" t="str">
        <f>IF([2]C_Focapp!R2302&lt;&gt;0,"X","")</f>
        <v/>
      </c>
      <c r="S489" t="str">
        <f>IF([2]C_Focapp!V2302&lt;&gt;0,"X","")</f>
        <v/>
      </c>
    </row>
    <row r="490" spans="1:19" x14ac:dyDescent="0.25">
      <c r="A490" t="s">
        <v>12052</v>
      </c>
      <c r="B490" t="s">
        <v>4414</v>
      </c>
      <c r="C490" t="s">
        <v>5848</v>
      </c>
      <c r="D490" t="s">
        <v>475</v>
      </c>
      <c r="E490" t="s">
        <v>257</v>
      </c>
      <c r="F490" t="s">
        <v>2148</v>
      </c>
      <c r="G490" t="s">
        <v>2730</v>
      </c>
      <c r="H490" t="s">
        <v>5181</v>
      </c>
      <c r="I490" t="s">
        <v>5182</v>
      </c>
      <c r="J490">
        <v>0.98</v>
      </c>
      <c r="K490">
        <v>54</v>
      </c>
      <c r="L490">
        <v>55</v>
      </c>
      <c r="M490">
        <v>0.24</v>
      </c>
      <c r="N490">
        <v>0.51</v>
      </c>
      <c r="O490">
        <v>0.76</v>
      </c>
      <c r="P490">
        <v>0.98</v>
      </c>
      <c r="Q490" t="s">
        <v>480</v>
      </c>
      <c r="R490" t="str">
        <f>IF([2]C_Focapp!R2303&lt;&gt;0,"X","")</f>
        <v/>
      </c>
      <c r="S490" t="str">
        <f>IF([2]C_Focapp!V2303&lt;&gt;0,"X","")</f>
        <v/>
      </c>
    </row>
    <row r="491" spans="1:19" x14ac:dyDescent="0.25">
      <c r="A491" t="s">
        <v>12053</v>
      </c>
      <c r="B491" t="s">
        <v>4414</v>
      </c>
      <c r="C491" t="s">
        <v>5985</v>
      </c>
      <c r="D491" t="s">
        <v>475</v>
      </c>
      <c r="E491" t="s">
        <v>267</v>
      </c>
      <c r="F491" t="s">
        <v>2131</v>
      </c>
      <c r="G491" t="s">
        <v>4279</v>
      </c>
      <c r="H491" t="s">
        <v>8232</v>
      </c>
      <c r="I491" t="s">
        <v>8233</v>
      </c>
      <c r="J491">
        <v>0.98</v>
      </c>
      <c r="K491">
        <v>96.039999999999992</v>
      </c>
      <c r="L491">
        <v>98</v>
      </c>
      <c r="M491">
        <v>0</v>
      </c>
      <c r="N491">
        <v>0.25</v>
      </c>
      <c r="O491">
        <v>0.75</v>
      </c>
      <c r="P491">
        <v>0.98</v>
      </c>
      <c r="Q491" t="s">
        <v>481</v>
      </c>
      <c r="R491" t="str">
        <f>IF([2]C_Focapp!R2304&lt;&gt;0,"X","")</f>
        <v/>
      </c>
      <c r="S491" t="str">
        <f>IF([2]C_Focapp!V2304&lt;&gt;0,"X","")</f>
        <v/>
      </c>
    </row>
    <row r="492" spans="1:19" x14ac:dyDescent="0.25">
      <c r="A492" t="s">
        <v>12054</v>
      </c>
      <c r="B492" t="s">
        <v>4414</v>
      </c>
      <c r="C492" t="s">
        <v>5985</v>
      </c>
      <c r="D492" t="s">
        <v>475</v>
      </c>
      <c r="E492" t="s">
        <v>267</v>
      </c>
      <c r="F492" t="s">
        <v>2132</v>
      </c>
      <c r="G492" t="s">
        <v>4280</v>
      </c>
      <c r="H492" t="s">
        <v>8234</v>
      </c>
      <c r="I492" t="s">
        <v>8235</v>
      </c>
      <c r="J492">
        <v>1</v>
      </c>
      <c r="K492">
        <v>1</v>
      </c>
      <c r="L492">
        <v>1</v>
      </c>
      <c r="M492">
        <v>0</v>
      </c>
      <c r="N492">
        <v>1</v>
      </c>
      <c r="O492">
        <v>1</v>
      </c>
      <c r="P492">
        <v>1</v>
      </c>
      <c r="Q492" t="s">
        <v>481</v>
      </c>
      <c r="R492" t="str">
        <f>IF([2]C_Focapp!R2305&lt;&gt;0,"X","")</f>
        <v/>
      </c>
      <c r="S492" t="str">
        <f>IF([2]C_Focapp!V2305&lt;&gt;0,"X","")</f>
        <v/>
      </c>
    </row>
    <row r="493" spans="1:19" x14ac:dyDescent="0.25">
      <c r="A493" t="s">
        <v>12055</v>
      </c>
      <c r="B493" t="s">
        <v>4414</v>
      </c>
      <c r="C493" t="s">
        <v>5985</v>
      </c>
      <c r="D493" t="s">
        <v>475</v>
      </c>
      <c r="E493" t="s">
        <v>267</v>
      </c>
      <c r="F493" t="s">
        <v>2136</v>
      </c>
      <c r="G493" t="s">
        <v>4281</v>
      </c>
      <c r="H493" t="s">
        <v>8236</v>
      </c>
      <c r="I493" t="s">
        <v>8237</v>
      </c>
      <c r="J493">
        <v>1</v>
      </c>
      <c r="K493">
        <v>1</v>
      </c>
      <c r="L493">
        <v>1</v>
      </c>
      <c r="M493">
        <v>0</v>
      </c>
      <c r="N493">
        <v>1</v>
      </c>
      <c r="O493">
        <v>1</v>
      </c>
      <c r="P493">
        <v>1</v>
      </c>
      <c r="Q493" t="s">
        <v>481</v>
      </c>
      <c r="R493" t="str">
        <f>IF([2]C_Focapp!R2306&lt;&gt;0,"X","")</f>
        <v/>
      </c>
      <c r="S493" t="str">
        <f>IF([2]C_Focapp!V2306&lt;&gt;0,"X","")</f>
        <v/>
      </c>
    </row>
    <row r="494" spans="1:19" x14ac:dyDescent="0.25">
      <c r="A494" t="s">
        <v>12056</v>
      </c>
      <c r="B494" t="s">
        <v>4414</v>
      </c>
      <c r="C494" t="s">
        <v>5985</v>
      </c>
      <c r="D494" t="s">
        <v>475</v>
      </c>
      <c r="E494" t="s">
        <v>267</v>
      </c>
      <c r="F494" t="s">
        <v>2138</v>
      </c>
      <c r="G494" t="s">
        <v>4282</v>
      </c>
      <c r="H494" t="s">
        <v>8238</v>
      </c>
      <c r="I494" t="s">
        <v>7419</v>
      </c>
      <c r="J494">
        <v>0.98</v>
      </c>
      <c r="K494">
        <v>23.52</v>
      </c>
      <c r="L494">
        <v>24</v>
      </c>
      <c r="M494">
        <v>0.25</v>
      </c>
      <c r="N494">
        <v>0.5</v>
      </c>
      <c r="O494">
        <v>0.75</v>
      </c>
      <c r="P494">
        <v>0.98</v>
      </c>
      <c r="Q494" t="s">
        <v>481</v>
      </c>
      <c r="R494" t="str">
        <f>IF([2]C_Focapp!R2307&lt;&gt;0,"X","")</f>
        <v/>
      </c>
      <c r="S494" t="str">
        <f>IF([2]C_Focapp!V2307&lt;&gt;0,"X","")</f>
        <v>X</v>
      </c>
    </row>
    <row r="495" spans="1:19" x14ac:dyDescent="0.25">
      <c r="A495" t="s">
        <v>12057</v>
      </c>
      <c r="B495" t="s">
        <v>4414</v>
      </c>
      <c r="C495" t="s">
        <v>5985</v>
      </c>
      <c r="D495" t="s">
        <v>475</v>
      </c>
      <c r="E495" t="s">
        <v>267</v>
      </c>
      <c r="F495" t="s">
        <v>2140</v>
      </c>
      <c r="G495" t="s">
        <v>4283</v>
      </c>
      <c r="H495" t="s">
        <v>8239</v>
      </c>
      <c r="I495" t="s">
        <v>7421</v>
      </c>
      <c r="J495">
        <v>0.98</v>
      </c>
      <c r="K495">
        <v>23.52</v>
      </c>
      <c r="L495">
        <v>24</v>
      </c>
      <c r="M495">
        <v>0.25</v>
      </c>
      <c r="N495">
        <v>0.5</v>
      </c>
      <c r="O495">
        <v>0.75</v>
      </c>
      <c r="P495">
        <v>0.98</v>
      </c>
      <c r="Q495" t="s">
        <v>481</v>
      </c>
      <c r="R495" t="str">
        <f>IF([2]C_Focapp!R2308&lt;&gt;0,"X","")</f>
        <v/>
      </c>
      <c r="S495" t="str">
        <f>IF([2]C_Focapp!V2308&lt;&gt;0,"X","")</f>
        <v/>
      </c>
    </row>
    <row r="496" spans="1:19" x14ac:dyDescent="0.25">
      <c r="A496" t="s">
        <v>12058</v>
      </c>
      <c r="B496" t="s">
        <v>4414</v>
      </c>
      <c r="C496" t="s">
        <v>5985</v>
      </c>
      <c r="D496" t="s">
        <v>475</v>
      </c>
      <c r="E496" t="s">
        <v>267</v>
      </c>
      <c r="F496" t="s">
        <v>2142</v>
      </c>
      <c r="G496" t="s">
        <v>4232</v>
      </c>
      <c r="H496" t="s">
        <v>7651</v>
      </c>
      <c r="I496" t="s">
        <v>4598</v>
      </c>
      <c r="J496">
        <v>0.98</v>
      </c>
      <c r="K496">
        <v>58.8</v>
      </c>
      <c r="L496">
        <v>60</v>
      </c>
      <c r="M496">
        <v>0.25</v>
      </c>
      <c r="N496">
        <v>0.5</v>
      </c>
      <c r="O496">
        <v>0.75</v>
      </c>
      <c r="P496">
        <v>0.98</v>
      </c>
      <c r="Q496" t="s">
        <v>481</v>
      </c>
      <c r="R496" t="str">
        <f>IF([2]C_Focapp!R2309&lt;&gt;0,"X","")</f>
        <v/>
      </c>
      <c r="S496" t="str">
        <f>IF([2]C_Focapp!V2309&lt;&gt;0,"X","")</f>
        <v/>
      </c>
    </row>
    <row r="497" spans="1:19" x14ac:dyDescent="0.25">
      <c r="A497" t="s">
        <v>12059</v>
      </c>
      <c r="B497" t="s">
        <v>4414</v>
      </c>
      <c r="C497" t="s">
        <v>5985</v>
      </c>
      <c r="D497" t="s">
        <v>475</v>
      </c>
      <c r="E497" t="s">
        <v>267</v>
      </c>
      <c r="F497" t="s">
        <v>2144</v>
      </c>
      <c r="G497" t="s">
        <v>4284</v>
      </c>
      <c r="H497" t="s">
        <v>8240</v>
      </c>
      <c r="I497" t="s">
        <v>8241</v>
      </c>
      <c r="J497">
        <v>0.98</v>
      </c>
      <c r="K497">
        <v>58.8</v>
      </c>
      <c r="L497">
        <v>60</v>
      </c>
      <c r="M497">
        <v>0.25</v>
      </c>
      <c r="N497">
        <v>0.5</v>
      </c>
      <c r="O497">
        <v>0.75</v>
      </c>
      <c r="P497">
        <v>0.98</v>
      </c>
      <c r="Q497" t="s">
        <v>481</v>
      </c>
      <c r="R497" t="str">
        <f>IF([2]C_Focapp!R2310&lt;&gt;0,"X","")</f>
        <v/>
      </c>
      <c r="S497" t="str">
        <f>IF([2]C_Focapp!V2310&lt;&gt;0,"X","")</f>
        <v/>
      </c>
    </row>
    <row r="498" spans="1:19" x14ac:dyDescent="0.25">
      <c r="A498" t="s">
        <v>12060</v>
      </c>
      <c r="B498" t="s">
        <v>4414</v>
      </c>
      <c r="C498" t="s">
        <v>8135</v>
      </c>
      <c r="D498" t="s">
        <v>475</v>
      </c>
      <c r="E498" t="s">
        <v>276</v>
      </c>
      <c r="F498" t="s">
        <v>2131</v>
      </c>
      <c r="G498" t="s">
        <v>2503</v>
      </c>
      <c r="H498" t="s">
        <v>4717</v>
      </c>
      <c r="I498" t="s">
        <v>4718</v>
      </c>
      <c r="J498">
        <v>0.98</v>
      </c>
      <c r="K498">
        <v>3405.5</v>
      </c>
      <c r="L498">
        <v>3475</v>
      </c>
      <c r="M498">
        <v>0.25</v>
      </c>
      <c r="N498">
        <v>0.5</v>
      </c>
      <c r="O498">
        <v>0.75</v>
      </c>
      <c r="P498">
        <v>0.98</v>
      </c>
      <c r="Q498" t="s">
        <v>482</v>
      </c>
      <c r="R498" t="str">
        <f>IF([2]C_Focapp!R2311&lt;&gt;0,"X","")</f>
        <v/>
      </c>
      <c r="S498" t="str">
        <f>IF([2]C_Focapp!V2311&lt;&gt;0,"X","")</f>
        <v/>
      </c>
    </row>
    <row r="499" spans="1:19" x14ac:dyDescent="0.25">
      <c r="A499" t="s">
        <v>12061</v>
      </c>
      <c r="B499" t="s">
        <v>4414</v>
      </c>
      <c r="C499" t="s">
        <v>8135</v>
      </c>
      <c r="D499" t="s">
        <v>475</v>
      </c>
      <c r="E499" t="s">
        <v>276</v>
      </c>
      <c r="F499" t="s">
        <v>2132</v>
      </c>
      <c r="G499" t="s">
        <v>3303</v>
      </c>
      <c r="H499" t="s">
        <v>6469</v>
      </c>
      <c r="I499" t="s">
        <v>4584</v>
      </c>
      <c r="J499">
        <v>0.95</v>
      </c>
      <c r="K499">
        <v>15.2</v>
      </c>
      <c r="L499">
        <v>16</v>
      </c>
      <c r="M499">
        <v>0.25</v>
      </c>
      <c r="N499">
        <v>0.5</v>
      </c>
      <c r="O499">
        <v>0.75</v>
      </c>
      <c r="P499">
        <v>0.95</v>
      </c>
      <c r="Q499" t="s">
        <v>482</v>
      </c>
      <c r="R499" t="str">
        <f>IF([2]C_Focapp!R2312&lt;&gt;0,"X","")</f>
        <v/>
      </c>
      <c r="S499" t="str">
        <f>IF([2]C_Focapp!V2312&lt;&gt;0,"X","")</f>
        <v/>
      </c>
    </row>
    <row r="500" spans="1:19" x14ac:dyDescent="0.25">
      <c r="A500" t="s">
        <v>12062</v>
      </c>
      <c r="B500" t="s">
        <v>4414</v>
      </c>
      <c r="C500" t="s">
        <v>8135</v>
      </c>
      <c r="D500" t="s">
        <v>475</v>
      </c>
      <c r="E500" t="s">
        <v>276</v>
      </c>
      <c r="F500" t="s">
        <v>2138</v>
      </c>
      <c r="G500" t="s">
        <v>4285</v>
      </c>
      <c r="H500" t="s">
        <v>8242</v>
      </c>
      <c r="I500" t="s">
        <v>8243</v>
      </c>
      <c r="J500">
        <v>0.98</v>
      </c>
      <c r="K500">
        <v>96.039999999999992</v>
      </c>
      <c r="L500">
        <v>98</v>
      </c>
      <c r="M500">
        <v>0</v>
      </c>
      <c r="N500">
        <v>0</v>
      </c>
      <c r="O500">
        <v>0.5</v>
      </c>
      <c r="P500">
        <v>0.98</v>
      </c>
      <c r="Q500" t="s">
        <v>482</v>
      </c>
      <c r="R500" t="str">
        <f>IF([2]C_Focapp!R2313&lt;&gt;0,"X","")</f>
        <v/>
      </c>
      <c r="S500" t="str">
        <f>IF([2]C_Focapp!V2313&lt;&gt;0,"X","")</f>
        <v/>
      </c>
    </row>
    <row r="501" spans="1:19" x14ac:dyDescent="0.25">
      <c r="A501" t="s">
        <v>12063</v>
      </c>
      <c r="B501" t="s">
        <v>4414</v>
      </c>
      <c r="C501" t="s">
        <v>8135</v>
      </c>
      <c r="D501" t="s">
        <v>475</v>
      </c>
      <c r="E501" t="s">
        <v>276</v>
      </c>
      <c r="F501" t="s">
        <v>2140</v>
      </c>
      <c r="G501" t="s">
        <v>4286</v>
      </c>
      <c r="H501" t="s">
        <v>6449</v>
      </c>
      <c r="I501" t="s">
        <v>5050</v>
      </c>
      <c r="J501">
        <v>0.98</v>
      </c>
      <c r="K501">
        <v>98</v>
      </c>
      <c r="L501">
        <v>100</v>
      </c>
      <c r="M501">
        <v>0</v>
      </c>
      <c r="N501">
        <v>0</v>
      </c>
      <c r="O501">
        <v>0.5</v>
      </c>
      <c r="P501">
        <v>0.98</v>
      </c>
      <c r="Q501" t="s">
        <v>482</v>
      </c>
      <c r="R501" t="str">
        <f>IF([2]C_Focapp!R2314&lt;&gt;0,"X","")</f>
        <v/>
      </c>
      <c r="S501" t="str">
        <f>IF([2]C_Focapp!V2314&lt;&gt;0,"X","")</f>
        <v/>
      </c>
    </row>
    <row r="502" spans="1:19" x14ac:dyDescent="0.25">
      <c r="A502" t="s">
        <v>12064</v>
      </c>
      <c r="B502" t="s">
        <v>4414</v>
      </c>
      <c r="C502" t="s">
        <v>8135</v>
      </c>
      <c r="D502" t="s">
        <v>475</v>
      </c>
      <c r="E502" t="s">
        <v>276</v>
      </c>
      <c r="F502" t="s">
        <v>2202</v>
      </c>
      <c r="G502" t="s">
        <v>4287</v>
      </c>
      <c r="H502" t="s">
        <v>5051</v>
      </c>
      <c r="I502" t="s">
        <v>4483</v>
      </c>
      <c r="J502">
        <v>1</v>
      </c>
      <c r="K502">
        <v>1</v>
      </c>
      <c r="L502">
        <v>1</v>
      </c>
      <c r="M502">
        <v>1</v>
      </c>
      <c r="N502">
        <v>1</v>
      </c>
      <c r="O502">
        <v>1</v>
      </c>
      <c r="P502">
        <v>1</v>
      </c>
      <c r="Q502" t="s">
        <v>482</v>
      </c>
      <c r="R502" t="str">
        <f>IF([2]C_Focapp!R2315&lt;&gt;0,"X","")</f>
        <v/>
      </c>
      <c r="S502" t="str">
        <f>IF([2]C_Focapp!V2315&lt;&gt;0,"X","")</f>
        <v/>
      </c>
    </row>
    <row r="503" spans="1:19" x14ac:dyDescent="0.25">
      <c r="A503" t="s">
        <v>12065</v>
      </c>
      <c r="B503" t="s">
        <v>4414</v>
      </c>
      <c r="C503" t="s">
        <v>4564</v>
      </c>
      <c r="D503" t="s">
        <v>475</v>
      </c>
      <c r="E503" t="s">
        <v>284</v>
      </c>
      <c r="F503" t="s">
        <v>2131</v>
      </c>
      <c r="G503" t="s">
        <v>3559</v>
      </c>
      <c r="H503" t="s">
        <v>7432</v>
      </c>
      <c r="I503" t="s">
        <v>7433</v>
      </c>
      <c r="J503">
        <v>0.98</v>
      </c>
      <c r="K503">
        <v>15.68</v>
      </c>
      <c r="L503">
        <v>16</v>
      </c>
      <c r="M503">
        <v>0.06</v>
      </c>
      <c r="N503">
        <v>0.44</v>
      </c>
      <c r="O503">
        <v>0.81</v>
      </c>
      <c r="P503">
        <v>1</v>
      </c>
      <c r="Q503" t="s">
        <v>483</v>
      </c>
      <c r="R503" t="str">
        <f>IF([2]C_Focapp!R2316&lt;&gt;0,"X","")</f>
        <v/>
      </c>
      <c r="S503" t="str">
        <f>IF([2]C_Focapp!V2316&lt;&gt;0,"X","")</f>
        <v/>
      </c>
    </row>
    <row r="504" spans="1:19" x14ac:dyDescent="0.25">
      <c r="A504" t="s">
        <v>12066</v>
      </c>
      <c r="B504" t="s">
        <v>4414</v>
      </c>
      <c r="C504" t="s">
        <v>4564</v>
      </c>
      <c r="D504" t="s">
        <v>475</v>
      </c>
      <c r="E504" t="s">
        <v>284</v>
      </c>
      <c r="F504" t="s">
        <v>2132</v>
      </c>
      <c r="G504" t="s">
        <v>3789</v>
      </c>
      <c r="H504" t="s">
        <v>8244</v>
      </c>
      <c r="I504" t="s">
        <v>8245</v>
      </c>
      <c r="J504">
        <v>0.95</v>
      </c>
      <c r="K504">
        <v>15.2</v>
      </c>
      <c r="L504">
        <v>16</v>
      </c>
      <c r="M504">
        <v>0.06</v>
      </c>
      <c r="N504">
        <v>0.44</v>
      </c>
      <c r="O504">
        <v>0.81</v>
      </c>
      <c r="P504">
        <v>0.94</v>
      </c>
      <c r="Q504" t="s">
        <v>483</v>
      </c>
      <c r="R504" t="str">
        <f>IF([2]C_Focapp!R2317&lt;&gt;0,"X","")</f>
        <v/>
      </c>
      <c r="S504" t="str">
        <f>IF([2]C_Focapp!V2317&lt;&gt;0,"X","")</f>
        <v/>
      </c>
    </row>
    <row r="505" spans="1:19" x14ac:dyDescent="0.25">
      <c r="A505" t="s">
        <v>12067</v>
      </c>
      <c r="B505" t="s">
        <v>4414</v>
      </c>
      <c r="C505" t="s">
        <v>4564</v>
      </c>
      <c r="D505" t="s">
        <v>475</v>
      </c>
      <c r="E505" t="s">
        <v>284</v>
      </c>
      <c r="F505" t="s">
        <v>2136</v>
      </c>
      <c r="G505" t="s">
        <v>4288</v>
      </c>
      <c r="H505" t="s">
        <v>8246</v>
      </c>
      <c r="I505" t="s">
        <v>6499</v>
      </c>
      <c r="J505">
        <v>0.98</v>
      </c>
      <c r="K505">
        <v>2.94</v>
      </c>
      <c r="L505">
        <v>3</v>
      </c>
      <c r="M505">
        <v>0.03</v>
      </c>
      <c r="N505">
        <v>0.43</v>
      </c>
      <c r="O505">
        <v>0.8</v>
      </c>
      <c r="P505">
        <v>0.98</v>
      </c>
      <c r="Q505" t="s">
        <v>483</v>
      </c>
      <c r="R505" t="str">
        <f>IF([2]C_Focapp!R2318&lt;&gt;0,"X","")</f>
        <v/>
      </c>
      <c r="S505" t="str">
        <f>IF([2]C_Focapp!V2318&lt;&gt;0,"X","")</f>
        <v/>
      </c>
    </row>
    <row r="506" spans="1:19" x14ac:dyDescent="0.25">
      <c r="A506" t="s">
        <v>12068</v>
      </c>
      <c r="B506" t="s">
        <v>4414</v>
      </c>
      <c r="C506" t="s">
        <v>4546</v>
      </c>
      <c r="D506" t="s">
        <v>475</v>
      </c>
      <c r="E506" t="s">
        <v>297</v>
      </c>
      <c r="F506" t="s">
        <v>2131</v>
      </c>
      <c r="G506" t="s">
        <v>3233</v>
      </c>
      <c r="H506" t="s">
        <v>4547</v>
      </c>
      <c r="I506" t="s">
        <v>6795</v>
      </c>
      <c r="J506">
        <v>0.98</v>
      </c>
      <c r="K506">
        <v>2548</v>
      </c>
      <c r="L506">
        <v>2600</v>
      </c>
      <c r="M506">
        <v>0.25</v>
      </c>
      <c r="N506">
        <v>0.5</v>
      </c>
      <c r="O506">
        <v>0.75</v>
      </c>
      <c r="P506">
        <v>0.98</v>
      </c>
      <c r="Q506" t="s">
        <v>484</v>
      </c>
      <c r="R506" t="str">
        <f>IF([2]C_Focapp!R2319&lt;&gt;0,"X","")</f>
        <v/>
      </c>
      <c r="S506" t="str">
        <f>IF([2]C_Focapp!V2319&lt;&gt;0,"X","")</f>
        <v/>
      </c>
    </row>
    <row r="507" spans="1:19" x14ac:dyDescent="0.25">
      <c r="A507" t="s">
        <v>12069</v>
      </c>
      <c r="B507" t="s">
        <v>4414</v>
      </c>
      <c r="C507" t="s">
        <v>4546</v>
      </c>
      <c r="D507" t="s">
        <v>475</v>
      </c>
      <c r="E507" t="s">
        <v>297</v>
      </c>
      <c r="F507" t="s">
        <v>2132</v>
      </c>
      <c r="G507" t="s">
        <v>3065</v>
      </c>
      <c r="H507" t="s">
        <v>5894</v>
      </c>
      <c r="I507" t="s">
        <v>4550</v>
      </c>
      <c r="J507">
        <v>0.95</v>
      </c>
      <c r="K507">
        <v>617.5</v>
      </c>
      <c r="L507">
        <v>650</v>
      </c>
      <c r="M507">
        <v>0</v>
      </c>
      <c r="N507">
        <v>0</v>
      </c>
      <c r="O507">
        <v>0</v>
      </c>
      <c r="P507">
        <v>0.95</v>
      </c>
      <c r="Q507" t="s">
        <v>484</v>
      </c>
      <c r="R507" t="str">
        <f>IF([2]C_Focapp!R2320&lt;&gt;0,"X","")</f>
        <v/>
      </c>
      <c r="S507" t="str">
        <f>IF([2]C_Focapp!V2320&lt;&gt;0,"X","")</f>
        <v>X</v>
      </c>
    </row>
    <row r="508" spans="1:19" x14ac:dyDescent="0.25">
      <c r="A508" t="s">
        <v>12070</v>
      </c>
      <c r="B508" t="s">
        <v>4414</v>
      </c>
      <c r="C508" t="s">
        <v>4546</v>
      </c>
      <c r="D508" t="s">
        <v>475</v>
      </c>
      <c r="E508" t="s">
        <v>297</v>
      </c>
      <c r="F508" t="s">
        <v>2138</v>
      </c>
      <c r="G508" t="s">
        <v>3234</v>
      </c>
      <c r="H508" t="s">
        <v>4554</v>
      </c>
      <c r="I508" t="s">
        <v>6796</v>
      </c>
      <c r="J508">
        <v>0.98</v>
      </c>
      <c r="K508">
        <v>2548</v>
      </c>
      <c r="L508">
        <v>2600</v>
      </c>
      <c r="M508">
        <v>0.25</v>
      </c>
      <c r="N508">
        <v>0.5</v>
      </c>
      <c r="O508">
        <v>0.75</v>
      </c>
      <c r="P508">
        <v>0.98</v>
      </c>
      <c r="Q508" t="s">
        <v>484</v>
      </c>
      <c r="R508" t="str">
        <f>IF([2]C_Focapp!R2321&lt;&gt;0,"X","")</f>
        <v/>
      </c>
      <c r="S508" t="str">
        <f>IF([2]C_Focapp!V2321&lt;&gt;0,"X","")</f>
        <v>X</v>
      </c>
    </row>
    <row r="509" spans="1:19" x14ac:dyDescent="0.25">
      <c r="A509" t="s">
        <v>12071</v>
      </c>
      <c r="B509" t="s">
        <v>4414</v>
      </c>
      <c r="C509" t="s">
        <v>4546</v>
      </c>
      <c r="D509" t="s">
        <v>475</v>
      </c>
      <c r="E509" t="s">
        <v>297</v>
      </c>
      <c r="F509" t="s">
        <v>2140</v>
      </c>
      <c r="G509" t="s">
        <v>3792</v>
      </c>
      <c r="H509" t="s">
        <v>4556</v>
      </c>
      <c r="I509" t="s">
        <v>4557</v>
      </c>
      <c r="J509">
        <v>0.98</v>
      </c>
      <c r="K509">
        <v>0.98</v>
      </c>
      <c r="L509">
        <v>1</v>
      </c>
      <c r="M509">
        <v>0</v>
      </c>
      <c r="N509">
        <v>0</v>
      </c>
      <c r="O509">
        <v>0</v>
      </c>
      <c r="P509">
        <v>0.98</v>
      </c>
      <c r="Q509" t="s">
        <v>484</v>
      </c>
      <c r="R509" t="str">
        <f>IF([2]C_Focapp!R2322&lt;&gt;0,"X","")</f>
        <v/>
      </c>
      <c r="S509" t="str">
        <f>IF([2]C_Focapp!V2322&lt;&gt;0,"X","")</f>
        <v/>
      </c>
    </row>
    <row r="510" spans="1:19" x14ac:dyDescent="0.25">
      <c r="A510" t="s">
        <v>12072</v>
      </c>
      <c r="B510" t="s">
        <v>4414</v>
      </c>
      <c r="C510" t="s">
        <v>6026</v>
      </c>
      <c r="D510" t="s">
        <v>475</v>
      </c>
      <c r="E510" t="s">
        <v>247</v>
      </c>
      <c r="F510" t="s">
        <v>2131</v>
      </c>
      <c r="G510" t="s">
        <v>4289</v>
      </c>
      <c r="H510" t="s">
        <v>8247</v>
      </c>
      <c r="I510" t="s">
        <v>8248</v>
      </c>
      <c r="J510">
        <v>0.98</v>
      </c>
      <c r="K510">
        <v>96.039999999999992</v>
      </c>
      <c r="L510">
        <v>98</v>
      </c>
      <c r="M510">
        <v>0.25</v>
      </c>
      <c r="N510">
        <v>0.5</v>
      </c>
      <c r="O510">
        <v>0.75</v>
      </c>
      <c r="P510">
        <v>0.98</v>
      </c>
      <c r="Q510" t="s">
        <v>474</v>
      </c>
      <c r="R510" t="str">
        <f>IF([2]C_Focapp!R2323&lt;&gt;0,"X","")</f>
        <v/>
      </c>
      <c r="S510" t="str">
        <f>IF([2]C_Focapp!V2323&lt;&gt;0,"X","")</f>
        <v/>
      </c>
    </row>
    <row r="511" spans="1:19" x14ac:dyDescent="0.25">
      <c r="A511" t="s">
        <v>12073</v>
      </c>
      <c r="B511" t="s">
        <v>4414</v>
      </c>
      <c r="C511" t="s">
        <v>6026</v>
      </c>
      <c r="D511" t="s">
        <v>475</v>
      </c>
      <c r="E511" t="s">
        <v>247</v>
      </c>
      <c r="F511" t="s">
        <v>2132</v>
      </c>
      <c r="G511" t="s">
        <v>4290</v>
      </c>
      <c r="H511" t="s">
        <v>8249</v>
      </c>
      <c r="I511" t="s">
        <v>8250</v>
      </c>
      <c r="J511">
        <v>0.95</v>
      </c>
      <c r="K511">
        <v>855</v>
      </c>
      <c r="L511">
        <v>900</v>
      </c>
      <c r="M511">
        <v>0.25</v>
      </c>
      <c r="N511">
        <v>0.5</v>
      </c>
      <c r="O511">
        <v>0.75</v>
      </c>
      <c r="P511">
        <v>0.95</v>
      </c>
      <c r="Q511" t="s">
        <v>474</v>
      </c>
      <c r="R511" t="str">
        <f>IF([2]C_Focapp!R2324&lt;&gt;0,"X","")</f>
        <v/>
      </c>
      <c r="S511" t="str">
        <f>IF([2]C_Focapp!V2324&lt;&gt;0,"X","")</f>
        <v/>
      </c>
    </row>
    <row r="512" spans="1:19" x14ac:dyDescent="0.25">
      <c r="A512" t="s">
        <v>12074</v>
      </c>
      <c r="B512" t="s">
        <v>4414</v>
      </c>
      <c r="C512" t="s">
        <v>6026</v>
      </c>
      <c r="D512" t="s">
        <v>475</v>
      </c>
      <c r="E512" t="s">
        <v>247</v>
      </c>
      <c r="F512" t="s">
        <v>2136</v>
      </c>
      <c r="G512" t="s">
        <v>4291</v>
      </c>
      <c r="H512" t="s">
        <v>8251</v>
      </c>
      <c r="I512" t="s">
        <v>8252</v>
      </c>
      <c r="J512">
        <v>0.98</v>
      </c>
      <c r="K512">
        <v>735</v>
      </c>
      <c r="L512">
        <v>750</v>
      </c>
      <c r="M512">
        <v>0.25</v>
      </c>
      <c r="N512">
        <v>0.5</v>
      </c>
      <c r="O512">
        <v>0.75</v>
      </c>
      <c r="P512">
        <v>0.98</v>
      </c>
      <c r="Q512" t="s">
        <v>474</v>
      </c>
      <c r="R512" t="str">
        <f>IF([2]C_Focapp!R2325&lt;&gt;0,"X","")</f>
        <v/>
      </c>
      <c r="S512" t="str">
        <f>IF([2]C_Focapp!V2325&lt;&gt;0,"X","")</f>
        <v/>
      </c>
    </row>
    <row r="513" spans="1:19" x14ac:dyDescent="0.25">
      <c r="A513" t="s">
        <v>12075</v>
      </c>
      <c r="B513" t="s">
        <v>4414</v>
      </c>
      <c r="C513" t="s">
        <v>6026</v>
      </c>
      <c r="D513" t="s">
        <v>475</v>
      </c>
      <c r="E513" t="s">
        <v>247</v>
      </c>
      <c r="F513" t="s">
        <v>2138</v>
      </c>
      <c r="G513" t="s">
        <v>2520</v>
      </c>
      <c r="H513" t="s">
        <v>7984</v>
      </c>
      <c r="I513" t="s">
        <v>4534</v>
      </c>
      <c r="J513">
        <v>0.98</v>
      </c>
      <c r="K513">
        <v>96.039999999999992</v>
      </c>
      <c r="L513">
        <v>98</v>
      </c>
      <c r="M513">
        <v>0.25</v>
      </c>
      <c r="N513">
        <v>0.5</v>
      </c>
      <c r="O513">
        <v>0.75</v>
      </c>
      <c r="P513">
        <v>0.98</v>
      </c>
      <c r="Q513" t="s">
        <v>474</v>
      </c>
      <c r="R513" t="str">
        <f>IF([2]C_Focapp!R2326&lt;&gt;0,"X","")</f>
        <v/>
      </c>
      <c r="S513" t="str">
        <f>IF([2]C_Focapp!V2326&lt;&gt;0,"X","")</f>
        <v/>
      </c>
    </row>
    <row r="514" spans="1:19" x14ac:dyDescent="0.25">
      <c r="A514" t="s">
        <v>12076</v>
      </c>
      <c r="B514" t="s">
        <v>4414</v>
      </c>
      <c r="C514" t="s">
        <v>6026</v>
      </c>
      <c r="D514" t="s">
        <v>475</v>
      </c>
      <c r="E514" t="s">
        <v>247</v>
      </c>
      <c r="F514" t="s">
        <v>2140</v>
      </c>
      <c r="G514" t="s">
        <v>2135</v>
      </c>
      <c r="H514" t="s">
        <v>2164</v>
      </c>
      <c r="I514" t="s">
        <v>8154</v>
      </c>
      <c r="J514">
        <v>0.98</v>
      </c>
      <c r="K514">
        <v>281.26</v>
      </c>
      <c r="L514">
        <v>287</v>
      </c>
      <c r="M514">
        <v>0.25</v>
      </c>
      <c r="N514">
        <v>0.5</v>
      </c>
      <c r="O514">
        <v>0.75</v>
      </c>
      <c r="P514">
        <v>0.98</v>
      </c>
      <c r="Q514" t="s">
        <v>474</v>
      </c>
      <c r="R514" t="str">
        <f>IF([2]C_Focapp!R2327&lt;&gt;0,"X","")</f>
        <v/>
      </c>
      <c r="S514" t="str">
        <f>IF([2]C_Focapp!V2327&lt;&gt;0,"X","")</f>
        <v/>
      </c>
    </row>
    <row r="515" spans="1:19" x14ac:dyDescent="0.25">
      <c r="A515" t="s">
        <v>12077</v>
      </c>
      <c r="B515" t="s">
        <v>4414</v>
      </c>
      <c r="C515" t="s">
        <v>7281</v>
      </c>
      <c r="D515" t="s">
        <v>475</v>
      </c>
      <c r="E515" t="s">
        <v>304</v>
      </c>
      <c r="F515" t="s">
        <v>2131</v>
      </c>
      <c r="G515" t="s">
        <v>4292</v>
      </c>
      <c r="H515" t="s">
        <v>8253</v>
      </c>
      <c r="I515" t="s">
        <v>8254</v>
      </c>
      <c r="J515">
        <v>0.98</v>
      </c>
      <c r="K515">
        <v>96.039999999999992</v>
      </c>
      <c r="L515">
        <v>98</v>
      </c>
      <c r="M515">
        <v>0.25</v>
      </c>
      <c r="N515">
        <v>0.5</v>
      </c>
      <c r="O515">
        <v>0.75</v>
      </c>
      <c r="P515">
        <v>0.98</v>
      </c>
      <c r="Q515" t="s">
        <v>485</v>
      </c>
      <c r="R515" t="str">
        <f>IF([2]C_Focapp!R2328&lt;&gt;0,"X","")</f>
        <v/>
      </c>
      <c r="S515" t="str">
        <f>IF([2]C_Focapp!V2328&lt;&gt;0,"X","")</f>
        <v/>
      </c>
    </row>
    <row r="516" spans="1:19" x14ac:dyDescent="0.25">
      <c r="A516" t="s">
        <v>12078</v>
      </c>
      <c r="B516" t="s">
        <v>4414</v>
      </c>
      <c r="C516" t="s">
        <v>7281</v>
      </c>
      <c r="D516" t="s">
        <v>475</v>
      </c>
      <c r="E516" t="s">
        <v>304</v>
      </c>
      <c r="F516" t="s">
        <v>2132</v>
      </c>
      <c r="G516" t="s">
        <v>4293</v>
      </c>
      <c r="H516" t="s">
        <v>8255</v>
      </c>
      <c r="I516" t="s">
        <v>8256</v>
      </c>
      <c r="J516">
        <v>0.95</v>
      </c>
      <c r="K516">
        <v>19.95</v>
      </c>
      <c r="L516">
        <v>21</v>
      </c>
      <c r="M516">
        <v>0.24</v>
      </c>
      <c r="N516">
        <v>0.52</v>
      </c>
      <c r="O516">
        <v>0.76</v>
      </c>
      <c r="P516">
        <v>0.95</v>
      </c>
      <c r="Q516" t="s">
        <v>485</v>
      </c>
      <c r="R516" t="str">
        <f>IF([2]C_Focapp!R2329&lt;&gt;0,"X","")</f>
        <v/>
      </c>
      <c r="S516" t="str">
        <f>IF([2]C_Focapp!V2329&lt;&gt;0,"X","")</f>
        <v/>
      </c>
    </row>
    <row r="517" spans="1:19" x14ac:dyDescent="0.25">
      <c r="A517" t="s">
        <v>12079</v>
      </c>
      <c r="B517" t="s">
        <v>4414</v>
      </c>
      <c r="C517" t="s">
        <v>7281</v>
      </c>
      <c r="D517" t="s">
        <v>475</v>
      </c>
      <c r="E517" t="s">
        <v>304</v>
      </c>
      <c r="F517" t="s">
        <v>2138</v>
      </c>
      <c r="G517" t="s">
        <v>4294</v>
      </c>
      <c r="H517" t="s">
        <v>8257</v>
      </c>
      <c r="I517" t="s">
        <v>8258</v>
      </c>
      <c r="J517">
        <v>0.98</v>
      </c>
      <c r="K517">
        <v>96.039999999999992</v>
      </c>
      <c r="L517">
        <v>98</v>
      </c>
      <c r="M517">
        <v>0.25</v>
      </c>
      <c r="N517">
        <v>0.5</v>
      </c>
      <c r="O517">
        <v>0.75</v>
      </c>
      <c r="P517">
        <v>0.98</v>
      </c>
      <c r="Q517" t="s">
        <v>485</v>
      </c>
      <c r="R517" t="str">
        <f>IF([2]C_Focapp!R2330&lt;&gt;0,"X","")</f>
        <v/>
      </c>
      <c r="S517" t="str">
        <f>IF([2]C_Focapp!V2330&lt;&gt;0,"X","")</f>
        <v/>
      </c>
    </row>
    <row r="518" spans="1:19" x14ac:dyDescent="0.25">
      <c r="A518" t="s">
        <v>12080</v>
      </c>
      <c r="B518" t="s">
        <v>4414</v>
      </c>
      <c r="C518" t="s">
        <v>7281</v>
      </c>
      <c r="D518" t="s">
        <v>475</v>
      </c>
      <c r="E518" t="s">
        <v>304</v>
      </c>
      <c r="F518" t="s">
        <v>2140</v>
      </c>
      <c r="G518" t="s">
        <v>4295</v>
      </c>
      <c r="H518" t="s">
        <v>8259</v>
      </c>
      <c r="I518" t="s">
        <v>8260</v>
      </c>
      <c r="J518">
        <v>0.98</v>
      </c>
      <c r="K518">
        <v>141.12</v>
      </c>
      <c r="L518">
        <v>144</v>
      </c>
      <c r="M518">
        <v>0.25</v>
      </c>
      <c r="N518">
        <v>0.5</v>
      </c>
      <c r="O518">
        <v>0.75</v>
      </c>
      <c r="P518">
        <v>0.98</v>
      </c>
      <c r="Q518" t="s">
        <v>485</v>
      </c>
      <c r="R518" t="str">
        <f>IF([2]C_Focapp!R2331&lt;&gt;0,"X","")</f>
        <v/>
      </c>
      <c r="S518" t="str">
        <f>IF([2]C_Focapp!V2331&lt;&gt;0,"X","")</f>
        <v/>
      </c>
    </row>
    <row r="519" spans="1:19" x14ac:dyDescent="0.25">
      <c r="A519" t="s">
        <v>12081</v>
      </c>
      <c r="B519" t="s">
        <v>4414</v>
      </c>
      <c r="C519" t="s">
        <v>4506</v>
      </c>
      <c r="D519" t="s">
        <v>475</v>
      </c>
      <c r="E519" t="s">
        <v>312</v>
      </c>
      <c r="F519" t="s">
        <v>2131</v>
      </c>
      <c r="G519" t="s">
        <v>2544</v>
      </c>
      <c r="H519" t="s">
        <v>4797</v>
      </c>
      <c r="I519" t="s">
        <v>4798</v>
      </c>
      <c r="J519">
        <v>0.98</v>
      </c>
      <c r="K519">
        <v>96.039999999999992</v>
      </c>
      <c r="L519">
        <v>98</v>
      </c>
      <c r="M519">
        <v>0</v>
      </c>
      <c r="N519">
        <v>0</v>
      </c>
      <c r="O519">
        <v>0.35</v>
      </c>
      <c r="P519">
        <v>0.98</v>
      </c>
      <c r="Q519" t="s">
        <v>486</v>
      </c>
      <c r="R519" t="str">
        <f>IF([2]C_Focapp!R2332&lt;&gt;0,"X","")</f>
        <v/>
      </c>
      <c r="S519" t="str">
        <f>IF([2]C_Focapp!V2332&lt;&gt;0,"X","")</f>
        <v/>
      </c>
    </row>
    <row r="520" spans="1:19" x14ac:dyDescent="0.25">
      <c r="A520" t="s">
        <v>12082</v>
      </c>
      <c r="B520" t="s">
        <v>4414</v>
      </c>
      <c r="C520" t="s">
        <v>4506</v>
      </c>
      <c r="D520" t="s">
        <v>475</v>
      </c>
      <c r="E520" t="s">
        <v>312</v>
      </c>
      <c r="F520" t="s">
        <v>2132</v>
      </c>
      <c r="G520" t="s">
        <v>2771</v>
      </c>
      <c r="H520" t="s">
        <v>5258</v>
      </c>
      <c r="I520" t="s">
        <v>8261</v>
      </c>
      <c r="J520">
        <v>0.94</v>
      </c>
      <c r="K520">
        <v>10.34</v>
      </c>
      <c r="L520">
        <v>11</v>
      </c>
      <c r="M520">
        <v>0</v>
      </c>
      <c r="N520">
        <v>0</v>
      </c>
      <c r="O520">
        <v>0.36</v>
      </c>
      <c r="P520">
        <v>0.91</v>
      </c>
      <c r="Q520" t="s">
        <v>486</v>
      </c>
      <c r="R520" t="str">
        <f>IF([2]C_Focapp!R2333&lt;&gt;0,"X","")</f>
        <v/>
      </c>
      <c r="S520" t="str">
        <f>IF([2]C_Focapp!V2333&lt;&gt;0,"X","")</f>
        <v>X</v>
      </c>
    </row>
    <row r="521" spans="1:19" x14ac:dyDescent="0.25">
      <c r="A521" t="s">
        <v>12083</v>
      </c>
      <c r="B521" t="s">
        <v>4414</v>
      </c>
      <c r="C521" t="s">
        <v>4506</v>
      </c>
      <c r="D521" t="s">
        <v>475</v>
      </c>
      <c r="E521" t="s">
        <v>312</v>
      </c>
      <c r="F521" t="s">
        <v>2138</v>
      </c>
      <c r="G521" t="s">
        <v>2772</v>
      </c>
      <c r="H521" t="s">
        <v>8262</v>
      </c>
      <c r="I521" t="s">
        <v>5260</v>
      </c>
      <c r="J521">
        <v>0.98</v>
      </c>
      <c r="K521">
        <v>96.039999999999992</v>
      </c>
      <c r="L521">
        <v>98</v>
      </c>
      <c r="M521">
        <v>0</v>
      </c>
      <c r="N521">
        <v>0</v>
      </c>
      <c r="O521">
        <v>0.35</v>
      </c>
      <c r="P521">
        <v>0.98</v>
      </c>
      <c r="Q521" t="s">
        <v>486</v>
      </c>
      <c r="R521" t="str">
        <f>IF([2]C_Focapp!R2334&lt;&gt;0,"X","")</f>
        <v/>
      </c>
      <c r="S521" t="str">
        <f>IF([2]C_Focapp!V2334&lt;&gt;0,"X","")</f>
        <v/>
      </c>
    </row>
    <row r="522" spans="1:19" x14ac:dyDescent="0.25">
      <c r="A522" t="s">
        <v>12084</v>
      </c>
      <c r="B522" t="s">
        <v>4414</v>
      </c>
      <c r="C522" t="s">
        <v>4506</v>
      </c>
      <c r="D522" t="s">
        <v>475</v>
      </c>
      <c r="E522" t="s">
        <v>312</v>
      </c>
      <c r="F522" t="s">
        <v>2140</v>
      </c>
      <c r="G522" t="s">
        <v>2773</v>
      </c>
      <c r="H522" t="s">
        <v>8263</v>
      </c>
      <c r="I522" t="s">
        <v>8264</v>
      </c>
      <c r="J522">
        <v>1</v>
      </c>
      <c r="K522">
        <v>1</v>
      </c>
      <c r="L522">
        <v>1</v>
      </c>
      <c r="M522">
        <v>0</v>
      </c>
      <c r="N522">
        <v>0</v>
      </c>
      <c r="O522">
        <v>0.35</v>
      </c>
      <c r="P522">
        <v>1</v>
      </c>
      <c r="Q522" t="s">
        <v>486</v>
      </c>
      <c r="R522" t="str">
        <f>IF([2]C_Focapp!R2335&lt;&gt;0,"X","")</f>
        <v/>
      </c>
      <c r="S522" t="str">
        <f>IF([2]C_Focapp!V2335&lt;&gt;0,"X","")</f>
        <v/>
      </c>
    </row>
    <row r="523" spans="1:19" x14ac:dyDescent="0.25">
      <c r="A523" t="s">
        <v>12085</v>
      </c>
      <c r="B523" t="s">
        <v>4414</v>
      </c>
      <c r="C523" t="s">
        <v>4506</v>
      </c>
      <c r="D523" t="s">
        <v>475</v>
      </c>
      <c r="E523" t="s">
        <v>312</v>
      </c>
      <c r="F523" t="s">
        <v>2142</v>
      </c>
      <c r="G523" t="s">
        <v>2548</v>
      </c>
      <c r="H523" t="s">
        <v>5266</v>
      </c>
      <c r="I523" t="s">
        <v>5267</v>
      </c>
      <c r="J523">
        <v>0.98</v>
      </c>
      <c r="K523">
        <v>96.039999999999992</v>
      </c>
      <c r="L523">
        <v>98</v>
      </c>
      <c r="M523">
        <v>0.35</v>
      </c>
      <c r="N523">
        <v>0.5</v>
      </c>
      <c r="O523">
        <v>0.75</v>
      </c>
      <c r="P523">
        <v>0.98</v>
      </c>
      <c r="Q523" t="s">
        <v>486</v>
      </c>
      <c r="R523" t="str">
        <f>IF([2]C_Focapp!R2336&lt;&gt;0,"X","")</f>
        <v/>
      </c>
      <c r="S523" t="str">
        <f>IF([2]C_Focapp!V2336&lt;&gt;0,"X","")</f>
        <v/>
      </c>
    </row>
    <row r="524" spans="1:19" x14ac:dyDescent="0.25">
      <c r="A524" t="s">
        <v>12086</v>
      </c>
      <c r="B524" t="s">
        <v>4414</v>
      </c>
      <c r="C524" t="s">
        <v>4506</v>
      </c>
      <c r="D524" t="s">
        <v>475</v>
      </c>
      <c r="E524" t="s">
        <v>312</v>
      </c>
      <c r="F524" t="s">
        <v>2144</v>
      </c>
      <c r="G524" t="s">
        <v>2777</v>
      </c>
      <c r="H524" t="s">
        <v>5268</v>
      </c>
      <c r="I524" t="s">
        <v>8265</v>
      </c>
      <c r="J524">
        <v>0.98</v>
      </c>
      <c r="K524">
        <v>101538.78</v>
      </c>
      <c r="L524">
        <v>103611</v>
      </c>
      <c r="M524">
        <v>0.35</v>
      </c>
      <c r="N524">
        <v>0.5</v>
      </c>
      <c r="O524">
        <v>0.75</v>
      </c>
      <c r="P524">
        <v>0.98</v>
      </c>
      <c r="Q524" t="s">
        <v>486</v>
      </c>
      <c r="R524" t="str">
        <f>IF([2]C_Focapp!R2337&lt;&gt;0,"X","")</f>
        <v/>
      </c>
      <c r="S524" t="str">
        <f>IF([2]C_Focapp!V2337&lt;&gt;0,"X","")</f>
        <v>X</v>
      </c>
    </row>
    <row r="525" spans="1:19" x14ac:dyDescent="0.25">
      <c r="A525" t="s">
        <v>12087</v>
      </c>
      <c r="B525" t="s">
        <v>4414</v>
      </c>
      <c r="C525" t="s">
        <v>4506</v>
      </c>
      <c r="D525" t="s">
        <v>475</v>
      </c>
      <c r="E525" t="s">
        <v>312</v>
      </c>
      <c r="F525" t="s">
        <v>2146</v>
      </c>
      <c r="G525" t="s">
        <v>2779</v>
      </c>
      <c r="H525" t="s">
        <v>5270</v>
      </c>
      <c r="I525" t="s">
        <v>4810</v>
      </c>
      <c r="J525">
        <v>0.98</v>
      </c>
      <c r="K525">
        <v>980</v>
      </c>
      <c r="L525">
        <v>1000</v>
      </c>
      <c r="M525">
        <v>0.25</v>
      </c>
      <c r="N525">
        <v>0.5</v>
      </c>
      <c r="O525">
        <v>0.75</v>
      </c>
      <c r="P525">
        <v>0.98</v>
      </c>
      <c r="Q525" t="s">
        <v>486</v>
      </c>
      <c r="R525" t="str">
        <f>IF([2]C_Focapp!R2338&lt;&gt;0,"X","")</f>
        <v/>
      </c>
      <c r="S525" t="str">
        <f>IF([2]C_Focapp!V2338&lt;&gt;0,"X","")</f>
        <v/>
      </c>
    </row>
    <row r="526" spans="1:19" x14ac:dyDescent="0.25">
      <c r="A526" t="s">
        <v>12088</v>
      </c>
      <c r="B526" t="s">
        <v>4414</v>
      </c>
      <c r="C526" t="s">
        <v>4506</v>
      </c>
      <c r="D526" t="s">
        <v>475</v>
      </c>
      <c r="E526" t="s">
        <v>312</v>
      </c>
      <c r="F526" t="s">
        <v>2148</v>
      </c>
      <c r="G526" t="s">
        <v>4296</v>
      </c>
      <c r="H526" t="s">
        <v>4811</v>
      </c>
      <c r="I526" t="s">
        <v>8266</v>
      </c>
      <c r="J526">
        <v>0.98</v>
      </c>
      <c r="K526">
        <v>980</v>
      </c>
      <c r="L526">
        <v>1000</v>
      </c>
      <c r="M526">
        <v>0.25</v>
      </c>
      <c r="N526">
        <v>0.5</v>
      </c>
      <c r="O526">
        <v>0.75</v>
      </c>
      <c r="P526">
        <v>0.98</v>
      </c>
      <c r="Q526" t="s">
        <v>486</v>
      </c>
      <c r="R526" t="str">
        <f>IF([2]C_Focapp!R2339&lt;&gt;0,"X","")</f>
        <v/>
      </c>
      <c r="S526" t="str">
        <f>IF([2]C_Focapp!V2339&lt;&gt;0,"X","")</f>
        <v/>
      </c>
    </row>
    <row r="527" spans="1:19" x14ac:dyDescent="0.25">
      <c r="A527" t="s">
        <v>12089</v>
      </c>
      <c r="B527" t="s">
        <v>4414</v>
      </c>
      <c r="C527" t="s">
        <v>4506</v>
      </c>
      <c r="D527" t="s">
        <v>475</v>
      </c>
      <c r="E527" t="s">
        <v>312</v>
      </c>
      <c r="F527" t="s">
        <v>2150</v>
      </c>
      <c r="G527" t="s">
        <v>2775</v>
      </c>
      <c r="H527" t="s">
        <v>5264</v>
      </c>
      <c r="I527" t="s">
        <v>5265</v>
      </c>
      <c r="J527">
        <v>0.98</v>
      </c>
      <c r="K527">
        <v>96.039999999999992</v>
      </c>
      <c r="L527">
        <v>98</v>
      </c>
      <c r="M527">
        <v>0.06</v>
      </c>
      <c r="N527">
        <v>0.1</v>
      </c>
      <c r="O527">
        <v>0.69</v>
      </c>
      <c r="P527">
        <v>0.98</v>
      </c>
      <c r="Q527" t="s">
        <v>486</v>
      </c>
      <c r="R527" t="str">
        <f>IF([2]C_Focapp!R2340&lt;&gt;0,"X","")</f>
        <v/>
      </c>
      <c r="S527" t="str">
        <f>IF([2]C_Focapp!V2340&lt;&gt;0,"X","")</f>
        <v/>
      </c>
    </row>
    <row r="528" spans="1:19" x14ac:dyDescent="0.25">
      <c r="A528" t="s">
        <v>12090</v>
      </c>
      <c r="B528" t="s">
        <v>4414</v>
      </c>
      <c r="C528" t="s">
        <v>4506</v>
      </c>
      <c r="D528" t="s">
        <v>475</v>
      </c>
      <c r="E528" t="s">
        <v>312</v>
      </c>
      <c r="F528" t="s">
        <v>2151</v>
      </c>
      <c r="G528" t="s">
        <v>2776</v>
      </c>
      <c r="H528" t="s">
        <v>5264</v>
      </c>
      <c r="I528" t="s">
        <v>5265</v>
      </c>
      <c r="J528">
        <v>0.97</v>
      </c>
      <c r="K528">
        <v>2937.16</v>
      </c>
      <c r="L528">
        <v>3028</v>
      </c>
      <c r="M528">
        <v>0.06</v>
      </c>
      <c r="N528">
        <v>0.1</v>
      </c>
      <c r="O528">
        <v>0.69</v>
      </c>
      <c r="P528">
        <v>0.97</v>
      </c>
      <c r="Q528" t="s">
        <v>486</v>
      </c>
      <c r="R528" t="str">
        <f>IF([2]C_Focapp!R2341&lt;&gt;0,"X","")</f>
        <v/>
      </c>
      <c r="S528" t="str">
        <f>IF([2]C_Focapp!V2341&lt;&gt;0,"X","")</f>
        <v/>
      </c>
    </row>
    <row r="529" spans="1:19" x14ac:dyDescent="0.25">
      <c r="A529" t="s">
        <v>12091</v>
      </c>
      <c r="B529" t="s">
        <v>4414</v>
      </c>
      <c r="C529" t="s">
        <v>4487</v>
      </c>
      <c r="D529" t="s">
        <v>475</v>
      </c>
      <c r="E529" t="s">
        <v>322</v>
      </c>
      <c r="F529" t="s">
        <v>2131</v>
      </c>
      <c r="G529" t="s">
        <v>2555</v>
      </c>
      <c r="H529" t="s">
        <v>4488</v>
      </c>
      <c r="I529" t="s">
        <v>4819</v>
      </c>
      <c r="J529">
        <v>0.95</v>
      </c>
      <c r="K529">
        <v>90.25</v>
      </c>
      <c r="L529">
        <v>95</v>
      </c>
      <c r="M529">
        <v>0</v>
      </c>
      <c r="N529">
        <v>0</v>
      </c>
      <c r="O529">
        <v>0.05</v>
      </c>
      <c r="P529">
        <v>0.95</v>
      </c>
      <c r="Q529" t="s">
        <v>488</v>
      </c>
      <c r="R529" t="str">
        <f>IF([2]C_Focapp!R2342&lt;&gt;0,"X","")</f>
        <v/>
      </c>
      <c r="S529" t="str">
        <f>IF([2]C_Focapp!V2342&lt;&gt;0,"X","")</f>
        <v/>
      </c>
    </row>
    <row r="530" spans="1:19" x14ac:dyDescent="0.25">
      <c r="A530" t="s">
        <v>12092</v>
      </c>
      <c r="B530" t="s">
        <v>4414</v>
      </c>
      <c r="C530" t="s">
        <v>4487</v>
      </c>
      <c r="D530" t="s">
        <v>475</v>
      </c>
      <c r="E530" t="s">
        <v>322</v>
      </c>
      <c r="F530" t="s">
        <v>2132</v>
      </c>
      <c r="G530" t="s">
        <v>2788</v>
      </c>
      <c r="H530" t="s">
        <v>4820</v>
      </c>
      <c r="I530" t="s">
        <v>4821</v>
      </c>
      <c r="J530">
        <v>0.95</v>
      </c>
      <c r="K530">
        <v>54.15</v>
      </c>
      <c r="L530">
        <v>57</v>
      </c>
      <c r="M530">
        <v>0</v>
      </c>
      <c r="N530">
        <v>0</v>
      </c>
      <c r="O530">
        <v>0.05</v>
      </c>
      <c r="P530">
        <v>0.95</v>
      </c>
      <c r="Q530" t="s">
        <v>488</v>
      </c>
      <c r="R530" t="str">
        <f>IF([2]C_Focapp!R2343&lt;&gt;0,"X","")</f>
        <v/>
      </c>
      <c r="S530" t="str">
        <f>IF([2]C_Focapp!V2343&lt;&gt;0,"X","")</f>
        <v/>
      </c>
    </row>
    <row r="531" spans="1:19" x14ac:dyDescent="0.25">
      <c r="A531" t="s">
        <v>12093</v>
      </c>
      <c r="B531" t="s">
        <v>4414</v>
      </c>
      <c r="C531" t="s">
        <v>4484</v>
      </c>
      <c r="D531" t="s">
        <v>475</v>
      </c>
      <c r="E531" t="s">
        <v>328</v>
      </c>
      <c r="F531" t="s">
        <v>2131</v>
      </c>
      <c r="G531" t="s">
        <v>4298</v>
      </c>
      <c r="H531" t="s">
        <v>8267</v>
      </c>
      <c r="I531" t="s">
        <v>8268</v>
      </c>
      <c r="J531">
        <v>0.98</v>
      </c>
      <c r="K531">
        <v>96.039999999999992</v>
      </c>
      <c r="L531">
        <v>98</v>
      </c>
      <c r="M531">
        <v>0.25</v>
      </c>
      <c r="N531">
        <v>0.5</v>
      </c>
      <c r="O531">
        <v>0.75</v>
      </c>
      <c r="P531">
        <v>0.98</v>
      </c>
      <c r="Q531" t="s">
        <v>489</v>
      </c>
      <c r="R531" t="str">
        <f>IF([2]C_Focapp!R2344&lt;&gt;0,"X","")</f>
        <v/>
      </c>
      <c r="S531" t="str">
        <f>IF([2]C_Focapp!V2344&lt;&gt;0,"X","")</f>
        <v/>
      </c>
    </row>
    <row r="532" spans="1:19" x14ac:dyDescent="0.25">
      <c r="A532" t="s">
        <v>12094</v>
      </c>
      <c r="B532" t="s">
        <v>4414</v>
      </c>
      <c r="C532" t="s">
        <v>4484</v>
      </c>
      <c r="D532" t="s">
        <v>475</v>
      </c>
      <c r="E532" t="s">
        <v>328</v>
      </c>
      <c r="F532" t="s">
        <v>2132</v>
      </c>
      <c r="G532" t="s">
        <v>3173</v>
      </c>
      <c r="H532" t="s">
        <v>4486</v>
      </c>
      <c r="I532" t="s">
        <v>4483</v>
      </c>
      <c r="J532">
        <v>1</v>
      </c>
      <c r="K532">
        <v>1</v>
      </c>
      <c r="L532">
        <v>1</v>
      </c>
      <c r="M532">
        <v>1</v>
      </c>
      <c r="N532">
        <v>1</v>
      </c>
      <c r="O532">
        <v>1</v>
      </c>
      <c r="P532">
        <v>1</v>
      </c>
      <c r="Q532" t="s">
        <v>489</v>
      </c>
      <c r="R532" t="str">
        <f>IF([2]C_Focapp!R2345&lt;&gt;0,"X","")</f>
        <v/>
      </c>
      <c r="S532" t="str">
        <f>IF([2]C_Focapp!V2345&lt;&gt;0,"X","")</f>
        <v/>
      </c>
    </row>
    <row r="533" spans="1:19" x14ac:dyDescent="0.25">
      <c r="A533" t="s">
        <v>12095</v>
      </c>
      <c r="B533" t="s">
        <v>4414</v>
      </c>
      <c r="C533" t="s">
        <v>4484</v>
      </c>
      <c r="D533" t="s">
        <v>475</v>
      </c>
      <c r="E533" t="s">
        <v>328</v>
      </c>
      <c r="F533" t="s">
        <v>2138</v>
      </c>
      <c r="G533" t="s">
        <v>4299</v>
      </c>
      <c r="H533" t="s">
        <v>8269</v>
      </c>
      <c r="I533" t="s">
        <v>8270</v>
      </c>
      <c r="J533">
        <v>0.98</v>
      </c>
      <c r="K533">
        <v>96.039999999999992</v>
      </c>
      <c r="L533">
        <v>98</v>
      </c>
      <c r="M533">
        <v>0.25</v>
      </c>
      <c r="N533">
        <v>0.5</v>
      </c>
      <c r="O533">
        <v>0.75</v>
      </c>
      <c r="P533">
        <v>0.98</v>
      </c>
      <c r="Q533" t="s">
        <v>489</v>
      </c>
      <c r="R533" t="str">
        <f>IF([2]C_Focapp!R2352&lt;&gt;0,"X","")</f>
        <v/>
      </c>
      <c r="S533" t="str">
        <f>IF([2]C_Focapp!V2352&lt;&gt;0,"X","")</f>
        <v/>
      </c>
    </row>
    <row r="534" spans="1:19" x14ac:dyDescent="0.25">
      <c r="A534" t="s">
        <v>12096</v>
      </c>
      <c r="B534" t="s">
        <v>4414</v>
      </c>
      <c r="C534" t="s">
        <v>4484</v>
      </c>
      <c r="D534" t="s">
        <v>475</v>
      </c>
      <c r="E534" t="s">
        <v>328</v>
      </c>
      <c r="F534" t="s">
        <v>2140</v>
      </c>
      <c r="G534" t="s">
        <v>4300</v>
      </c>
      <c r="H534" t="s">
        <v>8271</v>
      </c>
      <c r="I534" t="s">
        <v>8272</v>
      </c>
      <c r="J534">
        <v>0.98</v>
      </c>
      <c r="K534">
        <v>49</v>
      </c>
      <c r="L534">
        <v>50</v>
      </c>
      <c r="M534">
        <v>0.24</v>
      </c>
      <c r="N534">
        <v>0.5</v>
      </c>
      <c r="O534">
        <v>0.74</v>
      </c>
      <c r="P534">
        <v>0.98</v>
      </c>
      <c r="Q534" t="s">
        <v>489</v>
      </c>
      <c r="R534" t="str">
        <f>IF([2]C_Focapp!R2353&lt;&gt;0,"X","")</f>
        <v/>
      </c>
      <c r="S534" t="str">
        <f>IF([2]C_Focapp!V2353&lt;&gt;0,"X","")</f>
        <v/>
      </c>
    </row>
    <row r="535" spans="1:19" x14ac:dyDescent="0.25">
      <c r="A535" t="s">
        <v>12097</v>
      </c>
      <c r="B535" t="s">
        <v>4414</v>
      </c>
      <c r="C535" t="s">
        <v>4484</v>
      </c>
      <c r="D535" t="s">
        <v>475</v>
      </c>
      <c r="E535" t="s">
        <v>328</v>
      </c>
      <c r="F535" t="s">
        <v>2142</v>
      </c>
      <c r="G535" t="s">
        <v>4301</v>
      </c>
      <c r="H535" t="s">
        <v>8273</v>
      </c>
      <c r="I535" t="s">
        <v>6358</v>
      </c>
      <c r="J535">
        <v>0.98</v>
      </c>
      <c r="K535">
        <v>96.039999999999992</v>
      </c>
      <c r="L535">
        <v>98</v>
      </c>
      <c r="M535">
        <v>0.25</v>
      </c>
      <c r="N535">
        <v>0.5</v>
      </c>
      <c r="O535">
        <v>0.75</v>
      </c>
      <c r="P535">
        <v>0.98</v>
      </c>
      <c r="Q535" t="s">
        <v>489</v>
      </c>
      <c r="R535" t="str">
        <f>IF([2]C_Focapp!R2354&lt;&gt;0,"X","")</f>
        <v/>
      </c>
      <c r="S535" t="str">
        <f>IF([2]C_Focapp!V2354&lt;&gt;0,"X","")</f>
        <v/>
      </c>
    </row>
    <row r="536" spans="1:19" x14ac:dyDescent="0.25">
      <c r="A536" t="s">
        <v>12098</v>
      </c>
      <c r="B536" t="s">
        <v>4414</v>
      </c>
      <c r="C536" t="s">
        <v>4484</v>
      </c>
      <c r="D536" t="s">
        <v>475</v>
      </c>
      <c r="E536" t="s">
        <v>328</v>
      </c>
      <c r="F536" t="s">
        <v>2144</v>
      </c>
      <c r="G536" t="s">
        <v>3867</v>
      </c>
      <c r="H536" t="s">
        <v>6496</v>
      </c>
      <c r="I536" t="s">
        <v>7425</v>
      </c>
      <c r="J536">
        <v>0.98</v>
      </c>
      <c r="K536">
        <v>1470</v>
      </c>
      <c r="L536">
        <v>1500</v>
      </c>
      <c r="M536">
        <v>0.25</v>
      </c>
      <c r="N536">
        <v>0.5</v>
      </c>
      <c r="O536">
        <v>0.75</v>
      </c>
      <c r="P536">
        <v>0.98</v>
      </c>
      <c r="Q536" t="s">
        <v>489</v>
      </c>
      <c r="R536" t="str">
        <f>IF([2]C_Focapp!R2355&lt;&gt;0,"X","")</f>
        <v/>
      </c>
      <c r="S536" t="str">
        <f>IF([2]C_Focapp!V2355&lt;&gt;0,"X","")</f>
        <v/>
      </c>
    </row>
    <row r="537" spans="1:19" x14ac:dyDescent="0.25">
      <c r="A537" t="s">
        <v>12099</v>
      </c>
      <c r="B537" t="s">
        <v>4414</v>
      </c>
      <c r="C537" t="s">
        <v>4478</v>
      </c>
      <c r="D537" t="s">
        <v>475</v>
      </c>
      <c r="E537" t="s">
        <v>336</v>
      </c>
      <c r="F537" t="s">
        <v>2131</v>
      </c>
      <c r="G537" t="s">
        <v>4302</v>
      </c>
      <c r="H537" t="s">
        <v>7470</v>
      </c>
      <c r="I537" t="s">
        <v>8243</v>
      </c>
      <c r="J537">
        <v>0.95</v>
      </c>
      <c r="K537">
        <v>90.25</v>
      </c>
      <c r="L537">
        <v>95</v>
      </c>
      <c r="M537">
        <v>0</v>
      </c>
      <c r="N537">
        <v>0</v>
      </c>
      <c r="O537">
        <v>0.05</v>
      </c>
      <c r="P537">
        <v>0.95</v>
      </c>
      <c r="Q537" t="s">
        <v>490</v>
      </c>
      <c r="R537" t="str">
        <f>IF([2]C_Focapp!R2356&lt;&gt;0,"X","")</f>
        <v/>
      </c>
      <c r="S537" t="str">
        <f>IF([2]C_Focapp!V2356&lt;&gt;0,"X","")</f>
        <v/>
      </c>
    </row>
    <row r="538" spans="1:19" x14ac:dyDescent="0.25">
      <c r="A538" t="s">
        <v>12100</v>
      </c>
      <c r="B538" t="s">
        <v>4414</v>
      </c>
      <c r="C538" t="s">
        <v>4478</v>
      </c>
      <c r="D538" t="s">
        <v>475</v>
      </c>
      <c r="E538" t="s">
        <v>336</v>
      </c>
      <c r="F538" t="s">
        <v>2132</v>
      </c>
      <c r="G538" t="s">
        <v>3068</v>
      </c>
      <c r="H538" t="s">
        <v>5047</v>
      </c>
      <c r="I538" t="s">
        <v>5048</v>
      </c>
      <c r="J538">
        <v>0.95</v>
      </c>
      <c r="K538">
        <v>95</v>
      </c>
      <c r="L538">
        <v>100</v>
      </c>
      <c r="M538">
        <v>0.1</v>
      </c>
      <c r="N538">
        <v>0.3</v>
      </c>
      <c r="O538">
        <v>0.7</v>
      </c>
      <c r="P538">
        <v>0.95</v>
      </c>
      <c r="Q538" t="s">
        <v>490</v>
      </c>
      <c r="R538" t="str">
        <f>IF([2]C_Focapp!R2357&lt;&gt;0,"X","")</f>
        <v/>
      </c>
      <c r="S538" t="str">
        <f>IF([2]C_Focapp!V2357&lt;&gt;0,"X","")</f>
        <v>X</v>
      </c>
    </row>
    <row r="539" spans="1:19" x14ac:dyDescent="0.25">
      <c r="A539" t="s">
        <v>12101</v>
      </c>
      <c r="B539" t="s">
        <v>4414</v>
      </c>
      <c r="C539" t="s">
        <v>4478</v>
      </c>
      <c r="D539" t="s">
        <v>475</v>
      </c>
      <c r="E539" t="s">
        <v>336</v>
      </c>
      <c r="F539" t="s">
        <v>2138</v>
      </c>
      <c r="G539" t="s">
        <v>4303</v>
      </c>
      <c r="H539" t="s">
        <v>7470</v>
      </c>
      <c r="I539" t="s">
        <v>8243</v>
      </c>
      <c r="J539">
        <v>0.95</v>
      </c>
      <c r="K539">
        <v>93.1</v>
      </c>
      <c r="L539">
        <v>98</v>
      </c>
      <c r="M539">
        <v>0</v>
      </c>
      <c r="N539">
        <v>0</v>
      </c>
      <c r="O539">
        <v>0.05</v>
      </c>
      <c r="P539">
        <v>0.95</v>
      </c>
      <c r="Q539" t="s">
        <v>490</v>
      </c>
      <c r="R539" t="str">
        <f>IF([2]C_Focapp!R2358&lt;&gt;0,"X","")</f>
        <v/>
      </c>
      <c r="S539" t="str">
        <f>IF([2]C_Focapp!V2358&lt;&gt;0,"X","")</f>
        <v/>
      </c>
    </row>
    <row r="540" spans="1:19" x14ac:dyDescent="0.25">
      <c r="A540" t="s">
        <v>12102</v>
      </c>
      <c r="B540" t="s">
        <v>4414</v>
      </c>
      <c r="C540" t="s">
        <v>4478</v>
      </c>
      <c r="D540" t="s">
        <v>475</v>
      </c>
      <c r="E540" t="s">
        <v>336</v>
      </c>
      <c r="F540" t="s">
        <v>2140</v>
      </c>
      <c r="G540" t="s">
        <v>4304</v>
      </c>
      <c r="H540" t="s">
        <v>2415</v>
      </c>
      <c r="I540" t="s">
        <v>5050</v>
      </c>
      <c r="J540">
        <v>0.98</v>
      </c>
      <c r="K540">
        <v>24.5</v>
      </c>
      <c r="L540">
        <v>25</v>
      </c>
      <c r="M540">
        <v>0</v>
      </c>
      <c r="N540">
        <v>0</v>
      </c>
      <c r="O540">
        <v>0.72</v>
      </c>
      <c r="P540">
        <v>0.96</v>
      </c>
      <c r="Q540" t="s">
        <v>490</v>
      </c>
      <c r="R540" t="str">
        <f>IF([2]C_Focapp!R2359&lt;&gt;0,"X","")</f>
        <v/>
      </c>
      <c r="S540" t="str">
        <f>IF([2]C_Focapp!V2359&lt;&gt;0,"X","")</f>
        <v/>
      </c>
    </row>
    <row r="541" spans="1:19" x14ac:dyDescent="0.25">
      <c r="A541" t="s">
        <v>12103</v>
      </c>
      <c r="B541" t="s">
        <v>4414</v>
      </c>
      <c r="C541" t="s">
        <v>4478</v>
      </c>
      <c r="D541" t="s">
        <v>475</v>
      </c>
      <c r="E541" t="s">
        <v>336</v>
      </c>
      <c r="F541" t="s">
        <v>2202</v>
      </c>
      <c r="G541" t="s">
        <v>4305</v>
      </c>
      <c r="H541" t="s">
        <v>5051</v>
      </c>
      <c r="I541" t="s">
        <v>4483</v>
      </c>
      <c r="J541">
        <v>1</v>
      </c>
      <c r="K541">
        <v>1</v>
      </c>
      <c r="L541">
        <v>1</v>
      </c>
      <c r="M541">
        <v>1</v>
      </c>
      <c r="N541">
        <v>1</v>
      </c>
      <c r="O541">
        <v>1</v>
      </c>
      <c r="P541">
        <v>1</v>
      </c>
      <c r="Q541" t="s">
        <v>490</v>
      </c>
      <c r="R541" t="str">
        <f>IF([2]C_Focapp!R2360&lt;&gt;0,"X","")</f>
        <v/>
      </c>
      <c r="S541" t="str">
        <f>IF([2]C_Focapp!V2360&lt;&gt;0,"X","")</f>
        <v/>
      </c>
    </row>
    <row r="542" spans="1:19" x14ac:dyDescent="0.25">
      <c r="A542" t="s">
        <v>12104</v>
      </c>
      <c r="B542" t="s">
        <v>4414</v>
      </c>
      <c r="C542" t="s">
        <v>4478</v>
      </c>
      <c r="D542" t="s">
        <v>475</v>
      </c>
      <c r="E542" t="s">
        <v>336</v>
      </c>
      <c r="F542" t="s">
        <v>2142</v>
      </c>
      <c r="G542" t="s">
        <v>4306</v>
      </c>
      <c r="H542" t="s">
        <v>7470</v>
      </c>
      <c r="I542" t="s">
        <v>8243</v>
      </c>
      <c r="J542">
        <v>0.98</v>
      </c>
      <c r="K542">
        <v>0</v>
      </c>
      <c r="L542">
        <v>0</v>
      </c>
      <c r="M542">
        <v>0</v>
      </c>
      <c r="N542">
        <v>0</v>
      </c>
      <c r="O542">
        <v>0.5</v>
      </c>
      <c r="P542">
        <v>0.98</v>
      </c>
      <c r="Q542" t="s">
        <v>490</v>
      </c>
      <c r="R542" t="str">
        <f>IF([2]C_Focapp!R2361&lt;&gt;0,"X","")</f>
        <v/>
      </c>
      <c r="S542" t="str">
        <f>IF([2]C_Focapp!V2361&lt;&gt;0,"X","")</f>
        <v/>
      </c>
    </row>
    <row r="543" spans="1:19" x14ac:dyDescent="0.25">
      <c r="A543" t="s">
        <v>12105</v>
      </c>
      <c r="B543" t="s">
        <v>4414</v>
      </c>
      <c r="C543" t="s">
        <v>4478</v>
      </c>
      <c r="D543" t="s">
        <v>475</v>
      </c>
      <c r="E543" t="s">
        <v>336</v>
      </c>
      <c r="F543" t="s">
        <v>2144</v>
      </c>
      <c r="G543" t="s">
        <v>4307</v>
      </c>
      <c r="H543" t="s">
        <v>2415</v>
      </c>
      <c r="I543" t="s">
        <v>5050</v>
      </c>
      <c r="J543">
        <v>0.98</v>
      </c>
      <c r="K543">
        <v>196</v>
      </c>
      <c r="L543">
        <v>200</v>
      </c>
      <c r="M543">
        <v>0</v>
      </c>
      <c r="N543">
        <v>0</v>
      </c>
      <c r="O543">
        <v>0.7</v>
      </c>
      <c r="P543">
        <v>0.98</v>
      </c>
      <c r="Q543" t="s">
        <v>490</v>
      </c>
      <c r="R543" t="str">
        <f>IF([2]C_Focapp!R2362&lt;&gt;0,"X","")</f>
        <v/>
      </c>
      <c r="S543" t="str">
        <f>IF([2]C_Focapp!V2362&lt;&gt;0,"X","")</f>
        <v/>
      </c>
    </row>
    <row r="544" spans="1:19" x14ac:dyDescent="0.25">
      <c r="A544" t="s">
        <v>12106</v>
      </c>
      <c r="B544" t="s">
        <v>4414</v>
      </c>
      <c r="C544" t="s">
        <v>4478</v>
      </c>
      <c r="D544" t="s">
        <v>475</v>
      </c>
      <c r="E544" t="s">
        <v>336</v>
      </c>
      <c r="F544" t="s">
        <v>2317</v>
      </c>
      <c r="G544" t="s">
        <v>4308</v>
      </c>
      <c r="H544" t="s">
        <v>5051</v>
      </c>
      <c r="I544" t="s">
        <v>4483</v>
      </c>
      <c r="J544">
        <v>1</v>
      </c>
      <c r="K544">
        <v>1</v>
      </c>
      <c r="L544">
        <v>1</v>
      </c>
      <c r="M544">
        <v>1</v>
      </c>
      <c r="N544">
        <v>1</v>
      </c>
      <c r="O544">
        <v>1</v>
      </c>
      <c r="P544">
        <v>1</v>
      </c>
      <c r="Q544" t="s">
        <v>490</v>
      </c>
      <c r="R544" t="str">
        <f>IF([2]C_Focapp!R2363&lt;&gt;0,"X","")</f>
        <v/>
      </c>
      <c r="S544" t="str">
        <f>IF([2]C_Focapp!V2363&lt;&gt;0,"X","")</f>
        <v>X</v>
      </c>
    </row>
    <row r="545" spans="1:19" x14ac:dyDescent="0.25">
      <c r="A545" t="s">
        <v>12107</v>
      </c>
      <c r="B545" t="s">
        <v>4414</v>
      </c>
      <c r="C545" t="s">
        <v>4478</v>
      </c>
      <c r="D545" t="s">
        <v>475</v>
      </c>
      <c r="E545" t="s">
        <v>336</v>
      </c>
      <c r="F545" t="s">
        <v>2146</v>
      </c>
      <c r="G545" t="s">
        <v>4309</v>
      </c>
      <c r="H545" t="s">
        <v>7470</v>
      </c>
      <c r="I545" t="s">
        <v>8243</v>
      </c>
      <c r="J545">
        <v>0.98</v>
      </c>
      <c r="K545">
        <v>96.039999999999992</v>
      </c>
      <c r="L545">
        <v>98</v>
      </c>
      <c r="M545">
        <v>0.03</v>
      </c>
      <c r="N545">
        <v>0.3</v>
      </c>
      <c r="O545">
        <v>0.7</v>
      </c>
      <c r="P545">
        <v>0.98</v>
      </c>
      <c r="Q545" t="s">
        <v>490</v>
      </c>
      <c r="R545" t="str">
        <f>IF([2]C_Focapp!R2364&lt;&gt;0,"X","")</f>
        <v/>
      </c>
      <c r="S545" t="str">
        <f>IF([2]C_Focapp!V2364&lt;&gt;0,"X","")</f>
        <v/>
      </c>
    </row>
    <row r="546" spans="1:19" x14ac:dyDescent="0.25">
      <c r="A546" t="s">
        <v>12108</v>
      </c>
      <c r="B546" t="s">
        <v>4414</v>
      </c>
      <c r="C546" t="s">
        <v>4478</v>
      </c>
      <c r="D546" t="s">
        <v>475</v>
      </c>
      <c r="E546" t="s">
        <v>336</v>
      </c>
      <c r="F546" t="s">
        <v>2148</v>
      </c>
      <c r="G546" t="s">
        <v>4310</v>
      </c>
      <c r="H546" t="s">
        <v>8274</v>
      </c>
      <c r="I546" t="s">
        <v>6117</v>
      </c>
      <c r="J546">
        <v>1</v>
      </c>
      <c r="K546">
        <v>1</v>
      </c>
      <c r="L546">
        <v>1</v>
      </c>
      <c r="M546">
        <v>0</v>
      </c>
      <c r="N546">
        <v>0</v>
      </c>
      <c r="O546">
        <v>0</v>
      </c>
      <c r="P546">
        <v>1</v>
      </c>
      <c r="Q546" t="s">
        <v>490</v>
      </c>
      <c r="R546" t="str">
        <f>IF([2]C_Focapp!R2365&lt;&gt;0,"X","")</f>
        <v/>
      </c>
      <c r="S546" t="str">
        <f>IF([2]C_Focapp!V2365&lt;&gt;0,"X","")</f>
        <v/>
      </c>
    </row>
    <row r="547" spans="1:19" x14ac:dyDescent="0.25">
      <c r="A547" t="s">
        <v>12109</v>
      </c>
      <c r="B547" t="s">
        <v>4414</v>
      </c>
      <c r="C547" t="s">
        <v>4478</v>
      </c>
      <c r="D547" t="s">
        <v>475</v>
      </c>
      <c r="E547" t="s">
        <v>336</v>
      </c>
      <c r="F547" t="s">
        <v>2150</v>
      </c>
      <c r="G547" t="s">
        <v>4311</v>
      </c>
      <c r="H547" t="s">
        <v>7470</v>
      </c>
      <c r="I547" t="s">
        <v>8243</v>
      </c>
      <c r="J547">
        <v>0.98</v>
      </c>
      <c r="K547">
        <v>96.039999999999992</v>
      </c>
      <c r="L547">
        <v>98</v>
      </c>
      <c r="M547">
        <v>0</v>
      </c>
      <c r="N547">
        <v>0</v>
      </c>
      <c r="O547">
        <v>0.7</v>
      </c>
      <c r="P547">
        <v>0.98</v>
      </c>
      <c r="Q547" t="s">
        <v>490</v>
      </c>
      <c r="R547" t="str">
        <f>IF([2]C_Focapp!R2366&lt;&gt;0,"X","")</f>
        <v/>
      </c>
      <c r="S547" t="str">
        <f>IF([2]C_Focapp!V2366&lt;&gt;0,"X","")</f>
        <v/>
      </c>
    </row>
    <row r="548" spans="1:19" x14ac:dyDescent="0.25">
      <c r="A548" t="s">
        <v>12110</v>
      </c>
      <c r="B548" t="s">
        <v>4414</v>
      </c>
      <c r="C548" t="s">
        <v>4478</v>
      </c>
      <c r="D548" t="s">
        <v>475</v>
      </c>
      <c r="E548" t="s">
        <v>336</v>
      </c>
      <c r="F548" t="s">
        <v>2151</v>
      </c>
      <c r="G548" t="s">
        <v>4312</v>
      </c>
      <c r="H548" t="s">
        <v>6449</v>
      </c>
      <c r="I548" t="s">
        <v>5050</v>
      </c>
      <c r="J548">
        <v>0.98</v>
      </c>
      <c r="K548">
        <v>862.4</v>
      </c>
      <c r="L548">
        <v>880</v>
      </c>
      <c r="M548">
        <v>0.25</v>
      </c>
      <c r="N548">
        <v>0.5</v>
      </c>
      <c r="O548">
        <v>0.75</v>
      </c>
      <c r="P548">
        <v>0.98</v>
      </c>
      <c r="Q548" t="s">
        <v>490</v>
      </c>
      <c r="R548" t="str">
        <f>IF([2]C_Focapp!R2367&lt;&gt;0,"X","")</f>
        <v/>
      </c>
      <c r="S548" t="str">
        <f>IF([2]C_Focapp!V2367&lt;&gt;0,"X","")</f>
        <v/>
      </c>
    </row>
    <row r="549" spans="1:19" x14ac:dyDescent="0.25">
      <c r="A549" t="s">
        <v>12111</v>
      </c>
      <c r="B549" t="s">
        <v>4414</v>
      </c>
      <c r="C549" t="s">
        <v>4478</v>
      </c>
      <c r="D549" t="s">
        <v>475</v>
      </c>
      <c r="E549" t="s">
        <v>336</v>
      </c>
      <c r="F549" t="s">
        <v>4426</v>
      </c>
      <c r="G549" t="s">
        <v>4313</v>
      </c>
      <c r="H549" t="s">
        <v>5051</v>
      </c>
      <c r="I549" t="s">
        <v>4483</v>
      </c>
      <c r="J549">
        <v>1</v>
      </c>
      <c r="K549">
        <v>1</v>
      </c>
      <c r="L549">
        <v>1</v>
      </c>
      <c r="M549">
        <v>1</v>
      </c>
      <c r="N549">
        <v>1</v>
      </c>
      <c r="O549">
        <v>1</v>
      </c>
      <c r="P549">
        <v>1</v>
      </c>
      <c r="Q549" t="s">
        <v>490</v>
      </c>
      <c r="R549" t="str">
        <f>IF([2]C_Focapp!R2368&lt;&gt;0,"X","")</f>
        <v/>
      </c>
      <c r="S549" t="str">
        <f>IF([2]C_Focapp!V2368&lt;&gt;0,"X","")</f>
        <v/>
      </c>
    </row>
    <row r="550" spans="1:19" x14ac:dyDescent="0.25">
      <c r="A550" t="s">
        <v>12112</v>
      </c>
      <c r="B550" t="s">
        <v>4414</v>
      </c>
      <c r="C550" t="s">
        <v>4478</v>
      </c>
      <c r="D550" t="s">
        <v>475</v>
      </c>
      <c r="E550" t="s">
        <v>336</v>
      </c>
      <c r="F550" t="s">
        <v>2152</v>
      </c>
      <c r="G550" t="s">
        <v>4314</v>
      </c>
      <c r="H550" t="s">
        <v>8275</v>
      </c>
      <c r="I550" t="s">
        <v>8276</v>
      </c>
      <c r="J550">
        <v>0.98</v>
      </c>
      <c r="K550">
        <v>96.039999999999992</v>
      </c>
      <c r="L550">
        <v>98</v>
      </c>
      <c r="M550">
        <v>0</v>
      </c>
      <c r="N550">
        <v>0</v>
      </c>
      <c r="O550">
        <v>0.5</v>
      </c>
      <c r="P550">
        <v>0.98</v>
      </c>
      <c r="Q550" t="s">
        <v>490</v>
      </c>
      <c r="R550" t="str">
        <f>IF([2]C_Focapp!R2369&lt;&gt;0,"X","")</f>
        <v/>
      </c>
      <c r="S550" t="str">
        <f>IF([2]C_Focapp!V2369&lt;&gt;0,"X","")</f>
        <v>X</v>
      </c>
    </row>
    <row r="551" spans="1:19" x14ac:dyDescent="0.25">
      <c r="A551" t="s">
        <v>12113</v>
      </c>
      <c r="B551" t="s">
        <v>4414</v>
      </c>
      <c r="C551" t="s">
        <v>4478</v>
      </c>
      <c r="D551" t="s">
        <v>475</v>
      </c>
      <c r="E551" t="s">
        <v>336</v>
      </c>
      <c r="F551" t="s">
        <v>2154</v>
      </c>
      <c r="G551" t="s">
        <v>4315</v>
      </c>
      <c r="H551" t="s">
        <v>8277</v>
      </c>
      <c r="I551" t="s">
        <v>8278</v>
      </c>
      <c r="J551">
        <v>1</v>
      </c>
      <c r="K551">
        <v>2</v>
      </c>
      <c r="L551">
        <v>2</v>
      </c>
      <c r="M551">
        <v>0</v>
      </c>
      <c r="N551">
        <v>0</v>
      </c>
      <c r="O551">
        <v>0.5</v>
      </c>
      <c r="P551">
        <v>1</v>
      </c>
      <c r="Q551" t="s">
        <v>490</v>
      </c>
      <c r="R551" t="str">
        <f>IF([2]C_Focapp!R2370&lt;&gt;0,"X","")</f>
        <v/>
      </c>
      <c r="S551" t="str">
        <f>IF([2]C_Focapp!V2370&lt;&gt;0,"X","")</f>
        <v/>
      </c>
    </row>
    <row r="552" spans="1:19" x14ac:dyDescent="0.25">
      <c r="A552" t="s">
        <v>12114</v>
      </c>
      <c r="B552" t="s">
        <v>4477</v>
      </c>
      <c r="C552" t="s">
        <v>4478</v>
      </c>
      <c r="D552" t="s">
        <v>492</v>
      </c>
      <c r="E552" t="s">
        <v>336</v>
      </c>
      <c r="F552" t="s">
        <v>2131</v>
      </c>
      <c r="G552" t="s">
        <v>3944</v>
      </c>
      <c r="H552" t="s">
        <v>4479</v>
      </c>
      <c r="I552" t="s">
        <v>4480</v>
      </c>
      <c r="J552">
        <v>1</v>
      </c>
      <c r="K552">
        <v>600</v>
      </c>
      <c r="L552">
        <v>600</v>
      </c>
      <c r="M552">
        <v>0</v>
      </c>
      <c r="N552">
        <v>0.25</v>
      </c>
      <c r="O552">
        <v>0.75</v>
      </c>
      <c r="P552">
        <v>1</v>
      </c>
      <c r="Q552" t="s">
        <v>514</v>
      </c>
      <c r="R552" t="str">
        <f>IF([2]C_Focapp!R2371&lt;&gt;0,"X","")</f>
        <v/>
      </c>
      <c r="S552" t="str">
        <f>IF([2]C_Focapp!V2371&lt;&gt;0,"X","")</f>
        <v/>
      </c>
    </row>
    <row r="553" spans="1:19" x14ac:dyDescent="0.25">
      <c r="A553" t="s">
        <v>12115</v>
      </c>
      <c r="B553" t="s">
        <v>4477</v>
      </c>
      <c r="C553" t="s">
        <v>4478</v>
      </c>
      <c r="D553" t="s">
        <v>492</v>
      </c>
      <c r="E553" t="s">
        <v>336</v>
      </c>
      <c r="F553" t="s">
        <v>2132</v>
      </c>
      <c r="G553" t="s">
        <v>4481</v>
      </c>
      <c r="H553" t="s">
        <v>4482</v>
      </c>
      <c r="I553" t="s">
        <v>4483</v>
      </c>
      <c r="J553">
        <v>1</v>
      </c>
      <c r="K553">
        <v>2</v>
      </c>
      <c r="L553">
        <v>2</v>
      </c>
      <c r="M553">
        <v>0</v>
      </c>
      <c r="N553">
        <v>0.5</v>
      </c>
      <c r="O553">
        <v>0.5</v>
      </c>
      <c r="P553">
        <v>1</v>
      </c>
      <c r="Q553" t="s">
        <v>514</v>
      </c>
      <c r="R553" t="str">
        <f>IF([2]C_Focapp!R2372&lt;&gt;0,"X","")</f>
        <v/>
      </c>
      <c r="S553" t="str">
        <f>IF([2]C_Focapp!V2372&lt;&gt;0,"X","")</f>
        <v/>
      </c>
    </row>
    <row r="554" spans="1:19" x14ac:dyDescent="0.25">
      <c r="A554" t="s">
        <v>12116</v>
      </c>
      <c r="B554" t="s">
        <v>4477</v>
      </c>
      <c r="C554" t="s">
        <v>4484</v>
      </c>
      <c r="D554" t="s">
        <v>492</v>
      </c>
      <c r="E554" t="s">
        <v>328</v>
      </c>
      <c r="F554" t="s">
        <v>2131</v>
      </c>
      <c r="G554" t="s">
        <v>3773</v>
      </c>
      <c r="H554" t="s">
        <v>4485</v>
      </c>
      <c r="I554" t="s">
        <v>4480</v>
      </c>
      <c r="J554">
        <v>1</v>
      </c>
      <c r="K554">
        <v>2000</v>
      </c>
      <c r="L554">
        <v>2000</v>
      </c>
      <c r="M554">
        <v>0</v>
      </c>
      <c r="N554">
        <v>0.25</v>
      </c>
      <c r="O554">
        <v>0.75</v>
      </c>
      <c r="P554">
        <v>1</v>
      </c>
      <c r="Q554" t="s">
        <v>510</v>
      </c>
      <c r="R554" t="str">
        <f>IF([2]C_Focapp!R2373&lt;&gt;0,"X","")</f>
        <v/>
      </c>
      <c r="S554" t="str">
        <f>IF([2]C_Focapp!V2373&lt;&gt;0,"X","")</f>
        <v/>
      </c>
    </row>
    <row r="555" spans="1:19" x14ac:dyDescent="0.25">
      <c r="A555" t="s">
        <v>12117</v>
      </c>
      <c r="B555" t="s">
        <v>4477</v>
      </c>
      <c r="C555" t="s">
        <v>4484</v>
      </c>
      <c r="D555" t="s">
        <v>492</v>
      </c>
      <c r="E555" t="s">
        <v>328</v>
      </c>
      <c r="F555" t="s">
        <v>2132</v>
      </c>
      <c r="G555" t="s">
        <v>2734</v>
      </c>
      <c r="H555" t="s">
        <v>4486</v>
      </c>
      <c r="I555" t="s">
        <v>4483</v>
      </c>
      <c r="J555">
        <v>1</v>
      </c>
      <c r="K555">
        <v>2</v>
      </c>
      <c r="L555">
        <v>2</v>
      </c>
      <c r="M555">
        <v>0.5</v>
      </c>
      <c r="N555">
        <v>1</v>
      </c>
      <c r="O555">
        <v>1</v>
      </c>
      <c r="P555">
        <v>1</v>
      </c>
      <c r="Q555" t="s">
        <v>510</v>
      </c>
      <c r="R555" t="str">
        <f>IF([2]C_Focapp!R2374&lt;&gt;0,"X","")</f>
        <v/>
      </c>
      <c r="S555" t="str">
        <f>IF([2]C_Focapp!V2374&lt;&gt;0,"X","")</f>
        <v>X</v>
      </c>
    </row>
    <row r="556" spans="1:19" x14ac:dyDescent="0.25">
      <c r="A556" t="s">
        <v>12118</v>
      </c>
      <c r="B556" t="s">
        <v>4477</v>
      </c>
      <c r="C556" t="s">
        <v>4487</v>
      </c>
      <c r="D556" t="s">
        <v>492</v>
      </c>
      <c r="E556" t="s">
        <v>322</v>
      </c>
      <c r="F556" t="s">
        <v>2131</v>
      </c>
      <c r="G556" t="s">
        <v>2555</v>
      </c>
      <c r="H556" t="s">
        <v>4488</v>
      </c>
      <c r="I556" t="s">
        <v>4489</v>
      </c>
      <c r="J556">
        <v>1</v>
      </c>
      <c r="K556">
        <v>295</v>
      </c>
      <c r="L556">
        <v>295</v>
      </c>
      <c r="M556">
        <v>0</v>
      </c>
      <c r="N556">
        <v>0.2</v>
      </c>
      <c r="O556">
        <v>0.6</v>
      </c>
      <c r="P556">
        <v>1</v>
      </c>
      <c r="Q556" t="s">
        <v>509</v>
      </c>
    </row>
    <row r="557" spans="1:19" x14ac:dyDescent="0.25">
      <c r="A557" t="s">
        <v>12119</v>
      </c>
      <c r="B557" t="s">
        <v>4477</v>
      </c>
      <c r="C557" t="s">
        <v>4487</v>
      </c>
      <c r="D557" t="s">
        <v>492</v>
      </c>
      <c r="E557" t="s">
        <v>322</v>
      </c>
      <c r="F557" t="s">
        <v>2132</v>
      </c>
      <c r="G557" t="s">
        <v>4270</v>
      </c>
      <c r="H557" t="s">
        <v>4490</v>
      </c>
      <c r="I557" t="s">
        <v>4491</v>
      </c>
      <c r="J557">
        <v>1</v>
      </c>
      <c r="K557">
        <v>295</v>
      </c>
      <c r="L557">
        <v>295</v>
      </c>
      <c r="M557">
        <v>0</v>
      </c>
      <c r="N557">
        <v>1</v>
      </c>
      <c r="O557">
        <v>1</v>
      </c>
      <c r="P557">
        <v>1</v>
      </c>
      <c r="Q557" t="s">
        <v>509</v>
      </c>
    </row>
    <row r="558" spans="1:19" x14ac:dyDescent="0.25">
      <c r="A558" t="s">
        <v>12120</v>
      </c>
      <c r="B558" t="s">
        <v>4477</v>
      </c>
      <c r="C558" t="s">
        <v>4487</v>
      </c>
      <c r="D558" t="s">
        <v>492</v>
      </c>
      <c r="E558" t="s">
        <v>322</v>
      </c>
      <c r="F558" t="s">
        <v>2136</v>
      </c>
      <c r="G558" t="s">
        <v>2789</v>
      </c>
      <c r="H558" t="s">
        <v>4492</v>
      </c>
      <c r="I558" t="s">
        <v>4493</v>
      </c>
      <c r="J558">
        <v>1</v>
      </c>
      <c r="K558">
        <v>1</v>
      </c>
      <c r="L558">
        <v>1</v>
      </c>
      <c r="M558">
        <v>0</v>
      </c>
      <c r="N558">
        <v>0.5</v>
      </c>
      <c r="O558">
        <v>1</v>
      </c>
      <c r="P558">
        <v>1</v>
      </c>
      <c r="Q558" t="s">
        <v>509</v>
      </c>
    </row>
    <row r="559" spans="1:19" x14ac:dyDescent="0.25">
      <c r="A559" t="s">
        <v>12121</v>
      </c>
      <c r="B559" t="s">
        <v>4477</v>
      </c>
      <c r="C559" t="s">
        <v>2273</v>
      </c>
      <c r="D559" t="s">
        <v>492</v>
      </c>
      <c r="E559" t="s">
        <v>122</v>
      </c>
      <c r="F559" s="64" t="s">
        <v>2131</v>
      </c>
      <c r="G559" s="64" t="s">
        <v>2283</v>
      </c>
      <c r="H559" s="64" t="s">
        <v>4494</v>
      </c>
      <c r="I559" s="64" t="s">
        <v>4495</v>
      </c>
      <c r="J559" s="64">
        <v>1</v>
      </c>
      <c r="K559" s="64">
        <v>140</v>
      </c>
      <c r="L559" s="64">
        <v>140</v>
      </c>
      <c r="M559" s="64">
        <v>0.2</v>
      </c>
      <c r="N559" s="64">
        <v>0.5</v>
      </c>
      <c r="O559" s="64">
        <v>0.8</v>
      </c>
      <c r="P559" s="64">
        <v>1</v>
      </c>
      <c r="Q559" s="64" t="s">
        <v>508</v>
      </c>
    </row>
    <row r="560" spans="1:19" x14ac:dyDescent="0.25">
      <c r="A560" t="s">
        <v>12122</v>
      </c>
      <c r="B560" t="s">
        <v>4477</v>
      </c>
      <c r="C560" t="s">
        <v>2273</v>
      </c>
      <c r="D560" t="s">
        <v>492</v>
      </c>
      <c r="E560" t="s">
        <v>122</v>
      </c>
      <c r="F560" s="64" t="s">
        <v>2132</v>
      </c>
      <c r="G560" s="64" t="s">
        <v>4496</v>
      </c>
      <c r="H560" s="64" t="s">
        <v>4497</v>
      </c>
      <c r="I560" s="64" t="s">
        <v>4498</v>
      </c>
      <c r="J560" s="64">
        <v>1</v>
      </c>
      <c r="K560" s="64">
        <v>95</v>
      </c>
      <c r="L560" s="64">
        <v>95</v>
      </c>
      <c r="M560" s="64">
        <v>0.4</v>
      </c>
      <c r="N560" s="64">
        <v>0.6</v>
      </c>
      <c r="O560" s="64">
        <v>0.8</v>
      </c>
      <c r="P560" s="64">
        <v>1</v>
      </c>
      <c r="Q560" s="64" t="s">
        <v>508</v>
      </c>
    </row>
    <row r="561" spans="1:17" x14ac:dyDescent="0.25">
      <c r="A561" t="s">
        <v>12123</v>
      </c>
      <c r="B561" t="s">
        <v>4477</v>
      </c>
      <c r="C561" t="s">
        <v>2273</v>
      </c>
      <c r="D561" s="45" t="s">
        <v>492</v>
      </c>
      <c r="E561" t="s">
        <v>122</v>
      </c>
      <c r="F561" t="s">
        <v>2136</v>
      </c>
      <c r="G561" t="s">
        <v>2590</v>
      </c>
      <c r="H561" t="s">
        <v>4499</v>
      </c>
      <c r="I561" t="s">
        <v>4500</v>
      </c>
      <c r="J561">
        <v>1</v>
      </c>
      <c r="K561">
        <v>1400</v>
      </c>
      <c r="L561">
        <v>1400</v>
      </c>
      <c r="M561">
        <v>0</v>
      </c>
      <c r="N561">
        <v>0.5</v>
      </c>
      <c r="O561">
        <v>0.8</v>
      </c>
      <c r="P561">
        <v>1</v>
      </c>
      <c r="Q561" t="s">
        <v>508</v>
      </c>
    </row>
    <row r="562" spans="1:17" x14ac:dyDescent="0.25">
      <c r="A562" t="s">
        <v>12124</v>
      </c>
      <c r="B562" t="s">
        <v>4477</v>
      </c>
      <c r="C562" t="s">
        <v>2273</v>
      </c>
      <c r="D562" t="s">
        <v>492</v>
      </c>
      <c r="E562" t="s">
        <v>122</v>
      </c>
      <c r="F562" s="64" t="s">
        <v>2138</v>
      </c>
      <c r="G562" s="64" t="s">
        <v>4501</v>
      </c>
      <c r="H562" s="64" t="s">
        <v>9835</v>
      </c>
      <c r="I562" s="64" t="s">
        <v>4502</v>
      </c>
      <c r="J562" s="64">
        <v>1</v>
      </c>
      <c r="K562" s="64">
        <v>330</v>
      </c>
      <c r="L562" s="64">
        <v>330</v>
      </c>
      <c r="M562" s="64">
        <v>0.3</v>
      </c>
      <c r="N562" s="64">
        <v>0.5</v>
      </c>
      <c r="O562" s="64">
        <v>0.8</v>
      </c>
      <c r="P562" s="64">
        <v>1</v>
      </c>
      <c r="Q562" s="64" t="s">
        <v>508</v>
      </c>
    </row>
    <row r="563" spans="1:17" x14ac:dyDescent="0.25">
      <c r="A563" t="s">
        <v>12125</v>
      </c>
      <c r="B563" t="s">
        <v>4477</v>
      </c>
      <c r="C563" t="s">
        <v>2273</v>
      </c>
      <c r="D563" t="s">
        <v>492</v>
      </c>
      <c r="E563" t="s">
        <v>122</v>
      </c>
      <c r="F563" t="s">
        <v>2140</v>
      </c>
      <c r="G563" t="s">
        <v>4503</v>
      </c>
      <c r="H563" t="s">
        <v>4504</v>
      </c>
      <c r="I563" t="s">
        <v>4505</v>
      </c>
      <c r="J563">
        <v>1</v>
      </c>
      <c r="K563">
        <v>1100</v>
      </c>
      <c r="L563">
        <v>1100</v>
      </c>
      <c r="M563">
        <v>0.25</v>
      </c>
      <c r="N563">
        <v>0.5</v>
      </c>
      <c r="O563">
        <v>0.75</v>
      </c>
      <c r="P563">
        <v>1</v>
      </c>
      <c r="Q563" t="s">
        <v>508</v>
      </c>
    </row>
    <row r="564" spans="1:17" x14ac:dyDescent="0.25">
      <c r="A564" t="s">
        <v>12126</v>
      </c>
      <c r="B564" t="s">
        <v>4477</v>
      </c>
      <c r="C564" t="s">
        <v>4506</v>
      </c>
      <c r="D564" t="s">
        <v>492</v>
      </c>
      <c r="E564" t="s">
        <v>312</v>
      </c>
      <c r="F564" t="s">
        <v>2131</v>
      </c>
      <c r="G564" t="s">
        <v>4507</v>
      </c>
      <c r="H564" t="s">
        <v>4508</v>
      </c>
      <c r="I564" t="s">
        <v>4509</v>
      </c>
      <c r="J564">
        <v>1</v>
      </c>
      <c r="K564">
        <v>81705</v>
      </c>
      <c r="L564">
        <v>81705</v>
      </c>
      <c r="M564">
        <v>0</v>
      </c>
      <c r="N564">
        <v>0.22</v>
      </c>
      <c r="O564">
        <v>0.82</v>
      </c>
      <c r="P564">
        <v>1</v>
      </c>
      <c r="Q564" t="s">
        <v>505</v>
      </c>
    </row>
    <row r="565" spans="1:17" x14ac:dyDescent="0.25">
      <c r="A565" t="s">
        <v>12127</v>
      </c>
      <c r="B565" t="s">
        <v>4477</v>
      </c>
      <c r="C565" t="s">
        <v>4506</v>
      </c>
      <c r="D565" t="s">
        <v>492</v>
      </c>
      <c r="E565" t="s">
        <v>312</v>
      </c>
      <c r="F565" t="s">
        <v>2132</v>
      </c>
      <c r="G565" t="s">
        <v>4510</v>
      </c>
      <c r="H565" t="s">
        <v>4511</v>
      </c>
      <c r="I565" t="s">
        <v>4512</v>
      </c>
      <c r="J565">
        <v>1</v>
      </c>
      <c r="K565">
        <v>14000</v>
      </c>
      <c r="L565">
        <v>14000</v>
      </c>
      <c r="M565">
        <v>0.1</v>
      </c>
      <c r="N565">
        <v>0.4</v>
      </c>
      <c r="O565">
        <v>0.7</v>
      </c>
      <c r="P565">
        <v>1</v>
      </c>
      <c r="Q565" t="s">
        <v>505</v>
      </c>
    </row>
    <row r="566" spans="1:17" x14ac:dyDescent="0.25">
      <c r="A566" t="s">
        <v>12128</v>
      </c>
      <c r="B566" t="s">
        <v>4477</v>
      </c>
      <c r="C566" t="s">
        <v>4506</v>
      </c>
      <c r="D566" t="s">
        <v>492</v>
      </c>
      <c r="E566" t="s">
        <v>312</v>
      </c>
      <c r="F566" t="s">
        <v>2136</v>
      </c>
      <c r="G566" t="s">
        <v>4513</v>
      </c>
      <c r="H566" t="s">
        <v>4514</v>
      </c>
      <c r="I566" t="s">
        <v>4515</v>
      </c>
      <c r="J566">
        <v>1</v>
      </c>
      <c r="K566">
        <v>40</v>
      </c>
      <c r="L566">
        <v>40</v>
      </c>
      <c r="M566">
        <v>0</v>
      </c>
      <c r="N566">
        <v>0.25</v>
      </c>
      <c r="O566">
        <v>0.75</v>
      </c>
      <c r="P566">
        <v>1</v>
      </c>
      <c r="Q566" t="s">
        <v>505</v>
      </c>
    </row>
    <row r="567" spans="1:17" x14ac:dyDescent="0.25">
      <c r="A567" t="s">
        <v>12129</v>
      </c>
      <c r="B567" t="s">
        <v>4477</v>
      </c>
      <c r="C567" t="s">
        <v>4506</v>
      </c>
      <c r="D567" t="s">
        <v>492</v>
      </c>
      <c r="E567" t="s">
        <v>312</v>
      </c>
      <c r="F567" t="s">
        <v>2345</v>
      </c>
      <c r="G567" t="s">
        <v>4516</v>
      </c>
      <c r="H567" t="s">
        <v>4517</v>
      </c>
      <c r="I567" t="s">
        <v>4518</v>
      </c>
      <c r="J567">
        <v>1</v>
      </c>
      <c r="K567">
        <v>165000</v>
      </c>
      <c r="L567">
        <v>165000</v>
      </c>
      <c r="M567">
        <v>0.3</v>
      </c>
      <c r="N567">
        <v>0.5</v>
      </c>
      <c r="O567">
        <v>0.8</v>
      </c>
      <c r="P567">
        <v>1</v>
      </c>
      <c r="Q567" t="s">
        <v>505</v>
      </c>
    </row>
    <row r="568" spans="1:17" x14ac:dyDescent="0.25">
      <c r="A568" t="s">
        <v>12130</v>
      </c>
      <c r="B568" t="s">
        <v>4477</v>
      </c>
      <c r="C568" t="s">
        <v>4519</v>
      </c>
      <c r="D568" t="s">
        <v>492</v>
      </c>
      <c r="E568" t="s">
        <v>304</v>
      </c>
      <c r="F568" t="s">
        <v>2131</v>
      </c>
      <c r="G568" t="s">
        <v>4520</v>
      </c>
      <c r="H568" t="s">
        <v>4521</v>
      </c>
      <c r="I568" t="s">
        <v>4522</v>
      </c>
      <c r="J568">
        <v>1</v>
      </c>
      <c r="K568">
        <v>45</v>
      </c>
      <c r="L568">
        <v>45</v>
      </c>
      <c r="M568">
        <v>0</v>
      </c>
      <c r="N568">
        <v>0.31</v>
      </c>
      <c r="O568">
        <v>0.84</v>
      </c>
      <c r="P568">
        <v>1</v>
      </c>
      <c r="Q568" t="s">
        <v>504</v>
      </c>
    </row>
    <row r="569" spans="1:17" x14ac:dyDescent="0.25">
      <c r="A569" t="s">
        <v>12131</v>
      </c>
      <c r="B569" t="s">
        <v>4477</v>
      </c>
      <c r="C569" t="s">
        <v>4519</v>
      </c>
      <c r="D569" t="s">
        <v>492</v>
      </c>
      <c r="E569" t="s">
        <v>304</v>
      </c>
      <c r="F569" t="s">
        <v>2132</v>
      </c>
      <c r="G569" t="s">
        <v>4523</v>
      </c>
      <c r="H569" t="s">
        <v>4524</v>
      </c>
      <c r="I569" t="s">
        <v>4525</v>
      </c>
      <c r="J569">
        <v>1</v>
      </c>
      <c r="K569">
        <v>20</v>
      </c>
      <c r="L569">
        <v>20</v>
      </c>
      <c r="M569">
        <v>0</v>
      </c>
      <c r="N569">
        <v>0.25</v>
      </c>
      <c r="O569">
        <v>0.75</v>
      </c>
      <c r="P569">
        <v>1</v>
      </c>
      <c r="Q569" t="s">
        <v>504</v>
      </c>
    </row>
    <row r="570" spans="1:17" x14ac:dyDescent="0.25">
      <c r="A570" t="s">
        <v>12132</v>
      </c>
      <c r="B570" t="s">
        <v>4477</v>
      </c>
      <c r="C570" t="s">
        <v>4519</v>
      </c>
      <c r="D570" t="s">
        <v>492</v>
      </c>
      <c r="E570" t="s">
        <v>304</v>
      </c>
      <c r="F570" t="s">
        <v>2136</v>
      </c>
      <c r="G570" t="s">
        <v>4526</v>
      </c>
      <c r="H570" t="s">
        <v>4527</v>
      </c>
      <c r="I570" t="s">
        <v>4528</v>
      </c>
      <c r="J570">
        <v>1</v>
      </c>
      <c r="K570">
        <v>15</v>
      </c>
      <c r="L570">
        <v>15</v>
      </c>
      <c r="M570">
        <v>0</v>
      </c>
      <c r="N570">
        <v>0.33</v>
      </c>
      <c r="O570">
        <v>0.66</v>
      </c>
      <c r="P570">
        <v>1</v>
      </c>
      <c r="Q570" t="s">
        <v>504</v>
      </c>
    </row>
    <row r="571" spans="1:17" x14ac:dyDescent="0.25">
      <c r="A571" t="s">
        <v>12133</v>
      </c>
      <c r="B571" t="s">
        <v>4477</v>
      </c>
      <c r="C571" t="s">
        <v>4519</v>
      </c>
      <c r="D571" t="s">
        <v>492</v>
      </c>
      <c r="E571" t="s">
        <v>304</v>
      </c>
      <c r="F571" t="s">
        <v>2345</v>
      </c>
      <c r="G571" t="s">
        <v>4529</v>
      </c>
      <c r="H571" t="s">
        <v>4530</v>
      </c>
      <c r="I571" t="s">
        <v>4531</v>
      </c>
      <c r="J571">
        <v>1</v>
      </c>
      <c r="K571">
        <v>10</v>
      </c>
      <c r="L571">
        <v>10</v>
      </c>
      <c r="M571">
        <v>0</v>
      </c>
      <c r="N571">
        <v>0.3</v>
      </c>
      <c r="O571">
        <v>0.6</v>
      </c>
      <c r="P571">
        <v>1</v>
      </c>
      <c r="Q571" t="s">
        <v>504</v>
      </c>
    </row>
    <row r="572" spans="1:17" x14ac:dyDescent="0.25">
      <c r="A572" t="s">
        <v>12134</v>
      </c>
      <c r="B572" t="s">
        <v>4477</v>
      </c>
      <c r="C572" t="s">
        <v>4532</v>
      </c>
      <c r="D572" t="s">
        <v>492</v>
      </c>
      <c r="E572" t="s">
        <v>247</v>
      </c>
      <c r="F572" t="s">
        <v>2131</v>
      </c>
      <c r="G572" t="s">
        <v>2520</v>
      </c>
      <c r="H572" t="s">
        <v>4533</v>
      </c>
      <c r="I572" t="s">
        <v>4534</v>
      </c>
      <c r="J572">
        <v>1</v>
      </c>
      <c r="K572">
        <v>20000</v>
      </c>
      <c r="L572">
        <v>20000</v>
      </c>
      <c r="M572">
        <v>0.25</v>
      </c>
      <c r="N572">
        <v>0.5</v>
      </c>
      <c r="O572">
        <v>0.75</v>
      </c>
      <c r="P572">
        <v>1</v>
      </c>
      <c r="Q572" t="s">
        <v>491</v>
      </c>
    </row>
    <row r="573" spans="1:17" x14ac:dyDescent="0.25">
      <c r="A573" t="s">
        <v>12135</v>
      </c>
      <c r="B573" t="s">
        <v>4477</v>
      </c>
      <c r="C573" t="s">
        <v>4532</v>
      </c>
      <c r="D573" t="s">
        <v>492</v>
      </c>
      <c r="E573" t="s">
        <v>247</v>
      </c>
      <c r="F573" t="s">
        <v>2132</v>
      </c>
      <c r="G573" t="s">
        <v>4535</v>
      </c>
      <c r="H573" t="s">
        <v>4536</v>
      </c>
      <c r="I573" t="s">
        <v>4537</v>
      </c>
      <c r="J573">
        <v>1</v>
      </c>
      <c r="K573">
        <v>100</v>
      </c>
      <c r="L573">
        <v>100</v>
      </c>
      <c r="M573">
        <v>0.25</v>
      </c>
      <c r="N573">
        <v>0.5</v>
      </c>
      <c r="O573">
        <v>0.75</v>
      </c>
      <c r="P573">
        <v>1</v>
      </c>
      <c r="Q573" t="s">
        <v>491</v>
      </c>
    </row>
    <row r="574" spans="1:17" x14ac:dyDescent="0.25">
      <c r="A574" t="s">
        <v>12136</v>
      </c>
      <c r="B574" t="s">
        <v>4477</v>
      </c>
      <c r="C574" t="s">
        <v>4532</v>
      </c>
      <c r="D574" t="s">
        <v>492</v>
      </c>
      <c r="E574" t="s">
        <v>247</v>
      </c>
      <c r="F574" t="s">
        <v>2136</v>
      </c>
      <c r="G574" t="s">
        <v>4538</v>
      </c>
      <c r="H574" t="s">
        <v>4539</v>
      </c>
      <c r="I574" t="s">
        <v>4540</v>
      </c>
      <c r="J574">
        <v>1</v>
      </c>
      <c r="K574">
        <v>40000</v>
      </c>
      <c r="L574">
        <v>40000</v>
      </c>
      <c r="M574">
        <v>0.4</v>
      </c>
      <c r="N574">
        <v>0.6</v>
      </c>
      <c r="O574">
        <v>0.8</v>
      </c>
      <c r="P574">
        <v>1</v>
      </c>
      <c r="Q574" t="s">
        <v>491</v>
      </c>
    </row>
    <row r="575" spans="1:17" x14ac:dyDescent="0.25">
      <c r="A575" t="s">
        <v>12137</v>
      </c>
      <c r="B575" t="s">
        <v>4477</v>
      </c>
      <c r="C575" t="s">
        <v>4532</v>
      </c>
      <c r="D575" t="s">
        <v>492</v>
      </c>
      <c r="E575" t="s">
        <v>247</v>
      </c>
      <c r="F575" t="s">
        <v>2345</v>
      </c>
      <c r="G575" t="s">
        <v>3239</v>
      </c>
      <c r="H575" t="s">
        <v>4541</v>
      </c>
      <c r="I575" t="s">
        <v>4542</v>
      </c>
      <c r="J575">
        <v>1</v>
      </c>
      <c r="K575">
        <v>20000</v>
      </c>
      <c r="L575">
        <v>20000</v>
      </c>
      <c r="M575">
        <v>0.25</v>
      </c>
      <c r="N575">
        <v>0.5</v>
      </c>
      <c r="O575">
        <v>0.75</v>
      </c>
      <c r="P575">
        <v>1</v>
      </c>
      <c r="Q575" t="s">
        <v>491</v>
      </c>
    </row>
    <row r="576" spans="1:17" x14ac:dyDescent="0.25">
      <c r="A576" t="s">
        <v>12138</v>
      </c>
      <c r="B576" t="s">
        <v>4477</v>
      </c>
      <c r="C576" t="s">
        <v>4532</v>
      </c>
      <c r="D576" t="s">
        <v>492</v>
      </c>
      <c r="E576" t="s">
        <v>247</v>
      </c>
      <c r="F576" t="s">
        <v>4418</v>
      </c>
      <c r="G576" t="s">
        <v>4543</v>
      </c>
      <c r="H576" t="s">
        <v>4544</v>
      </c>
      <c r="I576" t="s">
        <v>4545</v>
      </c>
      <c r="J576">
        <v>1</v>
      </c>
      <c r="K576">
        <v>1</v>
      </c>
      <c r="L576">
        <v>1</v>
      </c>
      <c r="M576">
        <v>0</v>
      </c>
      <c r="N576">
        <v>0.5</v>
      </c>
      <c r="O576">
        <v>0.75</v>
      </c>
      <c r="P576">
        <v>1</v>
      </c>
      <c r="Q576" t="s">
        <v>491</v>
      </c>
    </row>
    <row r="577" spans="1:17" x14ac:dyDescent="0.25">
      <c r="A577" t="s">
        <v>12139</v>
      </c>
      <c r="B577" t="s">
        <v>4477</v>
      </c>
      <c r="C577" t="s">
        <v>4546</v>
      </c>
      <c r="D577" t="s">
        <v>492</v>
      </c>
      <c r="E577" t="s">
        <v>297</v>
      </c>
      <c r="F577" t="s">
        <v>2131</v>
      </c>
      <c r="G577" t="s">
        <v>3233</v>
      </c>
      <c r="H577" t="s">
        <v>4547</v>
      </c>
      <c r="I577" t="s">
        <v>4548</v>
      </c>
      <c r="J577">
        <v>1</v>
      </c>
      <c r="K577">
        <v>1521</v>
      </c>
      <c r="L577">
        <v>1521</v>
      </c>
      <c r="M577">
        <v>0</v>
      </c>
      <c r="N577">
        <v>0.3</v>
      </c>
      <c r="O577">
        <v>0.6</v>
      </c>
      <c r="P577">
        <v>1</v>
      </c>
      <c r="Q577" t="s">
        <v>501</v>
      </c>
    </row>
    <row r="578" spans="1:17" x14ac:dyDescent="0.25">
      <c r="A578" t="s">
        <v>12140</v>
      </c>
      <c r="B578" t="s">
        <v>4477</v>
      </c>
      <c r="C578" t="s">
        <v>4546</v>
      </c>
      <c r="D578" t="s">
        <v>492</v>
      </c>
      <c r="E578" t="s">
        <v>297</v>
      </c>
      <c r="F578" t="s">
        <v>2132</v>
      </c>
      <c r="G578" t="s">
        <v>3065</v>
      </c>
      <c r="H578" t="s">
        <v>4549</v>
      </c>
      <c r="I578" t="s">
        <v>4550</v>
      </c>
      <c r="J578">
        <v>1</v>
      </c>
      <c r="K578">
        <v>1521</v>
      </c>
      <c r="L578">
        <v>1521</v>
      </c>
      <c r="M578">
        <v>0</v>
      </c>
      <c r="N578">
        <v>0.5</v>
      </c>
      <c r="O578">
        <v>1</v>
      </c>
      <c r="P578">
        <v>1</v>
      </c>
      <c r="Q578" t="s">
        <v>501</v>
      </c>
    </row>
    <row r="579" spans="1:17" x14ac:dyDescent="0.25">
      <c r="A579" t="s">
        <v>12141</v>
      </c>
      <c r="B579" t="s">
        <v>4477</v>
      </c>
      <c r="C579" t="s">
        <v>4546</v>
      </c>
      <c r="D579" t="s">
        <v>492</v>
      </c>
      <c r="E579" t="s">
        <v>297</v>
      </c>
      <c r="F579" t="s">
        <v>2136</v>
      </c>
      <c r="G579" t="s">
        <v>4551</v>
      </c>
      <c r="H579" t="s">
        <v>4552</v>
      </c>
      <c r="I579" t="s">
        <v>4553</v>
      </c>
      <c r="J579">
        <v>1</v>
      </c>
      <c r="K579">
        <v>2</v>
      </c>
      <c r="L579">
        <v>2</v>
      </c>
      <c r="M579">
        <v>0.5</v>
      </c>
      <c r="N579">
        <v>0.5</v>
      </c>
      <c r="O579">
        <v>1</v>
      </c>
      <c r="P579">
        <v>1</v>
      </c>
      <c r="Q579" t="s">
        <v>501</v>
      </c>
    </row>
    <row r="580" spans="1:17" x14ac:dyDescent="0.25">
      <c r="A580" t="s">
        <v>12142</v>
      </c>
      <c r="B580" t="s">
        <v>4477</v>
      </c>
      <c r="C580" t="s">
        <v>4546</v>
      </c>
      <c r="D580" t="s">
        <v>492</v>
      </c>
      <c r="E580" t="s">
        <v>297</v>
      </c>
      <c r="F580" t="s">
        <v>2138</v>
      </c>
      <c r="G580" t="s">
        <v>3560</v>
      </c>
      <c r="H580" t="s">
        <v>4554</v>
      </c>
      <c r="I580" t="s">
        <v>4555</v>
      </c>
      <c r="J580">
        <v>1</v>
      </c>
      <c r="K580">
        <v>760000</v>
      </c>
      <c r="L580">
        <v>760000</v>
      </c>
      <c r="M580">
        <v>0.25</v>
      </c>
      <c r="N580">
        <v>0.5</v>
      </c>
      <c r="O580">
        <v>0.75</v>
      </c>
      <c r="P580">
        <v>1</v>
      </c>
      <c r="Q580" t="s">
        <v>501</v>
      </c>
    </row>
    <row r="581" spans="1:17" x14ac:dyDescent="0.25">
      <c r="A581" t="s">
        <v>12143</v>
      </c>
      <c r="B581" t="s">
        <v>4477</v>
      </c>
      <c r="C581" t="s">
        <v>4546</v>
      </c>
      <c r="D581" t="s">
        <v>492</v>
      </c>
      <c r="E581" t="s">
        <v>297</v>
      </c>
      <c r="F581" t="s">
        <v>2140</v>
      </c>
      <c r="G581" t="s">
        <v>3792</v>
      </c>
      <c r="H581" t="s">
        <v>4556</v>
      </c>
      <c r="I581" t="s">
        <v>4557</v>
      </c>
      <c r="J581">
        <v>1</v>
      </c>
      <c r="K581">
        <v>1</v>
      </c>
      <c r="L581">
        <v>1</v>
      </c>
      <c r="M581">
        <v>0</v>
      </c>
      <c r="N581">
        <v>0.5</v>
      </c>
      <c r="O581">
        <v>1</v>
      </c>
      <c r="P581">
        <v>1</v>
      </c>
      <c r="Q581" t="s">
        <v>501</v>
      </c>
    </row>
    <row r="582" spans="1:17" x14ac:dyDescent="0.25">
      <c r="A582" t="s">
        <v>12144</v>
      </c>
      <c r="B582" t="s">
        <v>4477</v>
      </c>
      <c r="C582" t="s">
        <v>4546</v>
      </c>
      <c r="D582" t="s">
        <v>492</v>
      </c>
      <c r="E582" t="s">
        <v>297</v>
      </c>
      <c r="F582" t="s">
        <v>2142</v>
      </c>
      <c r="G582" t="s">
        <v>4558</v>
      </c>
      <c r="H582" t="s">
        <v>4559</v>
      </c>
      <c r="I582" t="s">
        <v>4560</v>
      </c>
      <c r="J582">
        <v>1</v>
      </c>
      <c r="K582">
        <v>1</v>
      </c>
      <c r="L582">
        <v>1</v>
      </c>
      <c r="M582">
        <v>0</v>
      </c>
      <c r="N582">
        <v>0</v>
      </c>
      <c r="O582">
        <v>1</v>
      </c>
      <c r="P582">
        <v>1</v>
      </c>
      <c r="Q582" t="s">
        <v>501</v>
      </c>
    </row>
    <row r="583" spans="1:17" x14ac:dyDescent="0.25">
      <c r="A583" t="s">
        <v>12145</v>
      </c>
      <c r="B583" t="s">
        <v>4477</v>
      </c>
      <c r="C583" t="s">
        <v>4546</v>
      </c>
      <c r="D583" t="s">
        <v>492</v>
      </c>
      <c r="E583" t="s">
        <v>297</v>
      </c>
      <c r="F583" t="s">
        <v>2144</v>
      </c>
      <c r="G583" t="s">
        <v>4561</v>
      </c>
      <c r="H583" t="s">
        <v>4562</v>
      </c>
      <c r="I583" t="s">
        <v>4563</v>
      </c>
      <c r="J583">
        <v>1</v>
      </c>
      <c r="K583">
        <v>1</v>
      </c>
      <c r="L583">
        <v>1</v>
      </c>
      <c r="M583">
        <v>0</v>
      </c>
      <c r="N583">
        <v>0</v>
      </c>
      <c r="O583">
        <v>1</v>
      </c>
      <c r="P583">
        <v>1</v>
      </c>
      <c r="Q583" t="s">
        <v>501</v>
      </c>
    </row>
    <row r="584" spans="1:17" x14ac:dyDescent="0.25">
      <c r="A584" t="s">
        <v>12146</v>
      </c>
      <c r="B584" t="s">
        <v>4477</v>
      </c>
      <c r="C584" t="s">
        <v>4564</v>
      </c>
      <c r="D584" t="s">
        <v>492</v>
      </c>
      <c r="E584" t="s">
        <v>284</v>
      </c>
      <c r="F584" t="s">
        <v>2131</v>
      </c>
      <c r="G584" t="s">
        <v>4565</v>
      </c>
      <c r="H584" t="s">
        <v>4566</v>
      </c>
      <c r="I584" t="s">
        <v>4567</v>
      </c>
      <c r="J584">
        <v>1</v>
      </c>
      <c r="K584">
        <v>1000</v>
      </c>
      <c r="L584">
        <v>1000</v>
      </c>
      <c r="M584">
        <v>0</v>
      </c>
      <c r="N584">
        <v>0.2</v>
      </c>
      <c r="O584">
        <v>0.6</v>
      </c>
      <c r="P584">
        <v>1</v>
      </c>
      <c r="Q584" t="s">
        <v>500</v>
      </c>
    </row>
    <row r="585" spans="1:17" x14ac:dyDescent="0.25">
      <c r="A585" t="s">
        <v>12147</v>
      </c>
      <c r="B585" t="s">
        <v>4477</v>
      </c>
      <c r="C585" t="s">
        <v>4564</v>
      </c>
      <c r="D585" t="s">
        <v>492</v>
      </c>
      <c r="E585" t="s">
        <v>284</v>
      </c>
      <c r="F585" t="s">
        <v>2132</v>
      </c>
      <c r="G585" t="s">
        <v>4568</v>
      </c>
      <c r="H585" t="s">
        <v>4569</v>
      </c>
      <c r="I585" t="s">
        <v>4570</v>
      </c>
      <c r="J585">
        <v>1</v>
      </c>
      <c r="K585">
        <v>20400</v>
      </c>
      <c r="L585">
        <v>20400</v>
      </c>
      <c r="M585">
        <v>0.25</v>
      </c>
      <c r="N585">
        <v>0.5</v>
      </c>
      <c r="O585">
        <v>0.75</v>
      </c>
      <c r="P585">
        <v>1</v>
      </c>
      <c r="Q585" t="s">
        <v>500</v>
      </c>
    </row>
    <row r="586" spans="1:17" x14ac:dyDescent="0.25">
      <c r="A586" t="s">
        <v>12148</v>
      </c>
      <c r="B586" t="s">
        <v>4477</v>
      </c>
      <c r="C586" t="s">
        <v>4564</v>
      </c>
      <c r="D586" t="s">
        <v>492</v>
      </c>
      <c r="E586" t="s">
        <v>284</v>
      </c>
      <c r="F586" t="s">
        <v>2136</v>
      </c>
      <c r="G586" t="s">
        <v>4571</v>
      </c>
      <c r="H586" t="s">
        <v>4572</v>
      </c>
      <c r="I586" t="s">
        <v>4573</v>
      </c>
      <c r="J586">
        <v>1</v>
      </c>
      <c r="K586">
        <v>850</v>
      </c>
      <c r="L586">
        <v>850</v>
      </c>
      <c r="M586">
        <v>0.2</v>
      </c>
      <c r="N586">
        <v>0.6</v>
      </c>
      <c r="O586">
        <v>0.8</v>
      </c>
      <c r="P586">
        <v>1</v>
      </c>
      <c r="Q586" t="s">
        <v>500</v>
      </c>
    </row>
    <row r="587" spans="1:17" x14ac:dyDescent="0.25">
      <c r="A587" t="s">
        <v>12149</v>
      </c>
      <c r="B587" t="s">
        <v>4477</v>
      </c>
      <c r="C587" t="s">
        <v>4574</v>
      </c>
      <c r="D587" t="s">
        <v>492</v>
      </c>
      <c r="E587" t="s">
        <v>276</v>
      </c>
      <c r="F587" t="s">
        <v>2131</v>
      </c>
      <c r="G587" t="s">
        <v>2503</v>
      </c>
      <c r="H587" t="s">
        <v>4575</v>
      </c>
      <c r="I587" t="s">
        <v>4576</v>
      </c>
      <c r="J587">
        <v>1</v>
      </c>
      <c r="K587">
        <v>20</v>
      </c>
      <c r="L587">
        <v>20</v>
      </c>
      <c r="M587">
        <v>0</v>
      </c>
      <c r="N587">
        <v>0.25</v>
      </c>
      <c r="O587">
        <v>0.5</v>
      </c>
      <c r="P587">
        <v>1</v>
      </c>
      <c r="Q587" t="s">
        <v>499</v>
      </c>
    </row>
    <row r="588" spans="1:17" x14ac:dyDescent="0.25">
      <c r="A588" t="s">
        <v>12150</v>
      </c>
      <c r="B588" t="s">
        <v>4477</v>
      </c>
      <c r="C588" t="s">
        <v>4574</v>
      </c>
      <c r="D588" t="s">
        <v>492</v>
      </c>
      <c r="E588" t="s">
        <v>276</v>
      </c>
      <c r="F588" t="s">
        <v>2132</v>
      </c>
      <c r="G588" t="s">
        <v>4577</v>
      </c>
      <c r="H588" t="s">
        <v>4578</v>
      </c>
      <c r="I588" t="s">
        <v>4579</v>
      </c>
      <c r="J588">
        <v>1</v>
      </c>
      <c r="K588">
        <v>240000</v>
      </c>
      <c r="L588">
        <v>240000</v>
      </c>
      <c r="M588">
        <v>0.35</v>
      </c>
      <c r="N588">
        <v>0.5</v>
      </c>
      <c r="O588">
        <v>0.75</v>
      </c>
      <c r="P588">
        <v>1</v>
      </c>
      <c r="Q588" t="s">
        <v>499</v>
      </c>
    </row>
    <row r="589" spans="1:17" x14ac:dyDescent="0.25">
      <c r="A589" t="s">
        <v>12151</v>
      </c>
      <c r="B589" t="s">
        <v>4477</v>
      </c>
      <c r="C589" t="s">
        <v>4574</v>
      </c>
      <c r="D589" t="s">
        <v>492</v>
      </c>
      <c r="E589" t="s">
        <v>276</v>
      </c>
      <c r="F589" t="s">
        <v>2136</v>
      </c>
      <c r="G589" t="s">
        <v>4580</v>
      </c>
      <c r="H589" t="s">
        <v>4581</v>
      </c>
      <c r="I589" t="s">
        <v>4582</v>
      </c>
      <c r="J589">
        <v>1</v>
      </c>
      <c r="K589">
        <v>75000</v>
      </c>
      <c r="L589">
        <v>75000</v>
      </c>
      <c r="M589">
        <v>0.25</v>
      </c>
      <c r="N589">
        <v>0.5</v>
      </c>
      <c r="O589">
        <v>0.75</v>
      </c>
      <c r="P589">
        <v>1</v>
      </c>
      <c r="Q589" t="s">
        <v>499</v>
      </c>
    </row>
    <row r="590" spans="1:17" x14ac:dyDescent="0.25">
      <c r="A590" t="s">
        <v>12152</v>
      </c>
      <c r="B590" t="s">
        <v>4477</v>
      </c>
      <c r="C590" t="s">
        <v>4574</v>
      </c>
      <c r="D590" t="s">
        <v>492</v>
      </c>
      <c r="E590" t="s">
        <v>276</v>
      </c>
      <c r="F590" t="s">
        <v>2345</v>
      </c>
      <c r="G590" t="s">
        <v>3303</v>
      </c>
      <c r="H590" t="s">
        <v>4583</v>
      </c>
      <c r="I590" t="s">
        <v>4584</v>
      </c>
      <c r="J590">
        <v>1</v>
      </c>
      <c r="K590">
        <v>20000</v>
      </c>
      <c r="L590">
        <v>20000</v>
      </c>
      <c r="M590">
        <v>0.25</v>
      </c>
      <c r="N590">
        <v>0.5</v>
      </c>
      <c r="O590">
        <v>0.75</v>
      </c>
      <c r="P590">
        <v>1</v>
      </c>
      <c r="Q590" t="s">
        <v>499</v>
      </c>
    </row>
    <row r="591" spans="1:17" x14ac:dyDescent="0.25">
      <c r="A591" t="s">
        <v>12153</v>
      </c>
      <c r="B591" t="s">
        <v>4477</v>
      </c>
      <c r="C591" t="s">
        <v>4585</v>
      </c>
      <c r="D591" t="s">
        <v>492</v>
      </c>
      <c r="E591" t="s">
        <v>267</v>
      </c>
      <c r="F591" t="s">
        <v>2131</v>
      </c>
      <c r="G591" t="s">
        <v>4586</v>
      </c>
      <c r="H591" t="s">
        <v>4587</v>
      </c>
      <c r="I591" t="s">
        <v>4588</v>
      </c>
      <c r="J591">
        <v>1</v>
      </c>
      <c r="K591">
        <v>50</v>
      </c>
      <c r="L591">
        <v>50</v>
      </c>
      <c r="M591">
        <v>0</v>
      </c>
      <c r="N591">
        <v>0.3</v>
      </c>
      <c r="O591">
        <v>0.6</v>
      </c>
      <c r="P591">
        <v>1</v>
      </c>
      <c r="Q591" t="s">
        <v>498</v>
      </c>
    </row>
    <row r="592" spans="1:17" x14ac:dyDescent="0.25">
      <c r="A592" t="s">
        <v>12154</v>
      </c>
      <c r="B592" t="s">
        <v>4477</v>
      </c>
      <c r="C592" t="s">
        <v>4585</v>
      </c>
      <c r="D592" t="s">
        <v>492</v>
      </c>
      <c r="E592" t="s">
        <v>267</v>
      </c>
      <c r="F592" t="s">
        <v>2132</v>
      </c>
      <c r="G592" t="s">
        <v>4589</v>
      </c>
      <c r="H592" t="s">
        <v>4590</v>
      </c>
      <c r="I592" t="s">
        <v>4591</v>
      </c>
      <c r="J592">
        <v>1</v>
      </c>
      <c r="K592">
        <v>2</v>
      </c>
      <c r="L592">
        <v>2</v>
      </c>
      <c r="M592">
        <v>0</v>
      </c>
      <c r="N592">
        <v>0.5</v>
      </c>
      <c r="O592">
        <v>0.5</v>
      </c>
      <c r="P592">
        <v>1</v>
      </c>
      <c r="Q592" t="s">
        <v>498</v>
      </c>
    </row>
    <row r="593" spans="1:17" x14ac:dyDescent="0.25">
      <c r="A593" t="s">
        <v>12155</v>
      </c>
      <c r="B593" t="s">
        <v>4477</v>
      </c>
      <c r="C593" t="s">
        <v>4585</v>
      </c>
      <c r="D593" t="s">
        <v>492</v>
      </c>
      <c r="E593" t="s">
        <v>267</v>
      </c>
      <c r="F593" t="s">
        <v>2136</v>
      </c>
      <c r="G593" t="s">
        <v>4592</v>
      </c>
      <c r="H593" t="s">
        <v>4593</v>
      </c>
      <c r="I593" t="s">
        <v>4594</v>
      </c>
      <c r="J593">
        <v>1</v>
      </c>
      <c r="K593">
        <v>2</v>
      </c>
      <c r="L593">
        <v>2</v>
      </c>
      <c r="M593">
        <v>0</v>
      </c>
      <c r="N593">
        <v>0.5</v>
      </c>
      <c r="O593">
        <v>0.5</v>
      </c>
      <c r="P593">
        <v>1</v>
      </c>
      <c r="Q593" t="s">
        <v>498</v>
      </c>
    </row>
    <row r="594" spans="1:17" x14ac:dyDescent="0.25">
      <c r="A594" t="s">
        <v>12156</v>
      </c>
      <c r="B594" t="s">
        <v>4477</v>
      </c>
      <c r="C594" t="s">
        <v>4585</v>
      </c>
      <c r="D594" t="s">
        <v>492</v>
      </c>
      <c r="E594" t="s">
        <v>267</v>
      </c>
      <c r="F594" t="s">
        <v>2345</v>
      </c>
      <c r="G594" t="s">
        <v>3823</v>
      </c>
      <c r="H594" t="s">
        <v>4595</v>
      </c>
      <c r="I594" t="s">
        <v>4596</v>
      </c>
      <c r="J594">
        <v>1</v>
      </c>
      <c r="K594">
        <v>2</v>
      </c>
      <c r="L594">
        <v>2</v>
      </c>
      <c r="M594">
        <v>0.5</v>
      </c>
      <c r="N594">
        <v>0.5</v>
      </c>
      <c r="O594">
        <v>1</v>
      </c>
      <c r="P594">
        <v>1</v>
      </c>
      <c r="Q594" t="s">
        <v>498</v>
      </c>
    </row>
    <row r="595" spans="1:17" x14ac:dyDescent="0.25">
      <c r="A595" t="s">
        <v>12157</v>
      </c>
      <c r="B595" t="s">
        <v>4477</v>
      </c>
      <c r="C595" t="s">
        <v>4585</v>
      </c>
      <c r="D595" t="s">
        <v>492</v>
      </c>
      <c r="E595" t="s">
        <v>267</v>
      </c>
      <c r="F595" t="s">
        <v>2138</v>
      </c>
      <c r="G595" t="s">
        <v>4232</v>
      </c>
      <c r="H595" t="s">
        <v>4597</v>
      </c>
      <c r="I595" t="s">
        <v>4598</v>
      </c>
      <c r="J595">
        <v>1</v>
      </c>
      <c r="K595">
        <v>2100000</v>
      </c>
      <c r="L595">
        <v>2100000</v>
      </c>
      <c r="M595">
        <v>0.4</v>
      </c>
      <c r="N595">
        <v>0.6</v>
      </c>
      <c r="O595">
        <v>0.8</v>
      </c>
      <c r="P595">
        <v>1</v>
      </c>
      <c r="Q595" t="s">
        <v>498</v>
      </c>
    </row>
    <row r="596" spans="1:17" x14ac:dyDescent="0.25">
      <c r="A596" t="s">
        <v>12158</v>
      </c>
      <c r="B596" t="s">
        <v>4477</v>
      </c>
      <c r="C596" t="s">
        <v>4585</v>
      </c>
      <c r="D596" t="s">
        <v>492</v>
      </c>
      <c r="E596" t="s">
        <v>267</v>
      </c>
      <c r="F596" t="s">
        <v>2140</v>
      </c>
      <c r="G596" t="s">
        <v>4599</v>
      </c>
      <c r="H596" t="s">
        <v>4600</v>
      </c>
      <c r="I596" t="s">
        <v>4601</v>
      </c>
      <c r="J596">
        <v>1</v>
      </c>
      <c r="K596">
        <v>35</v>
      </c>
      <c r="L596">
        <v>35</v>
      </c>
      <c r="M596">
        <v>0</v>
      </c>
      <c r="N596">
        <v>0.5</v>
      </c>
      <c r="O596">
        <v>0.75</v>
      </c>
      <c r="P596">
        <v>1</v>
      </c>
      <c r="Q596" t="s">
        <v>498</v>
      </c>
    </row>
    <row r="597" spans="1:17" x14ac:dyDescent="0.25">
      <c r="A597" t="s">
        <v>12159</v>
      </c>
      <c r="B597" t="s">
        <v>4477</v>
      </c>
      <c r="C597" t="s">
        <v>4585</v>
      </c>
      <c r="D597" t="s">
        <v>492</v>
      </c>
      <c r="E597" t="s">
        <v>267</v>
      </c>
      <c r="F597" t="s">
        <v>2202</v>
      </c>
      <c r="G597" t="s">
        <v>4602</v>
      </c>
      <c r="H597" t="s">
        <v>4603</v>
      </c>
      <c r="I597" t="s">
        <v>4604</v>
      </c>
      <c r="J597">
        <v>1</v>
      </c>
      <c r="K597">
        <v>100</v>
      </c>
      <c r="L597">
        <v>100</v>
      </c>
      <c r="M597">
        <v>0.5</v>
      </c>
      <c r="N597">
        <v>0.5</v>
      </c>
      <c r="O597">
        <v>1</v>
      </c>
      <c r="P597">
        <v>1</v>
      </c>
      <c r="Q597" t="s">
        <v>498</v>
      </c>
    </row>
    <row r="598" spans="1:17" x14ac:dyDescent="0.25">
      <c r="A598" t="s">
        <v>12160</v>
      </c>
      <c r="B598" t="s">
        <v>4477</v>
      </c>
      <c r="C598" t="s">
        <v>4585</v>
      </c>
      <c r="D598" t="s">
        <v>492</v>
      </c>
      <c r="E598" t="s">
        <v>267</v>
      </c>
      <c r="F598" t="s">
        <v>2142</v>
      </c>
      <c r="G598" t="s">
        <v>2706</v>
      </c>
      <c r="H598" t="s">
        <v>4605</v>
      </c>
      <c r="I598" t="s">
        <v>4606</v>
      </c>
      <c r="J598">
        <v>1</v>
      </c>
      <c r="K598">
        <v>15</v>
      </c>
      <c r="L598">
        <v>15</v>
      </c>
      <c r="M598">
        <v>0</v>
      </c>
      <c r="N598">
        <v>0.5</v>
      </c>
      <c r="O598">
        <v>0.75</v>
      </c>
      <c r="P598">
        <v>1</v>
      </c>
      <c r="Q598" t="s">
        <v>498</v>
      </c>
    </row>
    <row r="599" spans="1:17" x14ac:dyDescent="0.25">
      <c r="A599" t="s">
        <v>12161</v>
      </c>
      <c r="B599" t="s">
        <v>4477</v>
      </c>
      <c r="C599" t="s">
        <v>4585</v>
      </c>
      <c r="D599" t="s">
        <v>492</v>
      </c>
      <c r="E599" t="s">
        <v>267</v>
      </c>
      <c r="F599" t="s">
        <v>2144</v>
      </c>
      <c r="G599" t="s">
        <v>3114</v>
      </c>
      <c r="H599" t="s">
        <v>4607</v>
      </c>
      <c r="I599" t="s">
        <v>4608</v>
      </c>
      <c r="J599">
        <v>1</v>
      </c>
      <c r="K599">
        <v>15</v>
      </c>
      <c r="L599">
        <v>15</v>
      </c>
      <c r="M599">
        <v>0</v>
      </c>
      <c r="N599">
        <v>0.5</v>
      </c>
      <c r="O599">
        <v>0.75</v>
      </c>
      <c r="P599">
        <v>1</v>
      </c>
      <c r="Q599" t="s">
        <v>498</v>
      </c>
    </row>
    <row r="600" spans="1:17" x14ac:dyDescent="0.25">
      <c r="A600" t="s">
        <v>12162</v>
      </c>
      <c r="B600" t="s">
        <v>4477</v>
      </c>
      <c r="C600" t="s">
        <v>4609</v>
      </c>
      <c r="D600" t="s">
        <v>492</v>
      </c>
      <c r="E600" t="s">
        <v>257</v>
      </c>
      <c r="F600" t="s">
        <v>2131</v>
      </c>
      <c r="G600" t="s">
        <v>4610</v>
      </c>
      <c r="H600" t="s">
        <v>4611</v>
      </c>
      <c r="I600" t="s">
        <v>4612</v>
      </c>
      <c r="J600">
        <v>1</v>
      </c>
      <c r="K600">
        <v>524500</v>
      </c>
      <c r="L600">
        <v>524500</v>
      </c>
      <c r="M600">
        <v>0</v>
      </c>
      <c r="N600">
        <v>0.25</v>
      </c>
      <c r="O600">
        <v>0.5</v>
      </c>
      <c r="P600">
        <v>1</v>
      </c>
      <c r="Q600" t="s">
        <v>497</v>
      </c>
    </row>
    <row r="601" spans="1:17" x14ac:dyDescent="0.25">
      <c r="A601" t="s">
        <v>12163</v>
      </c>
      <c r="B601" t="s">
        <v>4477</v>
      </c>
      <c r="C601" t="s">
        <v>4609</v>
      </c>
      <c r="D601" t="s">
        <v>492</v>
      </c>
      <c r="E601" t="s">
        <v>257</v>
      </c>
      <c r="F601" t="s">
        <v>2132</v>
      </c>
      <c r="G601" t="s">
        <v>4613</v>
      </c>
      <c r="H601" t="s">
        <v>4614</v>
      </c>
      <c r="I601" t="s">
        <v>4615</v>
      </c>
      <c r="J601">
        <v>1</v>
      </c>
      <c r="K601">
        <v>19000</v>
      </c>
      <c r="L601">
        <v>19000</v>
      </c>
      <c r="M601">
        <v>0</v>
      </c>
      <c r="N601">
        <v>0.25</v>
      </c>
      <c r="O601">
        <v>0.5</v>
      </c>
      <c r="P601">
        <v>1</v>
      </c>
      <c r="Q601" t="s">
        <v>497</v>
      </c>
    </row>
    <row r="602" spans="1:17" x14ac:dyDescent="0.25">
      <c r="A602" t="s">
        <v>12164</v>
      </c>
      <c r="B602" t="s">
        <v>4477</v>
      </c>
      <c r="C602" t="s">
        <v>4609</v>
      </c>
      <c r="D602" t="s">
        <v>492</v>
      </c>
      <c r="E602" t="s">
        <v>257</v>
      </c>
      <c r="F602" t="s">
        <v>2136</v>
      </c>
      <c r="G602" t="s">
        <v>4616</v>
      </c>
      <c r="H602" t="s">
        <v>4617</v>
      </c>
      <c r="I602" t="s">
        <v>4618</v>
      </c>
      <c r="J602">
        <v>1</v>
      </c>
      <c r="K602">
        <v>500000</v>
      </c>
      <c r="L602">
        <v>500000</v>
      </c>
      <c r="M602">
        <v>0</v>
      </c>
      <c r="N602">
        <v>0.25</v>
      </c>
      <c r="O602">
        <v>0.5</v>
      </c>
      <c r="P602">
        <v>1</v>
      </c>
      <c r="Q602" t="s">
        <v>497</v>
      </c>
    </row>
    <row r="603" spans="1:17" x14ac:dyDescent="0.25">
      <c r="A603" t="s">
        <v>12165</v>
      </c>
      <c r="B603" t="s">
        <v>4477</v>
      </c>
      <c r="C603" t="s">
        <v>4609</v>
      </c>
      <c r="D603" t="s">
        <v>492</v>
      </c>
      <c r="E603" t="s">
        <v>257</v>
      </c>
      <c r="F603" t="s">
        <v>2345</v>
      </c>
      <c r="G603" t="s">
        <v>4619</v>
      </c>
      <c r="H603" t="s">
        <v>4620</v>
      </c>
      <c r="I603" t="s">
        <v>4621</v>
      </c>
      <c r="J603">
        <v>1</v>
      </c>
      <c r="K603">
        <v>5500</v>
      </c>
      <c r="L603">
        <v>5500</v>
      </c>
      <c r="M603">
        <v>0</v>
      </c>
      <c r="N603">
        <v>0.25</v>
      </c>
      <c r="O603">
        <v>0.5</v>
      </c>
      <c r="P603">
        <v>1</v>
      </c>
      <c r="Q603" t="s">
        <v>497</v>
      </c>
    </row>
    <row r="604" spans="1:17" x14ac:dyDescent="0.25">
      <c r="A604" t="s">
        <v>12166</v>
      </c>
      <c r="B604" t="s">
        <v>4477</v>
      </c>
      <c r="C604" t="s">
        <v>4609</v>
      </c>
      <c r="D604" t="s">
        <v>492</v>
      </c>
      <c r="E604" t="s">
        <v>257</v>
      </c>
      <c r="F604" t="s">
        <v>2138</v>
      </c>
      <c r="G604" t="s">
        <v>4622</v>
      </c>
      <c r="H604" t="s">
        <v>4623</v>
      </c>
      <c r="I604" t="s">
        <v>4624</v>
      </c>
      <c r="J604">
        <v>1</v>
      </c>
      <c r="K604">
        <v>70</v>
      </c>
      <c r="L604">
        <v>70</v>
      </c>
      <c r="M604">
        <v>0.3</v>
      </c>
      <c r="N604">
        <v>0.6</v>
      </c>
      <c r="O604">
        <v>0.9</v>
      </c>
      <c r="P604">
        <v>1</v>
      </c>
      <c r="Q604" t="s">
        <v>497</v>
      </c>
    </row>
    <row r="605" spans="1:17" x14ac:dyDescent="0.25">
      <c r="A605" t="s">
        <v>12167</v>
      </c>
      <c r="B605" t="s">
        <v>4477</v>
      </c>
      <c r="C605" t="s">
        <v>4609</v>
      </c>
      <c r="D605" t="s">
        <v>492</v>
      </c>
      <c r="E605" t="s">
        <v>257</v>
      </c>
      <c r="F605" t="s">
        <v>2140</v>
      </c>
      <c r="G605" t="s">
        <v>4625</v>
      </c>
      <c r="H605" t="s">
        <v>4626</v>
      </c>
      <c r="I605" t="s">
        <v>4627</v>
      </c>
      <c r="J605">
        <v>1</v>
      </c>
      <c r="K605">
        <v>70</v>
      </c>
      <c r="L605">
        <v>70</v>
      </c>
      <c r="M605">
        <v>0.3</v>
      </c>
      <c r="N605">
        <v>0.6</v>
      </c>
      <c r="O605">
        <v>0.9</v>
      </c>
      <c r="P605">
        <v>1</v>
      </c>
      <c r="Q605" t="s">
        <v>497</v>
      </c>
    </row>
    <row r="606" spans="1:17" x14ac:dyDescent="0.25">
      <c r="A606" t="s">
        <v>12168</v>
      </c>
      <c r="B606" t="s">
        <v>4477</v>
      </c>
      <c r="C606" t="s">
        <v>4609</v>
      </c>
      <c r="D606" t="s">
        <v>492</v>
      </c>
      <c r="E606" t="s">
        <v>257</v>
      </c>
      <c r="F606" t="s">
        <v>2142</v>
      </c>
      <c r="G606" t="s">
        <v>4628</v>
      </c>
      <c r="H606" t="s">
        <v>4629</v>
      </c>
      <c r="I606" t="s">
        <v>4630</v>
      </c>
      <c r="J606">
        <v>1</v>
      </c>
      <c r="K606">
        <v>65000</v>
      </c>
      <c r="L606">
        <v>65000</v>
      </c>
      <c r="M606">
        <v>0.1</v>
      </c>
      <c r="N606">
        <v>0.6</v>
      </c>
      <c r="O606">
        <v>0.8</v>
      </c>
      <c r="P606">
        <v>1</v>
      </c>
      <c r="Q606" t="s">
        <v>497</v>
      </c>
    </row>
    <row r="607" spans="1:17" x14ac:dyDescent="0.25">
      <c r="A607" t="s">
        <v>12169</v>
      </c>
      <c r="B607" t="s">
        <v>4477</v>
      </c>
      <c r="C607" t="s">
        <v>4609</v>
      </c>
      <c r="D607" t="s">
        <v>492</v>
      </c>
      <c r="E607" t="s">
        <v>257</v>
      </c>
      <c r="F607" t="s">
        <v>2144</v>
      </c>
      <c r="G607" t="s">
        <v>4631</v>
      </c>
      <c r="H607" t="s">
        <v>4632</v>
      </c>
      <c r="I607" t="s">
        <v>4633</v>
      </c>
      <c r="J607">
        <v>1</v>
      </c>
      <c r="K607">
        <v>320</v>
      </c>
      <c r="L607">
        <v>320</v>
      </c>
      <c r="M607">
        <v>0.3</v>
      </c>
      <c r="N607">
        <v>0.6</v>
      </c>
      <c r="O607">
        <v>0.8</v>
      </c>
      <c r="P607">
        <v>1</v>
      </c>
      <c r="Q607" t="s">
        <v>497</v>
      </c>
    </row>
    <row r="608" spans="1:17" x14ac:dyDescent="0.25">
      <c r="A608" t="s">
        <v>12170</v>
      </c>
      <c r="B608" t="s">
        <v>4477</v>
      </c>
      <c r="C608" t="s">
        <v>4609</v>
      </c>
      <c r="D608" t="s">
        <v>492</v>
      </c>
      <c r="E608" t="s">
        <v>257</v>
      </c>
      <c r="F608" t="s">
        <v>2317</v>
      </c>
      <c r="G608" t="s">
        <v>4634</v>
      </c>
      <c r="H608" t="s">
        <v>4635</v>
      </c>
      <c r="I608" t="s">
        <v>4636</v>
      </c>
      <c r="J608">
        <v>1</v>
      </c>
      <c r="K608">
        <v>35</v>
      </c>
      <c r="L608">
        <v>35</v>
      </c>
      <c r="M608">
        <v>0</v>
      </c>
      <c r="N608">
        <v>0.25</v>
      </c>
      <c r="O608">
        <v>0.5</v>
      </c>
      <c r="P608">
        <v>1</v>
      </c>
      <c r="Q608" t="s">
        <v>497</v>
      </c>
    </row>
    <row r="609" spans="1:19" x14ac:dyDescent="0.25">
      <c r="A609" t="s">
        <v>12171</v>
      </c>
      <c r="B609" t="s">
        <v>4356</v>
      </c>
      <c r="C609" t="s">
        <v>4609</v>
      </c>
      <c r="D609" t="s">
        <v>516</v>
      </c>
      <c r="E609" t="s">
        <v>257</v>
      </c>
      <c r="F609" t="s">
        <v>2131</v>
      </c>
      <c r="G609" t="s">
        <v>3296</v>
      </c>
      <c r="H609" t="s">
        <v>6433</v>
      </c>
      <c r="I609" t="s">
        <v>6339</v>
      </c>
      <c r="J609">
        <v>1</v>
      </c>
      <c r="K609">
        <v>2000</v>
      </c>
      <c r="L609">
        <v>2000</v>
      </c>
      <c r="M609">
        <v>0.25</v>
      </c>
      <c r="N609">
        <v>0.5</v>
      </c>
      <c r="O609">
        <v>0.75</v>
      </c>
      <c r="P609">
        <v>1</v>
      </c>
      <c r="Q609" t="s">
        <v>521</v>
      </c>
    </row>
    <row r="610" spans="1:19" x14ac:dyDescent="0.25">
      <c r="A610" t="s">
        <v>12172</v>
      </c>
      <c r="B610" t="s">
        <v>4356</v>
      </c>
      <c r="C610" t="s">
        <v>4609</v>
      </c>
      <c r="D610" t="s">
        <v>516</v>
      </c>
      <c r="E610" t="s">
        <v>257</v>
      </c>
      <c r="F610" t="s">
        <v>2132</v>
      </c>
      <c r="G610" t="s">
        <v>3347</v>
      </c>
      <c r="H610" t="s">
        <v>6340</v>
      </c>
      <c r="I610" t="s">
        <v>6434</v>
      </c>
      <c r="J610">
        <v>1</v>
      </c>
      <c r="K610">
        <v>100</v>
      </c>
      <c r="L610">
        <v>100</v>
      </c>
      <c r="M610">
        <v>0.25</v>
      </c>
      <c r="N610">
        <v>0.5</v>
      </c>
      <c r="O610">
        <v>0.75</v>
      </c>
      <c r="P610">
        <v>1</v>
      </c>
      <c r="Q610" t="s">
        <v>521</v>
      </c>
    </row>
    <row r="611" spans="1:19" x14ac:dyDescent="0.25">
      <c r="A611" t="s">
        <v>12173</v>
      </c>
      <c r="B611" t="s">
        <v>4356</v>
      </c>
      <c r="C611" t="s">
        <v>4609</v>
      </c>
      <c r="D611" t="s">
        <v>516</v>
      </c>
      <c r="E611" t="s">
        <v>257</v>
      </c>
      <c r="F611" t="s">
        <v>2138</v>
      </c>
      <c r="G611" t="s">
        <v>3348</v>
      </c>
      <c r="H611" t="s">
        <v>6435</v>
      </c>
      <c r="I611" t="s">
        <v>6436</v>
      </c>
      <c r="J611">
        <v>1</v>
      </c>
      <c r="K611">
        <v>97</v>
      </c>
      <c r="L611">
        <v>97</v>
      </c>
      <c r="M611">
        <v>0.25</v>
      </c>
      <c r="N611">
        <v>0.5</v>
      </c>
      <c r="O611">
        <v>0.75</v>
      </c>
      <c r="P611">
        <v>1</v>
      </c>
      <c r="Q611" t="s">
        <v>521</v>
      </c>
    </row>
    <row r="612" spans="1:19" x14ac:dyDescent="0.25">
      <c r="A612" t="s">
        <v>12174</v>
      </c>
      <c r="B612" t="s">
        <v>4356</v>
      </c>
      <c r="C612" t="s">
        <v>4609</v>
      </c>
      <c r="D612" t="s">
        <v>516</v>
      </c>
      <c r="E612" t="s">
        <v>257</v>
      </c>
      <c r="F612" t="s">
        <v>2140</v>
      </c>
      <c r="G612" t="s">
        <v>3349</v>
      </c>
      <c r="H612" t="s">
        <v>6437</v>
      </c>
      <c r="I612" t="s">
        <v>5182</v>
      </c>
      <c r="J612">
        <v>1</v>
      </c>
      <c r="K612">
        <v>97</v>
      </c>
      <c r="L612">
        <v>97</v>
      </c>
      <c r="M612">
        <v>0.25</v>
      </c>
      <c r="N612">
        <v>0.5</v>
      </c>
      <c r="O612">
        <v>0.75</v>
      </c>
      <c r="P612">
        <v>1</v>
      </c>
      <c r="Q612" t="s">
        <v>521</v>
      </c>
    </row>
    <row r="613" spans="1:19" x14ac:dyDescent="0.25">
      <c r="A613" t="s">
        <v>12175</v>
      </c>
      <c r="B613" t="s">
        <v>4356</v>
      </c>
      <c r="C613" t="s">
        <v>4609</v>
      </c>
      <c r="D613" t="s">
        <v>516</v>
      </c>
      <c r="E613" t="s">
        <v>257</v>
      </c>
      <c r="F613" t="s">
        <v>2142</v>
      </c>
      <c r="G613" t="s">
        <v>3350</v>
      </c>
      <c r="H613" t="s">
        <v>6438</v>
      </c>
      <c r="I613" t="s">
        <v>6439</v>
      </c>
      <c r="J613">
        <v>1</v>
      </c>
      <c r="K613">
        <v>45</v>
      </c>
      <c r="L613">
        <v>45</v>
      </c>
      <c r="M613">
        <v>0.25</v>
      </c>
      <c r="N613">
        <v>0.5</v>
      </c>
      <c r="O613">
        <v>0.75</v>
      </c>
      <c r="P613">
        <v>1</v>
      </c>
      <c r="Q613" t="s">
        <v>521</v>
      </c>
      <c r="R613" t="str">
        <f>IF([2]C_Focapp!R1129&lt;&gt;0,"X","")</f>
        <v/>
      </c>
      <c r="S613" t="str">
        <f>IF([2]C_Focapp!V1129&lt;&gt;0,"X","")</f>
        <v/>
      </c>
    </row>
    <row r="614" spans="1:19" x14ac:dyDescent="0.25">
      <c r="A614" t="s">
        <v>12176</v>
      </c>
      <c r="B614" t="s">
        <v>4356</v>
      </c>
      <c r="C614" t="s">
        <v>4609</v>
      </c>
      <c r="D614" t="s">
        <v>516</v>
      </c>
      <c r="E614" t="s">
        <v>257</v>
      </c>
      <c r="F614" t="s">
        <v>2144</v>
      </c>
      <c r="G614" t="s">
        <v>3351</v>
      </c>
      <c r="H614" t="s">
        <v>6440</v>
      </c>
      <c r="I614" t="s">
        <v>6441</v>
      </c>
      <c r="J614">
        <v>1</v>
      </c>
      <c r="K614">
        <v>20</v>
      </c>
      <c r="L614">
        <v>20</v>
      </c>
      <c r="M614">
        <v>0.25</v>
      </c>
      <c r="N614">
        <v>0.5</v>
      </c>
      <c r="O614">
        <v>0.75</v>
      </c>
      <c r="P614">
        <v>1</v>
      </c>
      <c r="Q614" t="s">
        <v>521</v>
      </c>
      <c r="R614" t="str">
        <f>IF([2]C_Focapp!R1130&lt;&gt;0,"X","")</f>
        <v/>
      </c>
      <c r="S614" t="str">
        <f>IF([2]C_Focapp!V1130&lt;&gt;0,"X","")</f>
        <v/>
      </c>
    </row>
    <row r="615" spans="1:19" x14ac:dyDescent="0.25">
      <c r="A615" t="s">
        <v>12177</v>
      </c>
      <c r="B615" t="s">
        <v>4356</v>
      </c>
      <c r="C615" t="s">
        <v>4609</v>
      </c>
      <c r="D615" t="s">
        <v>516</v>
      </c>
      <c r="E615" t="s">
        <v>257</v>
      </c>
      <c r="F615" t="s">
        <v>2146</v>
      </c>
      <c r="G615" t="s">
        <v>3315</v>
      </c>
      <c r="H615" t="s">
        <v>6442</v>
      </c>
      <c r="I615" t="s">
        <v>6378</v>
      </c>
      <c r="J615">
        <v>1</v>
      </c>
      <c r="K615">
        <v>900</v>
      </c>
      <c r="L615">
        <v>900</v>
      </c>
      <c r="M615">
        <v>0.25</v>
      </c>
      <c r="N615">
        <v>0.5</v>
      </c>
      <c r="O615">
        <v>0.75</v>
      </c>
      <c r="P615">
        <v>1</v>
      </c>
      <c r="Q615" t="s">
        <v>521</v>
      </c>
      <c r="R615" t="str">
        <f>IF([2]C_Focapp!R1131&lt;&gt;0,"X","")</f>
        <v/>
      </c>
      <c r="S615" t="str">
        <f>IF([2]C_Focapp!V1131&lt;&gt;0,"X","")</f>
        <v/>
      </c>
    </row>
    <row r="616" spans="1:19" x14ac:dyDescent="0.25">
      <c r="A616" t="s">
        <v>12178</v>
      </c>
      <c r="B616" t="s">
        <v>4356</v>
      </c>
      <c r="C616" t="s">
        <v>4609</v>
      </c>
      <c r="D616" t="s">
        <v>516</v>
      </c>
      <c r="E616" t="s">
        <v>257</v>
      </c>
      <c r="F616" t="s">
        <v>2148</v>
      </c>
      <c r="G616" t="s">
        <v>3316</v>
      </c>
      <c r="H616" t="s">
        <v>6443</v>
      </c>
      <c r="I616" t="s">
        <v>6444</v>
      </c>
      <c r="J616">
        <v>1</v>
      </c>
      <c r="K616">
        <v>900</v>
      </c>
      <c r="L616">
        <v>900</v>
      </c>
      <c r="M616">
        <v>0.25</v>
      </c>
      <c r="N616">
        <v>0.5</v>
      </c>
      <c r="O616">
        <v>0.75</v>
      </c>
      <c r="P616">
        <v>1</v>
      </c>
      <c r="Q616" t="s">
        <v>521</v>
      </c>
      <c r="R616" t="str">
        <f>IF([2]C_Focapp!R1132&lt;&gt;0,"X","")</f>
        <v/>
      </c>
      <c r="S616" t="str">
        <f>IF([2]C_Focapp!V1132&lt;&gt;0,"X","")</f>
        <v/>
      </c>
    </row>
    <row r="617" spans="1:19" x14ac:dyDescent="0.25">
      <c r="A617" t="s">
        <v>12179</v>
      </c>
      <c r="B617" t="s">
        <v>4356</v>
      </c>
      <c r="C617" t="s">
        <v>4609</v>
      </c>
      <c r="D617" t="s">
        <v>516</v>
      </c>
      <c r="E617" t="s">
        <v>257</v>
      </c>
      <c r="F617" t="s">
        <v>2150</v>
      </c>
      <c r="G617" t="s">
        <v>3352</v>
      </c>
      <c r="H617" t="s">
        <v>6445</v>
      </c>
      <c r="I617" t="s">
        <v>6446</v>
      </c>
      <c r="J617">
        <v>1</v>
      </c>
      <c r="K617">
        <v>480</v>
      </c>
      <c r="L617">
        <v>480</v>
      </c>
      <c r="M617">
        <v>0.25</v>
      </c>
      <c r="N617">
        <v>0.5</v>
      </c>
      <c r="O617">
        <v>0.75</v>
      </c>
      <c r="P617">
        <v>1</v>
      </c>
      <c r="Q617" t="s">
        <v>521</v>
      </c>
      <c r="R617" t="str">
        <f>IF([2]C_Focapp!R1133&lt;&gt;0,"X","")</f>
        <v/>
      </c>
      <c r="S617" t="str">
        <f>IF([2]C_Focapp!V1133&lt;&gt;0,"X","")</f>
        <v/>
      </c>
    </row>
    <row r="618" spans="1:19" x14ac:dyDescent="0.25">
      <c r="A618" t="s">
        <v>12180</v>
      </c>
      <c r="B618" t="s">
        <v>4356</v>
      </c>
      <c r="C618" t="s">
        <v>4609</v>
      </c>
      <c r="D618" t="s">
        <v>516</v>
      </c>
      <c r="E618" t="s">
        <v>257</v>
      </c>
      <c r="F618" t="s">
        <v>2152</v>
      </c>
      <c r="G618" t="s">
        <v>3353</v>
      </c>
      <c r="H618" t="s">
        <v>6447</v>
      </c>
      <c r="I618" t="s">
        <v>6448</v>
      </c>
      <c r="J618">
        <v>1</v>
      </c>
      <c r="K618">
        <v>2820</v>
      </c>
      <c r="L618">
        <v>2820</v>
      </c>
      <c r="M618">
        <v>0.25</v>
      </c>
      <c r="N618">
        <v>0.5</v>
      </c>
      <c r="O618">
        <v>0.75</v>
      </c>
      <c r="P618">
        <v>1</v>
      </c>
      <c r="Q618" t="s">
        <v>521</v>
      </c>
      <c r="R618" t="str">
        <f>IF([2]C_Focapp!R1134&lt;&gt;0,"X","")</f>
        <v/>
      </c>
      <c r="S618" t="str">
        <f>IF([2]C_Focapp!V1134&lt;&gt;0,"X","")</f>
        <v/>
      </c>
    </row>
    <row r="619" spans="1:19" x14ac:dyDescent="0.25">
      <c r="A619" t="s">
        <v>12181</v>
      </c>
      <c r="B619" t="s">
        <v>4356</v>
      </c>
      <c r="C619" t="s">
        <v>4609</v>
      </c>
      <c r="D619" t="s">
        <v>516</v>
      </c>
      <c r="E619" t="s">
        <v>257</v>
      </c>
      <c r="F619" t="s">
        <v>2154</v>
      </c>
      <c r="G619" t="s">
        <v>3354</v>
      </c>
      <c r="H619" t="s">
        <v>6449</v>
      </c>
      <c r="I619" t="s">
        <v>6450</v>
      </c>
      <c r="J619">
        <v>1</v>
      </c>
      <c r="K619">
        <v>235</v>
      </c>
      <c r="L619">
        <v>235</v>
      </c>
      <c r="M619">
        <v>1</v>
      </c>
      <c r="N619">
        <v>1</v>
      </c>
      <c r="O619">
        <v>1</v>
      </c>
      <c r="P619">
        <v>1</v>
      </c>
      <c r="Q619" t="s">
        <v>521</v>
      </c>
      <c r="R619" t="str">
        <f>IF([2]C_Focapp!R1135&lt;&gt;0,"X","")</f>
        <v/>
      </c>
      <c r="S619" t="str">
        <f>IF([2]C_Focapp!V1135&lt;&gt;0,"X","")</f>
        <v/>
      </c>
    </row>
    <row r="620" spans="1:19" x14ac:dyDescent="0.25">
      <c r="A620" t="s">
        <v>12182</v>
      </c>
      <c r="B620" t="s">
        <v>4356</v>
      </c>
      <c r="C620" t="s">
        <v>4609</v>
      </c>
      <c r="D620" t="s">
        <v>516</v>
      </c>
      <c r="E620" t="s">
        <v>257</v>
      </c>
      <c r="F620" t="s">
        <v>2156</v>
      </c>
      <c r="G620" t="s">
        <v>3355</v>
      </c>
      <c r="H620" t="s">
        <v>6451</v>
      </c>
      <c r="I620" t="s">
        <v>6452</v>
      </c>
      <c r="J620">
        <v>1</v>
      </c>
      <c r="K620">
        <v>315</v>
      </c>
      <c r="L620">
        <v>315</v>
      </c>
      <c r="M620">
        <v>0</v>
      </c>
      <c r="N620">
        <v>0.5</v>
      </c>
      <c r="O620">
        <v>0.75</v>
      </c>
      <c r="P620">
        <v>1</v>
      </c>
      <c r="Q620" t="s">
        <v>521</v>
      </c>
      <c r="R620" t="str">
        <f>IF([2]C_Focapp!R1136&lt;&gt;0,"X","")</f>
        <v/>
      </c>
      <c r="S620" t="str">
        <f>IF([2]C_Focapp!V1136&lt;&gt;0,"X","")</f>
        <v/>
      </c>
    </row>
    <row r="621" spans="1:19" x14ac:dyDescent="0.25">
      <c r="A621" t="s">
        <v>12183</v>
      </c>
      <c r="B621" t="s">
        <v>4356</v>
      </c>
      <c r="C621" t="s">
        <v>4609</v>
      </c>
      <c r="D621" t="s">
        <v>516</v>
      </c>
      <c r="E621" t="s">
        <v>257</v>
      </c>
      <c r="F621" t="s">
        <v>2157</v>
      </c>
      <c r="G621" t="s">
        <v>3356</v>
      </c>
      <c r="H621" t="s">
        <v>6449</v>
      </c>
      <c r="I621" t="s">
        <v>6453</v>
      </c>
      <c r="J621">
        <v>1</v>
      </c>
      <c r="K621">
        <v>315</v>
      </c>
      <c r="L621">
        <v>315</v>
      </c>
      <c r="M621">
        <v>0</v>
      </c>
      <c r="N621">
        <v>0.5</v>
      </c>
      <c r="O621">
        <v>0.5</v>
      </c>
      <c r="P621">
        <v>1</v>
      </c>
      <c r="Q621" t="s">
        <v>521</v>
      </c>
      <c r="R621" t="str">
        <f>IF([2]C_Focapp!R1137&lt;&gt;0,"X","")</f>
        <v/>
      </c>
      <c r="S621" t="str">
        <f>IF([2]C_Focapp!V1137&lt;&gt;0,"X","")</f>
        <v/>
      </c>
    </row>
    <row r="622" spans="1:19" x14ac:dyDescent="0.25">
      <c r="A622" t="s">
        <v>12184</v>
      </c>
      <c r="B622" t="s">
        <v>4356</v>
      </c>
      <c r="C622" t="s">
        <v>4609</v>
      </c>
      <c r="D622" t="s">
        <v>516</v>
      </c>
      <c r="E622" t="s">
        <v>257</v>
      </c>
      <c r="F622" t="s">
        <v>2159</v>
      </c>
      <c r="G622" t="s">
        <v>3357</v>
      </c>
      <c r="H622" t="s">
        <v>6454</v>
      </c>
      <c r="I622" t="s">
        <v>6452</v>
      </c>
      <c r="J622">
        <v>1</v>
      </c>
      <c r="K622">
        <v>60</v>
      </c>
      <c r="L622">
        <v>60</v>
      </c>
      <c r="M622">
        <v>0</v>
      </c>
      <c r="N622">
        <v>0.5</v>
      </c>
      <c r="O622">
        <v>0.75</v>
      </c>
      <c r="P622">
        <v>1</v>
      </c>
      <c r="Q622" t="s">
        <v>521</v>
      </c>
      <c r="R622" t="str">
        <f>IF([2]C_Focapp!R1138&lt;&gt;0,"X","")</f>
        <v/>
      </c>
      <c r="S622" t="str">
        <f>IF([2]C_Focapp!V1138&lt;&gt;0,"X","")</f>
        <v/>
      </c>
    </row>
    <row r="623" spans="1:19" x14ac:dyDescent="0.25">
      <c r="A623" t="s">
        <v>12185</v>
      </c>
      <c r="B623" t="s">
        <v>4356</v>
      </c>
      <c r="C623" t="s">
        <v>4609</v>
      </c>
      <c r="D623" t="s">
        <v>516</v>
      </c>
      <c r="E623" t="s">
        <v>257</v>
      </c>
      <c r="F623" t="s">
        <v>2161</v>
      </c>
      <c r="G623" t="s">
        <v>3358</v>
      </c>
      <c r="H623" t="s">
        <v>2415</v>
      </c>
      <c r="I623" t="s">
        <v>6450</v>
      </c>
      <c r="J623">
        <v>1</v>
      </c>
      <c r="K623">
        <v>60</v>
      </c>
      <c r="L623">
        <v>60</v>
      </c>
      <c r="M623">
        <v>0.25</v>
      </c>
      <c r="N623">
        <v>0.5</v>
      </c>
      <c r="O623">
        <v>0.75</v>
      </c>
      <c r="P623">
        <v>1</v>
      </c>
      <c r="Q623" t="s">
        <v>521</v>
      </c>
      <c r="R623" t="str">
        <f>IF([2]C_Focapp!R1139&lt;&gt;0,"X","")</f>
        <v/>
      </c>
      <c r="S623" t="str">
        <f>IF([2]C_Focapp!V1139&lt;&gt;0,"X","")</f>
        <v/>
      </c>
    </row>
    <row r="624" spans="1:19" x14ac:dyDescent="0.25">
      <c r="A624" t="s">
        <v>12186</v>
      </c>
      <c r="B624" t="s">
        <v>4356</v>
      </c>
      <c r="C624" t="s">
        <v>4585</v>
      </c>
      <c r="D624" t="s">
        <v>516</v>
      </c>
      <c r="E624" t="s">
        <v>267</v>
      </c>
      <c r="F624" t="s">
        <v>2131</v>
      </c>
      <c r="G624" t="s">
        <v>3359</v>
      </c>
      <c r="H624" t="s">
        <v>6455</v>
      </c>
      <c r="I624" t="s">
        <v>6456</v>
      </c>
      <c r="J624">
        <v>1</v>
      </c>
      <c r="K624">
        <v>50</v>
      </c>
      <c r="L624">
        <v>50</v>
      </c>
      <c r="M624">
        <v>0.25</v>
      </c>
      <c r="N624">
        <v>0.5</v>
      </c>
      <c r="O624">
        <v>0.75</v>
      </c>
      <c r="P624">
        <v>1</v>
      </c>
      <c r="Q624" t="s">
        <v>522</v>
      </c>
      <c r="R624" t="str">
        <f>IF([2]C_Focapp!R1140&lt;&gt;0,"X","")</f>
        <v/>
      </c>
      <c r="S624" t="str">
        <f>IF([2]C_Focapp!V1140&lt;&gt;0,"X","")</f>
        <v/>
      </c>
    </row>
    <row r="625" spans="1:19" x14ac:dyDescent="0.25">
      <c r="A625" t="s">
        <v>12187</v>
      </c>
      <c r="B625" t="s">
        <v>4356</v>
      </c>
      <c r="C625" t="s">
        <v>4585</v>
      </c>
      <c r="D625" t="s">
        <v>516</v>
      </c>
      <c r="E625" t="s">
        <v>267</v>
      </c>
      <c r="F625" t="s">
        <v>2132</v>
      </c>
      <c r="G625" t="s">
        <v>3360</v>
      </c>
      <c r="H625" t="s">
        <v>6457</v>
      </c>
      <c r="I625" t="s">
        <v>6458</v>
      </c>
      <c r="J625">
        <v>1</v>
      </c>
      <c r="K625">
        <v>50</v>
      </c>
      <c r="L625">
        <v>50</v>
      </c>
      <c r="M625">
        <v>0.25</v>
      </c>
      <c r="N625">
        <v>0.5</v>
      </c>
      <c r="O625">
        <v>0.75</v>
      </c>
      <c r="P625">
        <v>1</v>
      </c>
      <c r="Q625" t="s">
        <v>522</v>
      </c>
      <c r="R625" t="str">
        <f>IF([2]C_Focapp!R1141&lt;&gt;0,"X","")</f>
        <v/>
      </c>
      <c r="S625" t="str">
        <f>IF([2]C_Focapp!V1141&lt;&gt;0,"X","")</f>
        <v/>
      </c>
    </row>
    <row r="626" spans="1:19" x14ac:dyDescent="0.25">
      <c r="A626" t="s">
        <v>12188</v>
      </c>
      <c r="B626" t="s">
        <v>4356</v>
      </c>
      <c r="C626" t="s">
        <v>4585</v>
      </c>
      <c r="D626" t="s">
        <v>516</v>
      </c>
      <c r="E626" t="s">
        <v>267</v>
      </c>
      <c r="F626" t="s">
        <v>2138</v>
      </c>
      <c r="G626" t="s">
        <v>3361</v>
      </c>
      <c r="H626" t="s">
        <v>6459</v>
      </c>
      <c r="I626" t="s">
        <v>6460</v>
      </c>
      <c r="J626">
        <v>1</v>
      </c>
      <c r="K626">
        <v>50</v>
      </c>
      <c r="L626">
        <v>50</v>
      </c>
      <c r="M626">
        <v>0</v>
      </c>
      <c r="N626">
        <v>0.5</v>
      </c>
      <c r="O626">
        <v>0.5</v>
      </c>
      <c r="P626">
        <v>1</v>
      </c>
      <c r="Q626" t="s">
        <v>522</v>
      </c>
      <c r="R626" t="str">
        <f>IF([2]C_Focapp!R1142&lt;&gt;0,"X","")</f>
        <v/>
      </c>
      <c r="S626" t="str">
        <f>IF([2]C_Focapp!V1142&lt;&gt;0,"X","")</f>
        <v/>
      </c>
    </row>
    <row r="627" spans="1:19" x14ac:dyDescent="0.25">
      <c r="A627" t="s">
        <v>12189</v>
      </c>
      <c r="B627" t="s">
        <v>4356</v>
      </c>
      <c r="C627" t="s">
        <v>4585</v>
      </c>
      <c r="D627" t="s">
        <v>516</v>
      </c>
      <c r="E627" t="s">
        <v>267</v>
      </c>
      <c r="F627" t="s">
        <v>2140</v>
      </c>
      <c r="G627" t="s">
        <v>3362</v>
      </c>
      <c r="H627" t="s">
        <v>5051</v>
      </c>
      <c r="I627" t="s">
        <v>6461</v>
      </c>
      <c r="J627">
        <v>1</v>
      </c>
      <c r="K627">
        <v>1</v>
      </c>
      <c r="L627">
        <v>1</v>
      </c>
      <c r="M627">
        <v>0</v>
      </c>
      <c r="N627">
        <v>1</v>
      </c>
      <c r="O627">
        <v>1</v>
      </c>
      <c r="P627">
        <v>1</v>
      </c>
      <c r="Q627" t="s">
        <v>522</v>
      </c>
      <c r="R627" t="str">
        <f>IF([2]C_Focapp!R1143&lt;&gt;0,"X","")</f>
        <v/>
      </c>
      <c r="S627" t="str">
        <f>IF([2]C_Focapp!V1143&lt;&gt;0,"X","")</f>
        <v/>
      </c>
    </row>
    <row r="628" spans="1:19" x14ac:dyDescent="0.25">
      <c r="A628" t="s">
        <v>12190</v>
      </c>
      <c r="B628" t="s">
        <v>4356</v>
      </c>
      <c r="C628" t="s">
        <v>4585</v>
      </c>
      <c r="D628" t="s">
        <v>516</v>
      </c>
      <c r="E628" t="s">
        <v>267</v>
      </c>
      <c r="F628" t="s">
        <v>2202</v>
      </c>
      <c r="G628" t="s">
        <v>3363</v>
      </c>
      <c r="H628" t="s">
        <v>6449</v>
      </c>
      <c r="I628" t="s">
        <v>6450</v>
      </c>
      <c r="J628">
        <v>1</v>
      </c>
      <c r="K628">
        <v>50</v>
      </c>
      <c r="L628">
        <v>50</v>
      </c>
      <c r="M628">
        <v>0</v>
      </c>
      <c r="N628">
        <v>0.5</v>
      </c>
      <c r="O628">
        <v>0.5</v>
      </c>
      <c r="P628">
        <v>1</v>
      </c>
      <c r="Q628" t="s">
        <v>522</v>
      </c>
      <c r="R628" t="str">
        <f>IF([2]C_Focapp!R1144&lt;&gt;0,"X","")</f>
        <v/>
      </c>
      <c r="S628" t="str">
        <f>IF([2]C_Focapp!V1144&lt;&gt;0,"X","")</f>
        <v/>
      </c>
    </row>
    <row r="629" spans="1:19" x14ac:dyDescent="0.25">
      <c r="A629" t="s">
        <v>12191</v>
      </c>
      <c r="B629" t="s">
        <v>4356</v>
      </c>
      <c r="C629" t="s">
        <v>4585</v>
      </c>
      <c r="D629" t="s">
        <v>516</v>
      </c>
      <c r="E629" t="s">
        <v>267</v>
      </c>
      <c r="F629" t="s">
        <v>2142</v>
      </c>
      <c r="G629" t="s">
        <v>3364</v>
      </c>
      <c r="H629" t="s">
        <v>6462</v>
      </c>
      <c r="I629" t="s">
        <v>6396</v>
      </c>
      <c r="J629">
        <v>1</v>
      </c>
      <c r="K629">
        <v>190</v>
      </c>
      <c r="L629">
        <v>190</v>
      </c>
      <c r="M629">
        <v>0</v>
      </c>
      <c r="N629">
        <v>1</v>
      </c>
      <c r="O629">
        <v>1</v>
      </c>
      <c r="P629">
        <v>1</v>
      </c>
      <c r="Q629" t="s">
        <v>522</v>
      </c>
      <c r="R629" t="str">
        <f>IF([2]C_Focapp!R1145&lt;&gt;0,"X","")</f>
        <v/>
      </c>
      <c r="S629" t="str">
        <f>IF([2]C_Focapp!V1145&lt;&gt;0,"X","")</f>
        <v/>
      </c>
    </row>
    <row r="630" spans="1:19" x14ac:dyDescent="0.25">
      <c r="A630" t="s">
        <v>12192</v>
      </c>
      <c r="B630" t="s">
        <v>4356</v>
      </c>
      <c r="C630" t="s">
        <v>4585</v>
      </c>
      <c r="D630" t="s">
        <v>516</v>
      </c>
      <c r="E630" t="s">
        <v>267</v>
      </c>
      <c r="F630" t="s">
        <v>2144</v>
      </c>
      <c r="G630" t="s">
        <v>3365</v>
      </c>
      <c r="H630" t="s">
        <v>6463</v>
      </c>
      <c r="I630" t="s">
        <v>6461</v>
      </c>
      <c r="J630">
        <v>1</v>
      </c>
      <c r="K630">
        <v>1</v>
      </c>
      <c r="L630">
        <v>1</v>
      </c>
      <c r="M630">
        <v>0</v>
      </c>
      <c r="N630">
        <v>1</v>
      </c>
      <c r="O630">
        <v>1</v>
      </c>
      <c r="P630">
        <v>1</v>
      </c>
      <c r="Q630" t="s">
        <v>522</v>
      </c>
      <c r="R630" t="str">
        <f>IF([2]C_Focapp!R1146&lt;&gt;0,"X","")</f>
        <v/>
      </c>
      <c r="S630" t="str">
        <f>IF([2]C_Focapp!V1146&lt;&gt;0,"X","")</f>
        <v/>
      </c>
    </row>
    <row r="631" spans="1:19" x14ac:dyDescent="0.25">
      <c r="A631" t="s">
        <v>12193</v>
      </c>
      <c r="B631" t="s">
        <v>4356</v>
      </c>
      <c r="C631" t="s">
        <v>4585</v>
      </c>
      <c r="D631" t="s">
        <v>516</v>
      </c>
      <c r="E631" t="s">
        <v>267</v>
      </c>
      <c r="F631" t="s">
        <v>2317</v>
      </c>
      <c r="G631" t="s">
        <v>3366</v>
      </c>
      <c r="H631" t="s">
        <v>6449</v>
      </c>
      <c r="I631" t="s">
        <v>6453</v>
      </c>
      <c r="J631">
        <v>1</v>
      </c>
      <c r="K631">
        <v>190</v>
      </c>
      <c r="L631">
        <v>190</v>
      </c>
      <c r="M631">
        <v>0</v>
      </c>
      <c r="N631">
        <v>1</v>
      </c>
      <c r="O631">
        <v>1</v>
      </c>
      <c r="P631">
        <v>1</v>
      </c>
      <c r="Q631" t="s">
        <v>522</v>
      </c>
      <c r="R631" t="str">
        <f>IF([2]C_Focapp!R1147&lt;&gt;0,"X","")</f>
        <v/>
      </c>
      <c r="S631" t="str">
        <f>IF([2]C_Focapp!V1147&lt;&gt;0,"X","")</f>
        <v/>
      </c>
    </row>
    <row r="632" spans="1:19" x14ac:dyDescent="0.25">
      <c r="A632" t="s">
        <v>12194</v>
      </c>
      <c r="B632" t="s">
        <v>4356</v>
      </c>
      <c r="C632" t="s">
        <v>4585</v>
      </c>
      <c r="D632" t="s">
        <v>516</v>
      </c>
      <c r="E632" t="s">
        <v>267</v>
      </c>
      <c r="F632" t="s">
        <v>2146</v>
      </c>
      <c r="G632" t="s">
        <v>3367</v>
      </c>
      <c r="H632" t="s">
        <v>6464</v>
      </c>
      <c r="I632" t="s">
        <v>6420</v>
      </c>
      <c r="J632">
        <v>1</v>
      </c>
      <c r="K632">
        <v>50</v>
      </c>
      <c r="L632">
        <v>50</v>
      </c>
      <c r="M632">
        <v>0</v>
      </c>
      <c r="N632">
        <v>0</v>
      </c>
      <c r="O632">
        <v>1</v>
      </c>
      <c r="P632">
        <v>1</v>
      </c>
      <c r="Q632" t="s">
        <v>522</v>
      </c>
      <c r="R632" t="str">
        <f>IF([2]C_Focapp!R1148&lt;&gt;0,"X","")</f>
        <v/>
      </c>
      <c r="S632" t="str">
        <f>IF([2]C_Focapp!V1148&lt;&gt;0,"X","")</f>
        <v/>
      </c>
    </row>
    <row r="633" spans="1:19" x14ac:dyDescent="0.25">
      <c r="A633" t="s">
        <v>12195</v>
      </c>
      <c r="B633" t="s">
        <v>4356</v>
      </c>
      <c r="C633" t="s">
        <v>4585</v>
      </c>
      <c r="D633" t="s">
        <v>516</v>
      </c>
      <c r="E633" t="s">
        <v>267</v>
      </c>
      <c r="F633" t="s">
        <v>2148</v>
      </c>
      <c r="G633" t="s">
        <v>3368</v>
      </c>
      <c r="H633" t="s">
        <v>5051</v>
      </c>
      <c r="I633" t="s">
        <v>6461</v>
      </c>
      <c r="J633">
        <v>1</v>
      </c>
      <c r="K633">
        <v>1</v>
      </c>
      <c r="L633">
        <v>1</v>
      </c>
      <c r="M633">
        <v>0</v>
      </c>
      <c r="N633">
        <v>0</v>
      </c>
      <c r="O633">
        <v>1</v>
      </c>
      <c r="P633">
        <v>1</v>
      </c>
      <c r="Q633" t="s">
        <v>522</v>
      </c>
      <c r="R633" t="str">
        <f>IF([2]C_Focapp!R1155&lt;&gt;0,"X","")</f>
        <v/>
      </c>
      <c r="S633" t="str">
        <f>IF([2]C_Focapp!V1155&lt;&gt;0,"X","")</f>
        <v/>
      </c>
    </row>
    <row r="634" spans="1:19" x14ac:dyDescent="0.25">
      <c r="A634" t="s">
        <v>12196</v>
      </c>
      <c r="B634" t="s">
        <v>4356</v>
      </c>
      <c r="C634" t="s">
        <v>4585</v>
      </c>
      <c r="D634" t="s">
        <v>516</v>
      </c>
      <c r="E634" t="s">
        <v>267</v>
      </c>
      <c r="F634" t="s">
        <v>4416</v>
      </c>
      <c r="G634" t="s">
        <v>3369</v>
      </c>
      <c r="H634" t="s">
        <v>2415</v>
      </c>
      <c r="I634" t="s">
        <v>6453</v>
      </c>
      <c r="J634">
        <v>1</v>
      </c>
      <c r="K634">
        <v>50</v>
      </c>
      <c r="L634">
        <v>50</v>
      </c>
      <c r="M634">
        <v>0</v>
      </c>
      <c r="N634">
        <v>0</v>
      </c>
      <c r="O634">
        <v>1</v>
      </c>
      <c r="P634">
        <v>1</v>
      </c>
      <c r="Q634" t="s">
        <v>522</v>
      </c>
      <c r="R634" t="str">
        <f>IF([2]C_Focapp!R1156&lt;&gt;0,"X","")</f>
        <v/>
      </c>
      <c r="S634" t="str">
        <f>IF([2]C_Focapp!V1156&lt;&gt;0,"X","")</f>
        <v/>
      </c>
    </row>
    <row r="635" spans="1:19" x14ac:dyDescent="0.25">
      <c r="A635" t="s">
        <v>12197</v>
      </c>
      <c r="B635" t="s">
        <v>4356</v>
      </c>
      <c r="C635" t="s">
        <v>4585</v>
      </c>
      <c r="D635" t="s">
        <v>516</v>
      </c>
      <c r="E635" t="s">
        <v>267</v>
      </c>
      <c r="F635" t="s">
        <v>2150</v>
      </c>
      <c r="G635" t="s">
        <v>3370</v>
      </c>
      <c r="H635" t="s">
        <v>6465</v>
      </c>
      <c r="I635" t="s">
        <v>6420</v>
      </c>
      <c r="J635">
        <v>1</v>
      </c>
      <c r="K635">
        <v>250</v>
      </c>
      <c r="L635">
        <v>250</v>
      </c>
      <c r="M635">
        <v>0</v>
      </c>
      <c r="N635">
        <v>0</v>
      </c>
      <c r="O635">
        <v>1</v>
      </c>
      <c r="P635">
        <v>1</v>
      </c>
      <c r="Q635" t="s">
        <v>522</v>
      </c>
      <c r="R635" t="str">
        <f>IF([2]C_Focapp!R1157&lt;&gt;0,"X","")</f>
        <v/>
      </c>
      <c r="S635" t="str">
        <f>IF([2]C_Focapp!V1157&lt;&gt;0,"X","")</f>
        <v/>
      </c>
    </row>
    <row r="636" spans="1:19" x14ac:dyDescent="0.25">
      <c r="A636" t="s">
        <v>12198</v>
      </c>
      <c r="B636" t="s">
        <v>4356</v>
      </c>
      <c r="C636" t="s">
        <v>4585</v>
      </c>
      <c r="D636" t="s">
        <v>516</v>
      </c>
      <c r="E636" t="s">
        <v>267</v>
      </c>
      <c r="F636" t="s">
        <v>2151</v>
      </c>
      <c r="G636" t="s">
        <v>3371</v>
      </c>
      <c r="H636" t="s">
        <v>5051</v>
      </c>
      <c r="I636" t="s">
        <v>6461</v>
      </c>
      <c r="J636">
        <v>1</v>
      </c>
      <c r="K636">
        <v>1</v>
      </c>
      <c r="L636">
        <v>1</v>
      </c>
      <c r="M636">
        <v>0</v>
      </c>
      <c r="N636">
        <v>0</v>
      </c>
      <c r="O636">
        <v>1</v>
      </c>
      <c r="P636">
        <v>1</v>
      </c>
      <c r="Q636" t="s">
        <v>522</v>
      </c>
      <c r="R636" t="str">
        <f>IF([2]C_Focapp!R1160&lt;&gt;0,"X","")</f>
        <v/>
      </c>
      <c r="S636" t="str">
        <f>IF([2]C_Focapp!V1160&lt;&gt;0,"X","")</f>
        <v/>
      </c>
    </row>
    <row r="637" spans="1:19" x14ac:dyDescent="0.25">
      <c r="A637" t="s">
        <v>12199</v>
      </c>
      <c r="B637" t="s">
        <v>4356</v>
      </c>
      <c r="C637" t="s">
        <v>4585</v>
      </c>
      <c r="D637" t="s">
        <v>516</v>
      </c>
      <c r="E637" t="s">
        <v>267</v>
      </c>
      <c r="F637" t="s">
        <v>4426</v>
      </c>
      <c r="G637" t="s">
        <v>3372</v>
      </c>
      <c r="H637" t="s">
        <v>2415</v>
      </c>
      <c r="I637" t="s">
        <v>6453</v>
      </c>
      <c r="J637">
        <v>1</v>
      </c>
      <c r="K637">
        <v>250</v>
      </c>
      <c r="L637">
        <v>250</v>
      </c>
      <c r="M637">
        <v>0</v>
      </c>
      <c r="N637">
        <v>0</v>
      </c>
      <c r="O637">
        <v>1</v>
      </c>
      <c r="P637">
        <v>1</v>
      </c>
      <c r="Q637" t="s">
        <v>522</v>
      </c>
      <c r="R637" t="str">
        <f>IF([2]C_Focapp!R1161&lt;&gt;0,"X","")</f>
        <v/>
      </c>
      <c r="S637" t="str">
        <f>IF([2]C_Focapp!V1161&lt;&gt;0,"X","")</f>
        <v/>
      </c>
    </row>
    <row r="638" spans="1:19" x14ac:dyDescent="0.25">
      <c r="A638" t="s">
        <v>12200</v>
      </c>
      <c r="B638" t="s">
        <v>4356</v>
      </c>
      <c r="C638" t="s">
        <v>4585</v>
      </c>
      <c r="D638" t="s">
        <v>516</v>
      </c>
      <c r="E638" t="s">
        <v>267</v>
      </c>
      <c r="F638" t="s">
        <v>2152</v>
      </c>
      <c r="G638" t="s">
        <v>3373</v>
      </c>
      <c r="H638" t="s">
        <v>6466</v>
      </c>
      <c r="I638" t="s">
        <v>6420</v>
      </c>
      <c r="J638">
        <v>1</v>
      </c>
      <c r="K638">
        <v>1500</v>
      </c>
      <c r="L638">
        <v>1500</v>
      </c>
      <c r="M638">
        <v>0</v>
      </c>
      <c r="N638">
        <v>0</v>
      </c>
      <c r="O638">
        <v>1</v>
      </c>
      <c r="P638">
        <v>1</v>
      </c>
      <c r="Q638" t="s">
        <v>522</v>
      </c>
      <c r="R638" t="str">
        <f>IF([2]C_Focapp!R1162&lt;&gt;0,"X","")</f>
        <v/>
      </c>
      <c r="S638" t="str">
        <f>IF([2]C_Focapp!V1162&lt;&gt;0,"X","")</f>
        <v/>
      </c>
    </row>
    <row r="639" spans="1:19" x14ac:dyDescent="0.25">
      <c r="A639" t="s">
        <v>12201</v>
      </c>
      <c r="B639" t="s">
        <v>4356</v>
      </c>
      <c r="C639" t="s">
        <v>4585</v>
      </c>
      <c r="D639" t="s">
        <v>516</v>
      </c>
      <c r="E639" t="s">
        <v>267</v>
      </c>
      <c r="F639" t="s">
        <v>2154</v>
      </c>
      <c r="G639" t="s">
        <v>3374</v>
      </c>
      <c r="H639" t="s">
        <v>5051</v>
      </c>
      <c r="I639" t="s">
        <v>6461</v>
      </c>
      <c r="J639">
        <v>1</v>
      </c>
      <c r="K639">
        <v>1</v>
      </c>
      <c r="L639">
        <v>1</v>
      </c>
      <c r="M639">
        <v>0</v>
      </c>
      <c r="N639">
        <v>0</v>
      </c>
      <c r="O639">
        <v>1</v>
      </c>
      <c r="P639">
        <v>1</v>
      </c>
      <c r="Q639" t="s">
        <v>522</v>
      </c>
      <c r="R639" t="str">
        <f>IF([2]C_Focapp!R1163&lt;&gt;0,"X","")</f>
        <v/>
      </c>
      <c r="S639" t="str">
        <f>IF([2]C_Focapp!V1163&lt;&gt;0,"X","")</f>
        <v/>
      </c>
    </row>
    <row r="640" spans="1:19" x14ac:dyDescent="0.25">
      <c r="A640" t="s">
        <v>12202</v>
      </c>
      <c r="B640" t="s">
        <v>4356</v>
      </c>
      <c r="C640" t="s">
        <v>4585</v>
      </c>
      <c r="D640" t="s">
        <v>516</v>
      </c>
      <c r="E640" t="s">
        <v>267</v>
      </c>
      <c r="F640" t="s">
        <v>4419</v>
      </c>
      <c r="G640" t="s">
        <v>3375</v>
      </c>
      <c r="H640" t="s">
        <v>2415</v>
      </c>
      <c r="I640" t="s">
        <v>6453</v>
      </c>
      <c r="J640">
        <v>1</v>
      </c>
      <c r="K640">
        <v>1500</v>
      </c>
      <c r="L640">
        <v>1500</v>
      </c>
      <c r="M640">
        <v>0</v>
      </c>
      <c r="N640">
        <v>0</v>
      </c>
      <c r="O640">
        <v>1</v>
      </c>
      <c r="P640">
        <v>1</v>
      </c>
      <c r="Q640" t="s">
        <v>522</v>
      </c>
      <c r="R640" t="str">
        <f>IF([2]C_Focapp!R1164&lt;&gt;0,"X","")</f>
        <v/>
      </c>
      <c r="S640" t="str">
        <f>IF([2]C_Focapp!V1164&lt;&gt;0,"X","")</f>
        <v/>
      </c>
    </row>
    <row r="641" spans="1:19" x14ac:dyDescent="0.25">
      <c r="A641" t="s">
        <v>12203</v>
      </c>
      <c r="B641" t="s">
        <v>4356</v>
      </c>
      <c r="C641" t="s">
        <v>4585</v>
      </c>
      <c r="D641" t="s">
        <v>516</v>
      </c>
      <c r="E641" t="s">
        <v>267</v>
      </c>
      <c r="F641" t="s">
        <v>2156</v>
      </c>
      <c r="G641" t="s">
        <v>3376</v>
      </c>
      <c r="H641" t="s">
        <v>6467</v>
      </c>
      <c r="I641" t="s">
        <v>6420</v>
      </c>
      <c r="J641">
        <v>1</v>
      </c>
      <c r="K641">
        <v>275</v>
      </c>
      <c r="L641">
        <v>275</v>
      </c>
      <c r="M641">
        <v>0</v>
      </c>
      <c r="N641">
        <v>0.5</v>
      </c>
      <c r="O641">
        <v>0.5</v>
      </c>
      <c r="P641">
        <v>1</v>
      </c>
      <c r="Q641" t="s">
        <v>522</v>
      </c>
      <c r="R641" t="str">
        <f>IF([2]C_Focapp!R1165&lt;&gt;0,"X","")</f>
        <v/>
      </c>
      <c r="S641" t="str">
        <f>IF([2]C_Focapp!V1165&lt;&gt;0,"X","")</f>
        <v/>
      </c>
    </row>
    <row r="642" spans="1:19" x14ac:dyDescent="0.25">
      <c r="A642" t="s">
        <v>12204</v>
      </c>
      <c r="B642" t="s">
        <v>4356</v>
      </c>
      <c r="C642" t="s">
        <v>4585</v>
      </c>
      <c r="D642" t="s">
        <v>516</v>
      </c>
      <c r="E642" t="s">
        <v>267</v>
      </c>
      <c r="F642" t="s">
        <v>2157</v>
      </c>
      <c r="G642" t="s">
        <v>3377</v>
      </c>
      <c r="H642" t="s">
        <v>2415</v>
      </c>
      <c r="I642" t="s">
        <v>6453</v>
      </c>
      <c r="J642">
        <v>1</v>
      </c>
      <c r="K642">
        <v>275</v>
      </c>
      <c r="L642">
        <v>275</v>
      </c>
      <c r="M642">
        <v>0</v>
      </c>
      <c r="N642">
        <v>0.5</v>
      </c>
      <c r="O642">
        <v>0.5</v>
      </c>
      <c r="P642">
        <v>1</v>
      </c>
      <c r="Q642" t="s">
        <v>522</v>
      </c>
      <c r="R642" t="str">
        <f>IF([2]C_Focapp!R1166&lt;&gt;0,"X","")</f>
        <v/>
      </c>
      <c r="S642" t="str">
        <f>IF([2]C_Focapp!V1166&lt;&gt;0,"X","")</f>
        <v/>
      </c>
    </row>
    <row r="643" spans="1:19" x14ac:dyDescent="0.25">
      <c r="A643" t="s">
        <v>12205</v>
      </c>
      <c r="B643" t="s">
        <v>4356</v>
      </c>
      <c r="C643" t="s">
        <v>4585</v>
      </c>
      <c r="D643" t="s">
        <v>516</v>
      </c>
      <c r="E643" t="s">
        <v>267</v>
      </c>
      <c r="F643" t="s">
        <v>2159</v>
      </c>
      <c r="G643" t="s">
        <v>3378</v>
      </c>
      <c r="H643" t="s">
        <v>6468</v>
      </c>
      <c r="I643" t="s">
        <v>6420</v>
      </c>
      <c r="J643">
        <v>1</v>
      </c>
      <c r="K643">
        <v>40</v>
      </c>
      <c r="L643">
        <v>40</v>
      </c>
      <c r="M643">
        <v>1</v>
      </c>
      <c r="N643">
        <v>1</v>
      </c>
      <c r="O643">
        <v>1</v>
      </c>
      <c r="P643">
        <v>1</v>
      </c>
      <c r="Q643" t="s">
        <v>522</v>
      </c>
      <c r="R643" t="str">
        <f>IF([2]C_Focapp!R1167&lt;&gt;0,"X","")</f>
        <v/>
      </c>
      <c r="S643" t="str">
        <f>IF([2]C_Focapp!V1167&lt;&gt;0,"X","")</f>
        <v/>
      </c>
    </row>
    <row r="644" spans="1:19" x14ac:dyDescent="0.25">
      <c r="A644" t="s">
        <v>12206</v>
      </c>
      <c r="B644" t="s">
        <v>4356</v>
      </c>
      <c r="C644" t="s">
        <v>4585</v>
      </c>
      <c r="D644" t="s">
        <v>516</v>
      </c>
      <c r="E644" t="s">
        <v>267</v>
      </c>
      <c r="F644" t="s">
        <v>2161</v>
      </c>
      <c r="G644" t="s">
        <v>3379</v>
      </c>
      <c r="H644" t="s">
        <v>5051</v>
      </c>
      <c r="I644" t="s">
        <v>6461</v>
      </c>
      <c r="J644">
        <v>1</v>
      </c>
      <c r="K644">
        <v>1</v>
      </c>
      <c r="L644">
        <v>1</v>
      </c>
      <c r="M644">
        <v>1</v>
      </c>
      <c r="N644">
        <v>1</v>
      </c>
      <c r="O644">
        <v>1</v>
      </c>
      <c r="P644">
        <v>1</v>
      </c>
      <c r="Q644" t="s">
        <v>522</v>
      </c>
      <c r="R644" t="str">
        <f>IF([2]C_Focapp!R1168&lt;&gt;0,"X","")</f>
        <v/>
      </c>
      <c r="S644" t="str">
        <f>IF([2]C_Focapp!V1168&lt;&gt;0,"X","")</f>
        <v/>
      </c>
    </row>
    <row r="645" spans="1:19" x14ac:dyDescent="0.25">
      <c r="A645" t="s">
        <v>12207</v>
      </c>
      <c r="B645" t="s">
        <v>4356</v>
      </c>
      <c r="C645" t="s">
        <v>4585</v>
      </c>
      <c r="D645" t="s">
        <v>516</v>
      </c>
      <c r="E645" t="s">
        <v>267</v>
      </c>
      <c r="F645" t="s">
        <v>4422</v>
      </c>
      <c r="G645" t="s">
        <v>3380</v>
      </c>
      <c r="H645" t="s">
        <v>2415</v>
      </c>
      <c r="I645" t="s">
        <v>6453</v>
      </c>
      <c r="J645">
        <v>1</v>
      </c>
      <c r="K645">
        <v>40</v>
      </c>
      <c r="L645">
        <v>40</v>
      </c>
      <c r="M645">
        <v>1</v>
      </c>
      <c r="N645">
        <v>1</v>
      </c>
      <c r="O645">
        <v>1</v>
      </c>
      <c r="P645">
        <v>1</v>
      </c>
      <c r="Q645" t="s">
        <v>522</v>
      </c>
      <c r="R645" t="str">
        <f>IF([2]C_Focapp!R1172&lt;&gt;0,"X","")</f>
        <v/>
      </c>
      <c r="S645" t="str">
        <f>IF([2]C_Focapp!V1172&lt;&gt;0,"X","")</f>
        <v/>
      </c>
    </row>
    <row r="646" spans="1:19" x14ac:dyDescent="0.25">
      <c r="A646" t="s">
        <v>12208</v>
      </c>
      <c r="B646" t="s">
        <v>4356</v>
      </c>
      <c r="C646" t="s">
        <v>4574</v>
      </c>
      <c r="D646" t="s">
        <v>516</v>
      </c>
      <c r="E646" t="s">
        <v>276</v>
      </c>
      <c r="F646" t="s">
        <v>2131</v>
      </c>
      <c r="G646" t="s">
        <v>2503</v>
      </c>
      <c r="H646" t="s">
        <v>4717</v>
      </c>
      <c r="I646" t="s">
        <v>4718</v>
      </c>
      <c r="J646">
        <v>1</v>
      </c>
      <c r="K646">
        <v>3747</v>
      </c>
      <c r="L646">
        <v>3747</v>
      </c>
      <c r="M646">
        <v>0.25</v>
      </c>
      <c r="N646">
        <v>0.5</v>
      </c>
      <c r="O646">
        <v>0.75</v>
      </c>
      <c r="P646">
        <v>1</v>
      </c>
      <c r="Q646" t="s">
        <v>523</v>
      </c>
      <c r="R646" t="str">
        <f>IF([2]C_Focapp!R1173&lt;&gt;0,"X","")</f>
        <v/>
      </c>
      <c r="S646" t="str">
        <f>IF([2]C_Focapp!V1173&lt;&gt;0,"X","")</f>
        <v/>
      </c>
    </row>
    <row r="647" spans="1:19" x14ac:dyDescent="0.25">
      <c r="A647" t="s">
        <v>12209</v>
      </c>
      <c r="B647" t="s">
        <v>4356</v>
      </c>
      <c r="C647" t="s">
        <v>4574</v>
      </c>
      <c r="D647" t="s">
        <v>516</v>
      </c>
      <c r="E647" t="s">
        <v>276</v>
      </c>
      <c r="F647" t="s">
        <v>2132</v>
      </c>
      <c r="G647" t="s">
        <v>3303</v>
      </c>
      <c r="H647" t="s">
        <v>6469</v>
      </c>
      <c r="I647" t="s">
        <v>6470</v>
      </c>
      <c r="J647">
        <v>1</v>
      </c>
      <c r="K647">
        <v>50</v>
      </c>
      <c r="L647">
        <v>50</v>
      </c>
      <c r="M647">
        <v>0.25</v>
      </c>
      <c r="N647">
        <v>0.5</v>
      </c>
      <c r="O647">
        <v>0.75</v>
      </c>
      <c r="P647">
        <v>1</v>
      </c>
      <c r="Q647" t="s">
        <v>523</v>
      </c>
      <c r="R647" t="str">
        <f>IF([2]C_Focapp!R1174&lt;&gt;0,"X","")</f>
        <v/>
      </c>
      <c r="S647" t="str">
        <f>IF([2]C_Focapp!V1174&lt;&gt;0,"X","")</f>
        <v/>
      </c>
    </row>
    <row r="648" spans="1:19" x14ac:dyDescent="0.25">
      <c r="A648" t="s">
        <v>12210</v>
      </c>
      <c r="B648" t="s">
        <v>4356</v>
      </c>
      <c r="C648" t="s">
        <v>4574</v>
      </c>
      <c r="D648" t="s">
        <v>516</v>
      </c>
      <c r="E648" t="s">
        <v>276</v>
      </c>
      <c r="F648" t="s">
        <v>2136</v>
      </c>
      <c r="G648" t="s">
        <v>3381</v>
      </c>
      <c r="H648" t="s">
        <v>4717</v>
      </c>
      <c r="I648" t="s">
        <v>4718</v>
      </c>
      <c r="J648">
        <v>1</v>
      </c>
      <c r="K648">
        <v>1500</v>
      </c>
      <c r="L648">
        <v>1500</v>
      </c>
      <c r="M648">
        <v>0.25</v>
      </c>
      <c r="N648">
        <v>0.5</v>
      </c>
      <c r="O648">
        <v>0.75</v>
      </c>
      <c r="P648">
        <v>1</v>
      </c>
      <c r="Q648" t="s">
        <v>523</v>
      </c>
      <c r="R648" t="str">
        <f>IF([2]C_Focapp!R1175&lt;&gt;0,"X","")</f>
        <v/>
      </c>
      <c r="S648" t="str">
        <f>IF([2]C_Focapp!V1175&lt;&gt;0,"X","")</f>
        <v/>
      </c>
    </row>
    <row r="649" spans="1:19" x14ac:dyDescent="0.25">
      <c r="A649" t="s">
        <v>12211</v>
      </c>
      <c r="B649" t="s">
        <v>4356</v>
      </c>
      <c r="C649" t="s">
        <v>4574</v>
      </c>
      <c r="D649" t="s">
        <v>516</v>
      </c>
      <c r="E649" t="s">
        <v>276</v>
      </c>
      <c r="F649" t="s">
        <v>2138</v>
      </c>
      <c r="G649" t="s">
        <v>3382</v>
      </c>
      <c r="H649" t="s">
        <v>6471</v>
      </c>
      <c r="I649" t="s">
        <v>6472</v>
      </c>
      <c r="J649">
        <v>1</v>
      </c>
      <c r="K649">
        <v>10000</v>
      </c>
      <c r="L649">
        <v>10000</v>
      </c>
      <c r="M649">
        <v>0.25</v>
      </c>
      <c r="N649">
        <v>0.5</v>
      </c>
      <c r="O649">
        <v>0.75</v>
      </c>
      <c r="P649">
        <v>1</v>
      </c>
      <c r="Q649" t="s">
        <v>523</v>
      </c>
      <c r="R649" t="str">
        <f>IF([2]C_Focapp!R1176&lt;&gt;0,"X","")</f>
        <v/>
      </c>
      <c r="S649" t="str">
        <f>IF([2]C_Focapp!V1176&lt;&gt;0,"X","")</f>
        <v/>
      </c>
    </row>
    <row r="650" spans="1:19" x14ac:dyDescent="0.25">
      <c r="A650" t="s">
        <v>12212</v>
      </c>
      <c r="B650" t="s">
        <v>4356</v>
      </c>
      <c r="C650" t="s">
        <v>4574</v>
      </c>
      <c r="D650" t="s">
        <v>516</v>
      </c>
      <c r="E650" t="s">
        <v>276</v>
      </c>
      <c r="F650" t="s">
        <v>2140</v>
      </c>
      <c r="G650" t="s">
        <v>3383</v>
      </c>
      <c r="H650" t="s">
        <v>6473</v>
      </c>
      <c r="I650" t="s">
        <v>6474</v>
      </c>
      <c r="J650">
        <v>1</v>
      </c>
      <c r="K650">
        <v>1</v>
      </c>
      <c r="L650">
        <v>1</v>
      </c>
      <c r="M650">
        <v>1</v>
      </c>
      <c r="N650">
        <v>1</v>
      </c>
      <c r="O650">
        <v>1</v>
      </c>
      <c r="P650">
        <v>1</v>
      </c>
      <c r="Q650" t="s">
        <v>523</v>
      </c>
      <c r="R650" t="str">
        <f>IF([2]C_Focapp!R1177&lt;&gt;0,"X","")</f>
        <v/>
      </c>
      <c r="S650" t="str">
        <f>IF([2]C_Focapp!V1177&lt;&gt;0,"X","")</f>
        <v/>
      </c>
    </row>
    <row r="651" spans="1:19" x14ac:dyDescent="0.25">
      <c r="A651" t="s">
        <v>12213</v>
      </c>
      <c r="B651" t="s">
        <v>4356</v>
      </c>
      <c r="C651" t="s">
        <v>4574</v>
      </c>
      <c r="D651" t="s">
        <v>516</v>
      </c>
      <c r="E651" t="s">
        <v>276</v>
      </c>
      <c r="F651" t="s">
        <v>2142</v>
      </c>
      <c r="G651" t="s">
        <v>3384</v>
      </c>
      <c r="H651" t="s">
        <v>6475</v>
      </c>
      <c r="I651" t="s">
        <v>6358</v>
      </c>
      <c r="J651">
        <v>1</v>
      </c>
      <c r="K651">
        <v>2000</v>
      </c>
      <c r="L651">
        <v>2000</v>
      </c>
      <c r="M651">
        <v>0.25</v>
      </c>
      <c r="N651">
        <v>0.5</v>
      </c>
      <c r="O651">
        <v>0.75</v>
      </c>
      <c r="P651">
        <v>1</v>
      </c>
      <c r="Q651" t="s">
        <v>523</v>
      </c>
      <c r="R651" t="str">
        <f>IF([2]C_Focapp!R1178&lt;&gt;0,"X","")</f>
        <v/>
      </c>
      <c r="S651" t="str">
        <f>IF([2]C_Focapp!V1178&lt;&gt;0,"X","")</f>
        <v/>
      </c>
    </row>
    <row r="652" spans="1:19" x14ac:dyDescent="0.25">
      <c r="A652" t="s">
        <v>12214</v>
      </c>
      <c r="B652" t="s">
        <v>4356</v>
      </c>
      <c r="C652" t="s">
        <v>4574</v>
      </c>
      <c r="D652" t="s">
        <v>516</v>
      </c>
      <c r="E652" t="s">
        <v>276</v>
      </c>
      <c r="F652" t="s">
        <v>2144</v>
      </c>
      <c r="G652" t="s">
        <v>3385</v>
      </c>
      <c r="H652" t="s">
        <v>6476</v>
      </c>
      <c r="I652" t="s">
        <v>6477</v>
      </c>
      <c r="J652">
        <v>1</v>
      </c>
      <c r="K652">
        <v>200</v>
      </c>
      <c r="L652">
        <v>200</v>
      </c>
      <c r="M652">
        <v>0.25</v>
      </c>
      <c r="N652">
        <v>0.5</v>
      </c>
      <c r="O652">
        <v>0.75</v>
      </c>
      <c r="P652">
        <v>1</v>
      </c>
      <c r="Q652" t="s">
        <v>523</v>
      </c>
      <c r="R652" t="str">
        <f>IF([2]C_Focapp!R1179&lt;&gt;0,"X","")</f>
        <v/>
      </c>
      <c r="S652" t="str">
        <f>IF([2]C_Focapp!V1179&lt;&gt;0,"X","")</f>
        <v/>
      </c>
    </row>
    <row r="653" spans="1:19" x14ac:dyDescent="0.25">
      <c r="A653" t="s">
        <v>12215</v>
      </c>
      <c r="B653" t="s">
        <v>4356</v>
      </c>
      <c r="C653" t="s">
        <v>4574</v>
      </c>
      <c r="D653" t="s">
        <v>516</v>
      </c>
      <c r="E653" t="s">
        <v>276</v>
      </c>
      <c r="F653" t="s">
        <v>2146</v>
      </c>
      <c r="G653" t="s">
        <v>3386</v>
      </c>
      <c r="H653" t="s">
        <v>6478</v>
      </c>
      <c r="I653" t="s">
        <v>6479</v>
      </c>
      <c r="J653">
        <v>1</v>
      </c>
      <c r="K653">
        <v>4000</v>
      </c>
      <c r="L653">
        <v>4000</v>
      </c>
      <c r="M653">
        <v>0.25</v>
      </c>
      <c r="N653">
        <v>0.5</v>
      </c>
      <c r="O653">
        <v>0.75</v>
      </c>
      <c r="P653">
        <v>1</v>
      </c>
      <c r="Q653" t="s">
        <v>523</v>
      </c>
      <c r="R653" t="str">
        <f>IF([2]C_Focapp!R1180&lt;&gt;0,"X","")</f>
        <v/>
      </c>
      <c r="S653" t="str">
        <f>IF([2]C_Focapp!V1180&lt;&gt;0,"X","")</f>
        <v/>
      </c>
    </row>
    <row r="654" spans="1:19" x14ac:dyDescent="0.25">
      <c r="A654" t="s">
        <v>12216</v>
      </c>
      <c r="B654" t="s">
        <v>4356</v>
      </c>
      <c r="C654" t="s">
        <v>4574</v>
      </c>
      <c r="D654" t="s">
        <v>516</v>
      </c>
      <c r="E654" t="s">
        <v>276</v>
      </c>
      <c r="F654" t="s">
        <v>2148</v>
      </c>
      <c r="G654" t="s">
        <v>3387</v>
      </c>
      <c r="H654" t="s">
        <v>6480</v>
      </c>
      <c r="I654" t="s">
        <v>6474</v>
      </c>
      <c r="J654">
        <v>1</v>
      </c>
      <c r="K654">
        <v>1</v>
      </c>
      <c r="L654">
        <v>1</v>
      </c>
      <c r="M654">
        <v>1</v>
      </c>
      <c r="N654">
        <v>1</v>
      </c>
      <c r="O654">
        <v>1</v>
      </c>
      <c r="P654">
        <v>1</v>
      </c>
      <c r="Q654" t="s">
        <v>523</v>
      </c>
      <c r="R654" t="str">
        <f>IF([2]C_Focapp!R1181&lt;&gt;0,"X","")</f>
        <v/>
      </c>
      <c r="S654" t="str">
        <f>IF([2]C_Focapp!V1181&lt;&gt;0,"X","")</f>
        <v/>
      </c>
    </row>
    <row r="655" spans="1:19" x14ac:dyDescent="0.25">
      <c r="A655" t="s">
        <v>12217</v>
      </c>
      <c r="B655" t="s">
        <v>4356</v>
      </c>
      <c r="C655" t="s">
        <v>4574</v>
      </c>
      <c r="D655" t="s">
        <v>516</v>
      </c>
      <c r="E655" t="s">
        <v>276</v>
      </c>
      <c r="F655" t="s">
        <v>2150</v>
      </c>
      <c r="G655" t="s">
        <v>3388</v>
      </c>
      <c r="H655" t="s">
        <v>6481</v>
      </c>
      <c r="I655" t="s">
        <v>6420</v>
      </c>
      <c r="J655">
        <v>1</v>
      </c>
      <c r="K655">
        <v>222</v>
      </c>
      <c r="L655">
        <v>222</v>
      </c>
      <c r="M655">
        <v>1</v>
      </c>
      <c r="N655">
        <v>1</v>
      </c>
      <c r="O655">
        <v>1</v>
      </c>
      <c r="P655">
        <v>1</v>
      </c>
      <c r="Q655" t="s">
        <v>523</v>
      </c>
      <c r="R655" t="str">
        <f>IF([2]C_Focapp!R1182&lt;&gt;0,"X","")</f>
        <v/>
      </c>
      <c r="S655" t="str">
        <f>IF([2]C_Focapp!V1182&lt;&gt;0,"X","")</f>
        <v/>
      </c>
    </row>
    <row r="656" spans="1:19" x14ac:dyDescent="0.25">
      <c r="A656" t="s">
        <v>12218</v>
      </c>
      <c r="B656" t="s">
        <v>4356</v>
      </c>
      <c r="C656" t="s">
        <v>4574</v>
      </c>
      <c r="D656" t="s">
        <v>516</v>
      </c>
      <c r="E656" t="s">
        <v>276</v>
      </c>
      <c r="F656" t="s">
        <v>2151</v>
      </c>
      <c r="G656" t="s">
        <v>3389</v>
      </c>
      <c r="H656" t="s">
        <v>6463</v>
      </c>
      <c r="I656" t="s">
        <v>6461</v>
      </c>
      <c r="J656">
        <v>1</v>
      </c>
      <c r="K656">
        <v>1</v>
      </c>
      <c r="L656">
        <v>1</v>
      </c>
      <c r="M656">
        <v>1</v>
      </c>
      <c r="N656">
        <v>1</v>
      </c>
      <c r="O656">
        <v>1</v>
      </c>
      <c r="P656">
        <v>1</v>
      </c>
      <c r="Q656" t="s">
        <v>523</v>
      </c>
      <c r="R656" t="str">
        <f>IF([2]C_Focapp!R1183&lt;&gt;0,"X","")</f>
        <v/>
      </c>
      <c r="S656" t="str">
        <f>IF([2]C_Focapp!V1183&lt;&gt;0,"X","")</f>
        <v/>
      </c>
    </row>
    <row r="657" spans="1:19" x14ac:dyDescent="0.25">
      <c r="A657" t="s">
        <v>12219</v>
      </c>
      <c r="B657" t="s">
        <v>4356</v>
      </c>
      <c r="C657" t="s">
        <v>4574</v>
      </c>
      <c r="D657" t="s">
        <v>516</v>
      </c>
      <c r="E657" t="s">
        <v>276</v>
      </c>
      <c r="F657" t="s">
        <v>4426</v>
      </c>
      <c r="G657" t="s">
        <v>3390</v>
      </c>
      <c r="H657" t="s">
        <v>6482</v>
      </c>
      <c r="I657" t="s">
        <v>6483</v>
      </c>
      <c r="J657">
        <v>1</v>
      </c>
      <c r="K657">
        <v>222</v>
      </c>
      <c r="L657">
        <v>222</v>
      </c>
      <c r="M657">
        <v>1</v>
      </c>
      <c r="N657">
        <v>1</v>
      </c>
      <c r="O657">
        <v>1</v>
      </c>
      <c r="P657">
        <v>1</v>
      </c>
      <c r="Q657" t="s">
        <v>523</v>
      </c>
      <c r="R657" t="str">
        <f>IF([2]C_Focapp!R1184&lt;&gt;0,"X","")</f>
        <v/>
      </c>
      <c r="S657" t="str">
        <f>IF([2]C_Focapp!V1184&lt;&gt;0,"X","")</f>
        <v/>
      </c>
    </row>
    <row r="658" spans="1:19" x14ac:dyDescent="0.25">
      <c r="A658" t="s">
        <v>12220</v>
      </c>
      <c r="B658" t="s">
        <v>4356</v>
      </c>
      <c r="C658" t="s">
        <v>4574</v>
      </c>
      <c r="D658" t="s">
        <v>516</v>
      </c>
      <c r="E658" t="s">
        <v>276</v>
      </c>
      <c r="F658" t="s">
        <v>2152</v>
      </c>
      <c r="G658" t="s">
        <v>3391</v>
      </c>
      <c r="H658" t="s">
        <v>6484</v>
      </c>
      <c r="I658" t="s">
        <v>6485</v>
      </c>
      <c r="J658">
        <v>1</v>
      </c>
      <c r="K658">
        <v>1100</v>
      </c>
      <c r="L658">
        <v>1100</v>
      </c>
      <c r="M658">
        <v>0</v>
      </c>
      <c r="N658">
        <v>1</v>
      </c>
      <c r="O658">
        <v>1</v>
      </c>
      <c r="P658">
        <v>1</v>
      </c>
      <c r="Q658" t="s">
        <v>523</v>
      </c>
      <c r="R658" t="str">
        <f>IF([2]C_Focapp!R1185&lt;&gt;0,"X","")</f>
        <v/>
      </c>
      <c r="S658" t="str">
        <f>IF([2]C_Focapp!V1185&lt;&gt;0,"X","")</f>
        <v/>
      </c>
    </row>
    <row r="659" spans="1:19" x14ac:dyDescent="0.25">
      <c r="A659" t="s">
        <v>12221</v>
      </c>
      <c r="B659" t="s">
        <v>4356</v>
      </c>
      <c r="C659" t="s">
        <v>4574</v>
      </c>
      <c r="D659" t="s">
        <v>516</v>
      </c>
      <c r="E659" t="s">
        <v>276</v>
      </c>
      <c r="F659" t="s">
        <v>2154</v>
      </c>
      <c r="G659" t="s">
        <v>3392</v>
      </c>
      <c r="H659" t="s">
        <v>5051</v>
      </c>
      <c r="I659" t="s">
        <v>6461</v>
      </c>
      <c r="J659">
        <v>1</v>
      </c>
      <c r="K659">
        <v>1</v>
      </c>
      <c r="L659">
        <v>1</v>
      </c>
      <c r="M659">
        <v>0</v>
      </c>
      <c r="N659">
        <v>1</v>
      </c>
      <c r="O659">
        <v>1</v>
      </c>
      <c r="P659">
        <v>1</v>
      </c>
      <c r="Q659" t="s">
        <v>523</v>
      </c>
      <c r="R659" t="str">
        <f>IF([2]C_Focapp!R1186&lt;&gt;0,"X","")</f>
        <v/>
      </c>
      <c r="S659" t="str">
        <f>IF([2]C_Focapp!V1186&lt;&gt;0,"X","")</f>
        <v/>
      </c>
    </row>
    <row r="660" spans="1:19" x14ac:dyDescent="0.25">
      <c r="A660" t="s">
        <v>12222</v>
      </c>
      <c r="B660" t="s">
        <v>4356</v>
      </c>
      <c r="C660" t="s">
        <v>4574</v>
      </c>
      <c r="D660" t="s">
        <v>516</v>
      </c>
      <c r="E660" t="s">
        <v>276</v>
      </c>
      <c r="F660" t="s">
        <v>4419</v>
      </c>
      <c r="G660" t="s">
        <v>3393</v>
      </c>
      <c r="H660" t="s">
        <v>6482</v>
      </c>
      <c r="I660" t="s">
        <v>6483</v>
      </c>
      <c r="J660">
        <v>1</v>
      </c>
      <c r="K660">
        <v>1100</v>
      </c>
      <c r="L660">
        <v>1100</v>
      </c>
      <c r="M660">
        <v>0</v>
      </c>
      <c r="N660">
        <v>1</v>
      </c>
      <c r="O660">
        <v>1</v>
      </c>
      <c r="P660">
        <v>1</v>
      </c>
      <c r="Q660" t="s">
        <v>523</v>
      </c>
      <c r="R660" t="str">
        <f>IF([2]C_Focapp!R1187&lt;&gt;0,"X","")</f>
        <v/>
      </c>
      <c r="S660" t="str">
        <f>IF([2]C_Focapp!V1187&lt;&gt;0,"X","")</f>
        <v/>
      </c>
    </row>
    <row r="661" spans="1:19" x14ac:dyDescent="0.25">
      <c r="A661" t="s">
        <v>12223</v>
      </c>
      <c r="B661" t="s">
        <v>4356</v>
      </c>
      <c r="C661" t="s">
        <v>4574</v>
      </c>
      <c r="D661" t="s">
        <v>516</v>
      </c>
      <c r="E661" t="s">
        <v>276</v>
      </c>
      <c r="F661" t="s">
        <v>2156</v>
      </c>
      <c r="G661" t="s">
        <v>3394</v>
      </c>
      <c r="H661" t="s">
        <v>6486</v>
      </c>
      <c r="I661" t="s">
        <v>6487</v>
      </c>
      <c r="J661">
        <v>1</v>
      </c>
      <c r="K661">
        <v>350</v>
      </c>
      <c r="L661">
        <v>350</v>
      </c>
      <c r="M661">
        <v>0.25</v>
      </c>
      <c r="N661">
        <v>0.5</v>
      </c>
      <c r="O661">
        <v>0.75</v>
      </c>
      <c r="P661">
        <v>1</v>
      </c>
      <c r="Q661" t="s">
        <v>523</v>
      </c>
      <c r="R661" t="str">
        <f>IF([2]C_Focapp!R1188&lt;&gt;0,"X","")</f>
        <v/>
      </c>
      <c r="S661" t="str">
        <f>IF([2]C_Focapp!V1188&lt;&gt;0,"X","")</f>
        <v/>
      </c>
    </row>
    <row r="662" spans="1:19" x14ac:dyDescent="0.25">
      <c r="A662" t="s">
        <v>12224</v>
      </c>
      <c r="B662" t="s">
        <v>4356</v>
      </c>
      <c r="C662" t="s">
        <v>4574</v>
      </c>
      <c r="D662" t="s">
        <v>516</v>
      </c>
      <c r="E662" t="s">
        <v>276</v>
      </c>
      <c r="F662" t="s">
        <v>2157</v>
      </c>
      <c r="G662" t="s">
        <v>3395</v>
      </c>
      <c r="H662" t="s">
        <v>6488</v>
      </c>
      <c r="I662" t="s">
        <v>6489</v>
      </c>
      <c r="J662">
        <v>1</v>
      </c>
      <c r="K662">
        <v>1100</v>
      </c>
      <c r="L662">
        <v>1100</v>
      </c>
      <c r="M662">
        <v>0.25</v>
      </c>
      <c r="N662">
        <v>0.5</v>
      </c>
      <c r="O662">
        <v>0.75</v>
      </c>
      <c r="P662">
        <v>1</v>
      </c>
      <c r="Q662" t="s">
        <v>523</v>
      </c>
      <c r="R662" t="str">
        <f>IF([2]C_Focapp!R1189&lt;&gt;0,"X","")</f>
        <v/>
      </c>
      <c r="S662" t="str">
        <f>IF([2]C_Focapp!V1189&lt;&gt;0,"X","")</f>
        <v/>
      </c>
    </row>
    <row r="663" spans="1:19" x14ac:dyDescent="0.25">
      <c r="A663" t="s">
        <v>12225</v>
      </c>
      <c r="B663" t="s">
        <v>4356</v>
      </c>
      <c r="C663" t="s">
        <v>4574</v>
      </c>
      <c r="D663" t="s">
        <v>516</v>
      </c>
      <c r="E663" t="s">
        <v>276</v>
      </c>
      <c r="F663" t="s">
        <v>2159</v>
      </c>
      <c r="G663" t="s">
        <v>3396</v>
      </c>
      <c r="H663" t="s">
        <v>6490</v>
      </c>
      <c r="I663" t="s">
        <v>6491</v>
      </c>
      <c r="J663">
        <v>1</v>
      </c>
      <c r="K663">
        <v>6</v>
      </c>
      <c r="L663">
        <v>6</v>
      </c>
      <c r="M663">
        <v>0</v>
      </c>
      <c r="N663">
        <v>0</v>
      </c>
      <c r="O663">
        <v>0</v>
      </c>
      <c r="P663">
        <v>1</v>
      </c>
      <c r="Q663" t="s">
        <v>523</v>
      </c>
      <c r="R663" t="str">
        <f>IF([2]C_Focapp!R1190&lt;&gt;0,"X","")</f>
        <v/>
      </c>
      <c r="S663" t="str">
        <f>IF([2]C_Focapp!V1190&lt;&gt;0,"X","")</f>
        <v/>
      </c>
    </row>
    <row r="664" spans="1:19" x14ac:dyDescent="0.25">
      <c r="A664" t="s">
        <v>12226</v>
      </c>
      <c r="B664" t="s">
        <v>4356</v>
      </c>
      <c r="C664" t="s">
        <v>4564</v>
      </c>
      <c r="D664" t="s">
        <v>516</v>
      </c>
      <c r="E664" t="s">
        <v>284</v>
      </c>
      <c r="F664" t="s">
        <v>2131</v>
      </c>
      <c r="G664" t="s">
        <v>3397</v>
      </c>
      <c r="H664" t="s">
        <v>6492</v>
      </c>
      <c r="I664" t="s">
        <v>6493</v>
      </c>
      <c r="J664">
        <v>1</v>
      </c>
      <c r="K664">
        <v>3256</v>
      </c>
      <c r="L664">
        <v>3256</v>
      </c>
      <c r="M664">
        <v>0.25</v>
      </c>
      <c r="N664">
        <v>0.5</v>
      </c>
      <c r="O664">
        <v>1</v>
      </c>
      <c r="P664">
        <v>1</v>
      </c>
      <c r="Q664" t="s">
        <v>524</v>
      </c>
      <c r="R664" t="str">
        <f>IF([2]C_Focapp!R1191&lt;&gt;0,"X","")</f>
        <v/>
      </c>
      <c r="S664" t="str">
        <f>IF([2]C_Focapp!V1191&lt;&gt;0,"X","")</f>
        <v/>
      </c>
    </row>
    <row r="665" spans="1:19" x14ac:dyDescent="0.25">
      <c r="A665" t="s">
        <v>12227</v>
      </c>
      <c r="B665" t="s">
        <v>4356</v>
      </c>
      <c r="C665" t="s">
        <v>4564</v>
      </c>
      <c r="D665" t="s">
        <v>516</v>
      </c>
      <c r="E665" t="s">
        <v>284</v>
      </c>
      <c r="F665" t="s">
        <v>2138</v>
      </c>
      <c r="G665" t="s">
        <v>3398</v>
      </c>
      <c r="H665" t="s">
        <v>6494</v>
      </c>
      <c r="I665" t="s">
        <v>6495</v>
      </c>
      <c r="J665">
        <v>1</v>
      </c>
      <c r="K665">
        <v>1200</v>
      </c>
      <c r="L665">
        <v>1200</v>
      </c>
      <c r="M665">
        <v>0.25</v>
      </c>
      <c r="N665">
        <v>0.5</v>
      </c>
      <c r="O665">
        <v>0.75</v>
      </c>
      <c r="P665">
        <v>1</v>
      </c>
      <c r="Q665" t="s">
        <v>524</v>
      </c>
      <c r="R665" t="str">
        <f>IF([2]C_Focapp!R1192&lt;&gt;0,"X","")</f>
        <v/>
      </c>
      <c r="S665" t="str">
        <f>IF([2]C_Focapp!V1192&lt;&gt;0,"X","")</f>
        <v/>
      </c>
    </row>
    <row r="666" spans="1:19" x14ac:dyDescent="0.25">
      <c r="A666" t="s">
        <v>12228</v>
      </c>
      <c r="B666" t="s">
        <v>4356</v>
      </c>
      <c r="C666" t="s">
        <v>4564</v>
      </c>
      <c r="D666" t="s">
        <v>516</v>
      </c>
      <c r="E666" t="s">
        <v>284</v>
      </c>
      <c r="F666" t="s">
        <v>2140</v>
      </c>
      <c r="G666" t="s">
        <v>3399</v>
      </c>
      <c r="H666" t="s">
        <v>6496</v>
      </c>
      <c r="I666" t="s">
        <v>6497</v>
      </c>
      <c r="J666">
        <v>1</v>
      </c>
      <c r="K666">
        <v>1200</v>
      </c>
      <c r="L666">
        <v>1200</v>
      </c>
      <c r="M666">
        <v>0.25</v>
      </c>
      <c r="N666">
        <v>0.5</v>
      </c>
      <c r="O666">
        <v>0.75</v>
      </c>
      <c r="P666">
        <v>1</v>
      </c>
      <c r="Q666" t="s">
        <v>524</v>
      </c>
      <c r="R666" t="str">
        <f>IF([2]C_Focapp!R1193&lt;&gt;0,"X","")</f>
        <v/>
      </c>
      <c r="S666" t="str">
        <f>IF([2]C_Focapp!V1193&lt;&gt;0,"X","")</f>
        <v/>
      </c>
    </row>
    <row r="667" spans="1:19" x14ac:dyDescent="0.25">
      <c r="A667" t="s">
        <v>12229</v>
      </c>
      <c r="B667" t="s">
        <v>4356</v>
      </c>
      <c r="C667" t="s">
        <v>4564</v>
      </c>
      <c r="D667" t="s">
        <v>516</v>
      </c>
      <c r="E667" t="s">
        <v>284</v>
      </c>
      <c r="F667" t="s">
        <v>2202</v>
      </c>
      <c r="G667" t="s">
        <v>3304</v>
      </c>
      <c r="H667" t="s">
        <v>6498</v>
      </c>
      <c r="I667" t="s">
        <v>6499</v>
      </c>
      <c r="J667">
        <v>1</v>
      </c>
      <c r="K667">
        <v>1</v>
      </c>
      <c r="L667">
        <v>1</v>
      </c>
      <c r="M667">
        <v>0.25</v>
      </c>
      <c r="N667">
        <v>0.5</v>
      </c>
      <c r="O667">
        <v>0.75</v>
      </c>
      <c r="P667">
        <v>1</v>
      </c>
      <c r="Q667" t="s">
        <v>524</v>
      </c>
      <c r="R667" t="str">
        <f>IF([2]C_Focapp!R1194&lt;&gt;0,"X","")</f>
        <v/>
      </c>
      <c r="S667" t="str">
        <f>IF([2]C_Focapp!V1194&lt;&gt;0,"X","")</f>
        <v/>
      </c>
    </row>
    <row r="668" spans="1:19" x14ac:dyDescent="0.25">
      <c r="A668" t="s">
        <v>12230</v>
      </c>
      <c r="B668" t="s">
        <v>4356</v>
      </c>
      <c r="C668" t="s">
        <v>4546</v>
      </c>
      <c r="D668" t="s">
        <v>516</v>
      </c>
      <c r="E668" t="s">
        <v>297</v>
      </c>
      <c r="F668" t="s">
        <v>2131</v>
      </c>
      <c r="G668" t="s">
        <v>3400</v>
      </c>
      <c r="H668" t="s">
        <v>6500</v>
      </c>
      <c r="I668" t="s">
        <v>6501</v>
      </c>
      <c r="J668">
        <v>1</v>
      </c>
      <c r="K668">
        <v>2760</v>
      </c>
      <c r="L668">
        <v>2760</v>
      </c>
      <c r="M668">
        <v>0.25</v>
      </c>
      <c r="N668">
        <v>0.5</v>
      </c>
      <c r="O668">
        <v>0.75</v>
      </c>
      <c r="P668">
        <v>1</v>
      </c>
      <c r="Q668" t="s">
        <v>525</v>
      </c>
      <c r="R668" t="str">
        <f>IF([2]C_Focapp!R1195&lt;&gt;0,"X","")</f>
        <v/>
      </c>
      <c r="S668" t="str">
        <f>IF([2]C_Focapp!V1195&lt;&gt;0,"X","")</f>
        <v/>
      </c>
    </row>
    <row r="669" spans="1:19" x14ac:dyDescent="0.25">
      <c r="A669" t="s">
        <v>12231</v>
      </c>
      <c r="B669" t="s">
        <v>4356</v>
      </c>
      <c r="C669" t="s">
        <v>4546</v>
      </c>
      <c r="D669" t="s">
        <v>516</v>
      </c>
      <c r="E669" t="s">
        <v>297</v>
      </c>
      <c r="F669" t="s">
        <v>2132</v>
      </c>
      <c r="G669" t="s">
        <v>3401</v>
      </c>
      <c r="H669" t="s">
        <v>6502</v>
      </c>
      <c r="I669" t="s">
        <v>6503</v>
      </c>
      <c r="J669">
        <v>1</v>
      </c>
      <c r="K669">
        <v>230</v>
      </c>
      <c r="L669">
        <v>230</v>
      </c>
      <c r="M669">
        <v>0.25</v>
      </c>
      <c r="N669">
        <v>0.5</v>
      </c>
      <c r="O669">
        <v>0.75</v>
      </c>
      <c r="P669">
        <v>1</v>
      </c>
      <c r="Q669" t="s">
        <v>525</v>
      </c>
      <c r="R669" t="str">
        <f>IF([2]C_Focapp!R1196&lt;&gt;0,"X","")</f>
        <v/>
      </c>
      <c r="S669" t="str">
        <f>IF([2]C_Focapp!V1196&lt;&gt;0,"X","")</f>
        <v/>
      </c>
    </row>
    <row r="670" spans="1:19" x14ac:dyDescent="0.25">
      <c r="A670" t="s">
        <v>12232</v>
      </c>
      <c r="B670" t="s">
        <v>4356</v>
      </c>
      <c r="C670" t="s">
        <v>4546</v>
      </c>
      <c r="D670" t="s">
        <v>516</v>
      </c>
      <c r="E670" t="s">
        <v>297</v>
      </c>
      <c r="F670" t="s">
        <v>2138</v>
      </c>
      <c r="G670" t="s">
        <v>3402</v>
      </c>
      <c r="H670" t="s">
        <v>6504</v>
      </c>
      <c r="I670" t="s">
        <v>6420</v>
      </c>
      <c r="J670">
        <v>1</v>
      </c>
      <c r="K670">
        <v>4200</v>
      </c>
      <c r="L670">
        <v>4200</v>
      </c>
      <c r="M670">
        <v>0</v>
      </c>
      <c r="N670">
        <v>0.5</v>
      </c>
      <c r="O670">
        <v>0.75</v>
      </c>
      <c r="P670">
        <v>1</v>
      </c>
      <c r="Q670" t="s">
        <v>525</v>
      </c>
      <c r="R670" t="str">
        <f>IF([2]C_Focapp!R1197&lt;&gt;0,"X","")</f>
        <v/>
      </c>
      <c r="S670" t="str">
        <f>IF([2]C_Focapp!V1197&lt;&gt;0,"X","")</f>
        <v/>
      </c>
    </row>
    <row r="671" spans="1:19" x14ac:dyDescent="0.25">
      <c r="A671" t="s">
        <v>12233</v>
      </c>
      <c r="B671" t="s">
        <v>4356</v>
      </c>
      <c r="C671" t="s">
        <v>4546</v>
      </c>
      <c r="D671" t="s">
        <v>516</v>
      </c>
      <c r="E671" t="s">
        <v>297</v>
      </c>
      <c r="F671" t="s">
        <v>2140</v>
      </c>
      <c r="G671" t="s">
        <v>3403</v>
      </c>
      <c r="H671" t="s">
        <v>2415</v>
      </c>
      <c r="I671" t="s">
        <v>6450</v>
      </c>
      <c r="J671">
        <v>1</v>
      </c>
      <c r="K671">
        <v>4200</v>
      </c>
      <c r="L671">
        <v>4200</v>
      </c>
      <c r="M671">
        <v>0.25</v>
      </c>
      <c r="N671">
        <v>0.5</v>
      </c>
      <c r="O671">
        <v>0.75</v>
      </c>
      <c r="P671">
        <v>1</v>
      </c>
      <c r="Q671" t="s">
        <v>525</v>
      </c>
      <c r="R671" t="str">
        <f>IF([2]C_Focapp!R1198&lt;&gt;0,"X","")</f>
        <v/>
      </c>
      <c r="S671" t="str">
        <f>IF([2]C_Focapp!V1198&lt;&gt;0,"X","")</f>
        <v/>
      </c>
    </row>
    <row r="672" spans="1:19" x14ac:dyDescent="0.25">
      <c r="A672" t="s">
        <v>12234</v>
      </c>
      <c r="B672" t="s">
        <v>4356</v>
      </c>
      <c r="C672" t="s">
        <v>4546</v>
      </c>
      <c r="D672" t="s">
        <v>516</v>
      </c>
      <c r="E672" t="s">
        <v>297</v>
      </c>
      <c r="F672" t="s">
        <v>2142</v>
      </c>
      <c r="G672" t="s">
        <v>3404</v>
      </c>
      <c r="H672" t="s">
        <v>6505</v>
      </c>
      <c r="I672" t="s">
        <v>6485</v>
      </c>
      <c r="J672">
        <v>1</v>
      </c>
      <c r="K672">
        <v>700</v>
      </c>
      <c r="L672">
        <v>700</v>
      </c>
      <c r="M672">
        <v>0</v>
      </c>
      <c r="N672">
        <v>1</v>
      </c>
      <c r="O672">
        <v>1</v>
      </c>
      <c r="P672">
        <v>1</v>
      </c>
      <c r="Q672" t="s">
        <v>525</v>
      </c>
      <c r="R672" t="str">
        <f>IF([2]C_Focapp!R1199&lt;&gt;0,"X","")</f>
        <v/>
      </c>
      <c r="S672" t="str">
        <f>IF([2]C_Focapp!V1199&lt;&gt;0,"X","")</f>
        <v/>
      </c>
    </row>
    <row r="673" spans="1:19" x14ac:dyDescent="0.25">
      <c r="A673" t="s">
        <v>12235</v>
      </c>
      <c r="B673" t="s">
        <v>4356</v>
      </c>
      <c r="C673" t="s">
        <v>4546</v>
      </c>
      <c r="D673" t="s">
        <v>516</v>
      </c>
      <c r="E673" t="s">
        <v>297</v>
      </c>
      <c r="F673" t="s">
        <v>2144</v>
      </c>
      <c r="G673" t="s">
        <v>3405</v>
      </c>
      <c r="H673" t="s">
        <v>5051</v>
      </c>
      <c r="I673" t="s">
        <v>6461</v>
      </c>
      <c r="J673">
        <v>1</v>
      </c>
      <c r="K673">
        <v>1</v>
      </c>
      <c r="L673">
        <v>1</v>
      </c>
      <c r="M673">
        <v>0</v>
      </c>
      <c r="N673">
        <v>1</v>
      </c>
      <c r="O673">
        <v>1</v>
      </c>
      <c r="P673">
        <v>1</v>
      </c>
      <c r="Q673" t="s">
        <v>525</v>
      </c>
      <c r="R673" t="str">
        <f>IF([2]C_Focapp!R1200&lt;&gt;0,"X","")</f>
        <v/>
      </c>
      <c r="S673" t="str">
        <f>IF([2]C_Focapp!V1200&lt;&gt;0,"X","")</f>
        <v/>
      </c>
    </row>
    <row r="674" spans="1:19" x14ac:dyDescent="0.25">
      <c r="A674" t="s">
        <v>12236</v>
      </c>
      <c r="B674" t="s">
        <v>4356</v>
      </c>
      <c r="C674" t="s">
        <v>4546</v>
      </c>
      <c r="D674" t="s">
        <v>516</v>
      </c>
      <c r="E674" t="s">
        <v>297</v>
      </c>
      <c r="F674" t="s">
        <v>2317</v>
      </c>
      <c r="G674" t="s">
        <v>3406</v>
      </c>
      <c r="H674" t="s">
        <v>2415</v>
      </c>
      <c r="I674" t="s">
        <v>6450</v>
      </c>
      <c r="J674">
        <v>1</v>
      </c>
      <c r="K674">
        <v>700</v>
      </c>
      <c r="L674">
        <v>700</v>
      </c>
      <c r="M674">
        <v>0</v>
      </c>
      <c r="N674">
        <v>1</v>
      </c>
      <c r="O674">
        <v>1</v>
      </c>
      <c r="P674">
        <v>1</v>
      </c>
      <c r="Q674" t="s">
        <v>525</v>
      </c>
      <c r="R674" t="str">
        <f>IF([2]C_Focapp!R1201&lt;&gt;0,"X","")</f>
        <v/>
      </c>
      <c r="S674" t="str">
        <f>IF([2]C_Focapp!V1201&lt;&gt;0,"X","")</f>
        <v/>
      </c>
    </row>
    <row r="675" spans="1:19" x14ac:dyDescent="0.25">
      <c r="A675" t="s">
        <v>12237</v>
      </c>
      <c r="B675" t="s">
        <v>4356</v>
      </c>
      <c r="C675" t="s">
        <v>4532</v>
      </c>
      <c r="D675" t="s">
        <v>516</v>
      </c>
      <c r="E675" t="s">
        <v>247</v>
      </c>
      <c r="F675" t="s">
        <v>2131</v>
      </c>
      <c r="G675" t="s">
        <v>3407</v>
      </c>
      <c r="H675" t="s">
        <v>6506</v>
      </c>
      <c r="I675" t="s">
        <v>6386</v>
      </c>
      <c r="J675">
        <v>1</v>
      </c>
      <c r="K675">
        <v>1600</v>
      </c>
      <c r="L675">
        <v>1600</v>
      </c>
      <c r="M675">
        <v>0.25</v>
      </c>
      <c r="N675">
        <v>0.5</v>
      </c>
      <c r="O675">
        <v>0.75</v>
      </c>
      <c r="P675">
        <v>1</v>
      </c>
      <c r="Q675" t="s">
        <v>515</v>
      </c>
      <c r="R675" t="str">
        <f>IF([2]C_Focapp!R1202&lt;&gt;0,"X","")</f>
        <v/>
      </c>
      <c r="S675" t="str">
        <f>IF([2]C_Focapp!V1202&lt;&gt;0,"X","")</f>
        <v/>
      </c>
    </row>
    <row r="676" spans="1:19" x14ac:dyDescent="0.25">
      <c r="A676" t="s">
        <v>12238</v>
      </c>
      <c r="B676" t="s">
        <v>4356</v>
      </c>
      <c r="C676" t="s">
        <v>4532</v>
      </c>
      <c r="D676" t="s">
        <v>516</v>
      </c>
      <c r="E676" t="s">
        <v>247</v>
      </c>
      <c r="F676" t="s">
        <v>2132</v>
      </c>
      <c r="G676" t="s">
        <v>3408</v>
      </c>
      <c r="H676" t="s">
        <v>6507</v>
      </c>
      <c r="I676" t="s">
        <v>6508</v>
      </c>
      <c r="J676">
        <v>1</v>
      </c>
      <c r="K676">
        <v>1600</v>
      </c>
      <c r="L676">
        <v>1600</v>
      </c>
      <c r="M676">
        <v>0.25</v>
      </c>
      <c r="N676">
        <v>0.5</v>
      </c>
      <c r="O676">
        <v>0.75</v>
      </c>
      <c r="P676">
        <v>1</v>
      </c>
      <c r="Q676" t="s">
        <v>515</v>
      </c>
      <c r="R676" t="str">
        <f>IF([2]C_Focapp!R1203&lt;&gt;0,"X","")</f>
        <v/>
      </c>
      <c r="S676" t="str">
        <f>IF([2]C_Focapp!V1203&lt;&gt;0,"X","")</f>
        <v/>
      </c>
    </row>
    <row r="677" spans="1:19" x14ac:dyDescent="0.25">
      <c r="A677" t="s">
        <v>12239</v>
      </c>
      <c r="B677" t="s">
        <v>4356</v>
      </c>
      <c r="C677" t="s">
        <v>4532</v>
      </c>
      <c r="D677" t="s">
        <v>516</v>
      </c>
      <c r="E677" t="s">
        <v>247</v>
      </c>
      <c r="F677" t="s">
        <v>2138</v>
      </c>
      <c r="G677" t="s">
        <v>3409</v>
      </c>
      <c r="H677" t="s">
        <v>6509</v>
      </c>
      <c r="I677" t="s">
        <v>6390</v>
      </c>
      <c r="J677">
        <v>1</v>
      </c>
      <c r="K677">
        <v>150</v>
      </c>
      <c r="L677">
        <v>150</v>
      </c>
      <c r="M677">
        <v>0.25</v>
      </c>
      <c r="N677">
        <v>0.5</v>
      </c>
      <c r="O677">
        <v>0.75</v>
      </c>
      <c r="P677">
        <v>1</v>
      </c>
      <c r="Q677" t="s">
        <v>515</v>
      </c>
      <c r="R677" t="str">
        <f>IF([2]C_Focapp!R1204&lt;&gt;0,"X","")</f>
        <v/>
      </c>
      <c r="S677" t="str">
        <f>IF([2]C_Focapp!V1204&lt;&gt;0,"X","")</f>
        <v/>
      </c>
    </row>
    <row r="678" spans="1:19" x14ac:dyDescent="0.25">
      <c r="A678" t="s">
        <v>12240</v>
      </c>
      <c r="B678" t="s">
        <v>4356</v>
      </c>
      <c r="C678" t="s">
        <v>4532</v>
      </c>
      <c r="D678" t="s">
        <v>516</v>
      </c>
      <c r="E678" t="s">
        <v>247</v>
      </c>
      <c r="F678" t="s">
        <v>2142</v>
      </c>
      <c r="G678" t="s">
        <v>3410</v>
      </c>
      <c r="H678" t="s">
        <v>6510</v>
      </c>
      <c r="I678" t="s">
        <v>6396</v>
      </c>
      <c r="J678">
        <v>1</v>
      </c>
      <c r="K678">
        <v>139</v>
      </c>
      <c r="L678">
        <v>139</v>
      </c>
      <c r="M678">
        <v>0</v>
      </c>
      <c r="N678">
        <v>0</v>
      </c>
      <c r="O678">
        <v>0</v>
      </c>
      <c r="P678">
        <v>1</v>
      </c>
      <c r="Q678" t="s">
        <v>515</v>
      </c>
      <c r="R678" t="str">
        <f>IF([2]C_Focapp!R1205&lt;&gt;0,"X","")</f>
        <v/>
      </c>
      <c r="S678" t="str">
        <f>IF([2]C_Focapp!V1205&lt;&gt;0,"X","")</f>
        <v/>
      </c>
    </row>
    <row r="679" spans="1:19" x14ac:dyDescent="0.25">
      <c r="A679" t="s">
        <v>12241</v>
      </c>
      <c r="B679" t="s">
        <v>4356</v>
      </c>
      <c r="C679" t="s">
        <v>4532</v>
      </c>
      <c r="D679" t="s">
        <v>516</v>
      </c>
      <c r="E679" t="s">
        <v>247</v>
      </c>
      <c r="F679" t="s">
        <v>2144</v>
      </c>
      <c r="G679" t="s">
        <v>3411</v>
      </c>
      <c r="H679" t="s">
        <v>5051</v>
      </c>
      <c r="I679" t="s">
        <v>6461</v>
      </c>
      <c r="J679">
        <v>1</v>
      </c>
      <c r="K679">
        <v>1</v>
      </c>
      <c r="L679">
        <v>1</v>
      </c>
      <c r="M679">
        <v>0</v>
      </c>
      <c r="N679">
        <v>0</v>
      </c>
      <c r="O679">
        <v>0</v>
      </c>
      <c r="P679">
        <v>1</v>
      </c>
      <c r="Q679" t="s">
        <v>515</v>
      </c>
      <c r="R679" t="str">
        <f>IF([2]C_Focapp!R1206&lt;&gt;0,"X","")</f>
        <v/>
      </c>
      <c r="S679" t="str">
        <f>IF([2]C_Focapp!V1206&lt;&gt;0,"X","")</f>
        <v/>
      </c>
    </row>
    <row r="680" spans="1:19" x14ac:dyDescent="0.25">
      <c r="A680" t="s">
        <v>12242</v>
      </c>
      <c r="B680" t="s">
        <v>4356</v>
      </c>
      <c r="C680" t="s">
        <v>4532</v>
      </c>
      <c r="D680" t="s">
        <v>516</v>
      </c>
      <c r="E680" t="s">
        <v>247</v>
      </c>
      <c r="F680" t="s">
        <v>2317</v>
      </c>
      <c r="G680" t="s">
        <v>3412</v>
      </c>
      <c r="H680" t="s">
        <v>2415</v>
      </c>
      <c r="I680" t="s">
        <v>6450</v>
      </c>
      <c r="J680">
        <v>1</v>
      </c>
      <c r="K680">
        <v>139</v>
      </c>
      <c r="L680">
        <v>139</v>
      </c>
      <c r="M680">
        <v>0</v>
      </c>
      <c r="N680">
        <v>0</v>
      </c>
      <c r="O680">
        <v>0</v>
      </c>
      <c r="P680">
        <v>1</v>
      </c>
      <c r="Q680" t="s">
        <v>515</v>
      </c>
      <c r="R680" t="str">
        <f>IF([2]C_Focapp!R1207&lt;&gt;0,"X","")</f>
        <v/>
      </c>
      <c r="S680" t="str">
        <f>IF([2]C_Focapp!V1207&lt;&gt;0,"X","")</f>
        <v/>
      </c>
    </row>
    <row r="681" spans="1:19" x14ac:dyDescent="0.25">
      <c r="A681" t="s">
        <v>12243</v>
      </c>
      <c r="B681" t="s">
        <v>4356</v>
      </c>
      <c r="C681" t="s">
        <v>4532</v>
      </c>
      <c r="D681" t="s">
        <v>516</v>
      </c>
      <c r="E681" t="s">
        <v>247</v>
      </c>
      <c r="F681" t="s">
        <v>2146</v>
      </c>
      <c r="G681" t="s">
        <v>3413</v>
      </c>
      <c r="H681" t="s">
        <v>6511</v>
      </c>
      <c r="I681" t="s">
        <v>6512</v>
      </c>
      <c r="J681">
        <v>1</v>
      </c>
      <c r="K681">
        <v>840</v>
      </c>
      <c r="L681">
        <v>840</v>
      </c>
      <c r="M681">
        <v>0</v>
      </c>
      <c r="N681">
        <v>0</v>
      </c>
      <c r="O681">
        <v>0.5</v>
      </c>
      <c r="P681">
        <v>1</v>
      </c>
      <c r="Q681" t="s">
        <v>515</v>
      </c>
      <c r="R681" t="str">
        <f>IF([2]C_Focapp!R1208&lt;&gt;0,"X","")</f>
        <v/>
      </c>
      <c r="S681" t="str">
        <f>IF([2]C_Focapp!V1208&lt;&gt;0,"X","")</f>
        <v/>
      </c>
    </row>
    <row r="682" spans="1:19" x14ac:dyDescent="0.25">
      <c r="A682" t="s">
        <v>12244</v>
      </c>
      <c r="B682" t="s">
        <v>4356</v>
      </c>
      <c r="C682" t="s">
        <v>4532</v>
      </c>
      <c r="D682" t="s">
        <v>516</v>
      </c>
      <c r="E682" t="s">
        <v>247</v>
      </c>
      <c r="F682" t="s">
        <v>4451</v>
      </c>
      <c r="G682" t="s">
        <v>3414</v>
      </c>
      <c r="H682" t="s">
        <v>6513</v>
      </c>
      <c r="I682" t="s">
        <v>6514</v>
      </c>
      <c r="J682">
        <v>1</v>
      </c>
      <c r="K682">
        <v>840</v>
      </c>
      <c r="L682">
        <v>840</v>
      </c>
      <c r="M682">
        <v>0</v>
      </c>
      <c r="N682">
        <v>0.5</v>
      </c>
      <c r="O682">
        <v>0.75</v>
      </c>
      <c r="P682">
        <v>1</v>
      </c>
      <c r="Q682" t="s">
        <v>515</v>
      </c>
      <c r="R682" t="str">
        <f>IF([2]C_Focapp!R1209&lt;&gt;0,"X","")</f>
        <v/>
      </c>
      <c r="S682" t="str">
        <f>IF([2]C_Focapp!V1209&lt;&gt;0,"X","")</f>
        <v/>
      </c>
    </row>
    <row r="683" spans="1:19" x14ac:dyDescent="0.25">
      <c r="A683" t="s">
        <v>12245</v>
      </c>
      <c r="B683" t="s">
        <v>4356</v>
      </c>
      <c r="C683" t="s">
        <v>4532</v>
      </c>
      <c r="D683" t="s">
        <v>516</v>
      </c>
      <c r="E683" t="s">
        <v>247</v>
      </c>
      <c r="F683" t="s">
        <v>2150</v>
      </c>
      <c r="G683" t="s">
        <v>3415</v>
      </c>
      <c r="H683" t="s">
        <v>6515</v>
      </c>
      <c r="I683" t="s">
        <v>6516</v>
      </c>
      <c r="J683">
        <v>1</v>
      </c>
      <c r="K683">
        <v>365</v>
      </c>
      <c r="L683">
        <v>365</v>
      </c>
      <c r="M683">
        <v>0.25</v>
      </c>
      <c r="N683">
        <v>0.5</v>
      </c>
      <c r="O683">
        <v>0.75</v>
      </c>
      <c r="P683">
        <v>1</v>
      </c>
      <c r="Q683" t="s">
        <v>515</v>
      </c>
      <c r="R683" t="str">
        <f>IF([2]C_Focapp!R1210&lt;&gt;0,"X","")</f>
        <v/>
      </c>
      <c r="S683" t="str">
        <f>IF([2]C_Focapp!V1210&lt;&gt;0,"X","")</f>
        <v/>
      </c>
    </row>
    <row r="684" spans="1:19" x14ac:dyDescent="0.25">
      <c r="A684" t="s">
        <v>12246</v>
      </c>
      <c r="B684" t="s">
        <v>4356</v>
      </c>
      <c r="C684" t="s">
        <v>4532</v>
      </c>
      <c r="D684" t="s">
        <v>516</v>
      </c>
      <c r="E684" t="s">
        <v>247</v>
      </c>
      <c r="F684" t="s">
        <v>4452</v>
      </c>
      <c r="G684" t="s">
        <v>3416</v>
      </c>
      <c r="H684" t="s">
        <v>6517</v>
      </c>
      <c r="I684" t="s">
        <v>6518</v>
      </c>
      <c r="J684">
        <v>1</v>
      </c>
      <c r="K684">
        <v>365</v>
      </c>
      <c r="L684">
        <v>365</v>
      </c>
      <c r="M684">
        <v>0.25</v>
      </c>
      <c r="N684">
        <v>0.5</v>
      </c>
      <c r="O684">
        <v>0.75</v>
      </c>
      <c r="P684">
        <v>1</v>
      </c>
      <c r="Q684" t="s">
        <v>515</v>
      </c>
      <c r="R684" t="str">
        <f>IF([2]C_Focapp!R1211&lt;&gt;0,"X","")</f>
        <v/>
      </c>
      <c r="S684" t="str">
        <f>IF([2]C_Focapp!V1211&lt;&gt;0,"X","")</f>
        <v/>
      </c>
    </row>
    <row r="685" spans="1:19" x14ac:dyDescent="0.25">
      <c r="A685" t="s">
        <v>12247</v>
      </c>
      <c r="B685" t="s">
        <v>4356</v>
      </c>
      <c r="C685" t="s">
        <v>4532</v>
      </c>
      <c r="D685" t="s">
        <v>516</v>
      </c>
      <c r="E685" t="s">
        <v>247</v>
      </c>
      <c r="F685" t="s">
        <v>2152</v>
      </c>
      <c r="G685" t="s">
        <v>3315</v>
      </c>
      <c r="H685" t="s">
        <v>6442</v>
      </c>
      <c r="I685" t="s">
        <v>6378</v>
      </c>
      <c r="J685">
        <v>1</v>
      </c>
      <c r="K685">
        <v>9804</v>
      </c>
      <c r="L685">
        <v>9804</v>
      </c>
      <c r="M685">
        <v>0.25</v>
      </c>
      <c r="N685">
        <v>0.5</v>
      </c>
      <c r="O685">
        <v>0.75</v>
      </c>
      <c r="P685">
        <v>1</v>
      </c>
      <c r="Q685" t="s">
        <v>515</v>
      </c>
      <c r="R685" t="str">
        <f>IF([2]C_Focapp!R1212&lt;&gt;0,"X","")</f>
        <v/>
      </c>
      <c r="S685" t="str">
        <f>IF([2]C_Focapp!V1212&lt;&gt;0,"X","")</f>
        <v/>
      </c>
    </row>
    <row r="686" spans="1:19" x14ac:dyDescent="0.25">
      <c r="A686" t="s">
        <v>12248</v>
      </c>
      <c r="B686" t="s">
        <v>4356</v>
      </c>
      <c r="C686" t="s">
        <v>4532</v>
      </c>
      <c r="D686" t="s">
        <v>516</v>
      </c>
      <c r="E686" t="s">
        <v>247</v>
      </c>
      <c r="F686" t="s">
        <v>2154</v>
      </c>
      <c r="G686" t="s">
        <v>3316</v>
      </c>
      <c r="H686" t="s">
        <v>6443</v>
      </c>
      <c r="I686" t="s">
        <v>6444</v>
      </c>
      <c r="J686">
        <v>1</v>
      </c>
      <c r="K686">
        <v>9804</v>
      </c>
      <c r="L686">
        <v>9804</v>
      </c>
      <c r="M686">
        <v>0.25</v>
      </c>
      <c r="N686">
        <v>0.5</v>
      </c>
      <c r="O686">
        <v>0.75</v>
      </c>
      <c r="P686">
        <v>1</v>
      </c>
      <c r="Q686" t="s">
        <v>515</v>
      </c>
      <c r="R686" t="str">
        <f>IF([2]C_Focapp!R1213&lt;&gt;0,"X","")</f>
        <v/>
      </c>
      <c r="S686" t="str">
        <f>IF([2]C_Focapp!V1213&lt;&gt;0,"X","")</f>
        <v/>
      </c>
    </row>
    <row r="687" spans="1:19" x14ac:dyDescent="0.25">
      <c r="A687" t="s">
        <v>12249</v>
      </c>
      <c r="B687" t="s">
        <v>4356</v>
      </c>
      <c r="C687" t="s">
        <v>4532</v>
      </c>
      <c r="D687" t="s">
        <v>516</v>
      </c>
      <c r="E687" t="s">
        <v>247</v>
      </c>
      <c r="F687" t="s">
        <v>2156</v>
      </c>
      <c r="G687" t="s">
        <v>3417</v>
      </c>
      <c r="H687" t="s">
        <v>6519</v>
      </c>
      <c r="I687" t="s">
        <v>6520</v>
      </c>
      <c r="J687">
        <v>1</v>
      </c>
      <c r="K687">
        <v>3500</v>
      </c>
      <c r="L687">
        <v>3500</v>
      </c>
      <c r="M687">
        <v>0.25</v>
      </c>
      <c r="N687">
        <v>0.5</v>
      </c>
      <c r="O687">
        <v>0.75</v>
      </c>
      <c r="P687">
        <v>1</v>
      </c>
      <c r="Q687" t="s">
        <v>515</v>
      </c>
      <c r="R687" t="str">
        <f>IF([2]C_Focapp!R1214&lt;&gt;0,"X","")</f>
        <v/>
      </c>
      <c r="S687" t="str">
        <f>IF([2]C_Focapp!V1214&lt;&gt;0,"X","")</f>
        <v/>
      </c>
    </row>
    <row r="688" spans="1:19" x14ac:dyDescent="0.25">
      <c r="A688" t="s">
        <v>12250</v>
      </c>
      <c r="B688" t="s">
        <v>4356</v>
      </c>
      <c r="C688" t="s">
        <v>4532</v>
      </c>
      <c r="D688" t="s">
        <v>516</v>
      </c>
      <c r="E688" t="s">
        <v>247</v>
      </c>
      <c r="F688" t="s">
        <v>2157</v>
      </c>
      <c r="G688" t="s">
        <v>3418</v>
      </c>
      <c r="H688" t="s">
        <v>6521</v>
      </c>
      <c r="I688" t="s">
        <v>6522</v>
      </c>
      <c r="J688">
        <v>1</v>
      </c>
      <c r="K688">
        <v>3500</v>
      </c>
      <c r="L688">
        <v>3500</v>
      </c>
      <c r="M688">
        <v>0.25</v>
      </c>
      <c r="N688">
        <v>0.5</v>
      </c>
      <c r="O688">
        <v>0.75</v>
      </c>
      <c r="P688">
        <v>1</v>
      </c>
      <c r="Q688" t="s">
        <v>515</v>
      </c>
      <c r="R688" t="str">
        <f>IF([2]C_Focapp!R1215&lt;&gt;0,"X","")</f>
        <v/>
      </c>
      <c r="S688" t="str">
        <f>IF([2]C_Focapp!V1215&lt;&gt;0,"X","")</f>
        <v/>
      </c>
    </row>
    <row r="689" spans="1:19" x14ac:dyDescent="0.25">
      <c r="A689" t="s">
        <v>12251</v>
      </c>
      <c r="B689" t="s">
        <v>4356</v>
      </c>
      <c r="C689" t="s">
        <v>4532</v>
      </c>
      <c r="D689" t="s">
        <v>516</v>
      </c>
      <c r="E689" t="s">
        <v>247</v>
      </c>
      <c r="F689" t="s">
        <v>2159</v>
      </c>
      <c r="G689" t="s">
        <v>3419</v>
      </c>
      <c r="H689" t="s">
        <v>6523</v>
      </c>
      <c r="I689" t="s">
        <v>6374</v>
      </c>
      <c r="J689">
        <v>1</v>
      </c>
      <c r="K689">
        <v>2000</v>
      </c>
      <c r="L689">
        <v>2000</v>
      </c>
      <c r="M689">
        <v>0.25</v>
      </c>
      <c r="N689">
        <v>0.5</v>
      </c>
      <c r="O689">
        <v>0.75</v>
      </c>
      <c r="P689">
        <v>1</v>
      </c>
      <c r="Q689" t="s">
        <v>515</v>
      </c>
      <c r="R689" t="str">
        <f>IF([2]C_Focapp!R1216&lt;&gt;0,"X","")</f>
        <v/>
      </c>
      <c r="S689" t="str">
        <f>IF([2]C_Focapp!V1216&lt;&gt;0,"X","")</f>
        <v/>
      </c>
    </row>
    <row r="690" spans="1:19" x14ac:dyDescent="0.25">
      <c r="A690" t="s">
        <v>12252</v>
      </c>
      <c r="B690" t="s">
        <v>4356</v>
      </c>
      <c r="C690" t="s">
        <v>4532</v>
      </c>
      <c r="D690" t="s">
        <v>516</v>
      </c>
      <c r="E690" t="s">
        <v>247</v>
      </c>
      <c r="F690" t="s">
        <v>2161</v>
      </c>
      <c r="G690" t="s">
        <v>3314</v>
      </c>
      <c r="H690" t="s">
        <v>6524</v>
      </c>
      <c r="I690" t="s">
        <v>6525</v>
      </c>
      <c r="J690">
        <v>1</v>
      </c>
      <c r="K690">
        <v>2000</v>
      </c>
      <c r="L690">
        <v>2000</v>
      </c>
      <c r="M690">
        <v>0.25</v>
      </c>
      <c r="N690">
        <v>0.5</v>
      </c>
      <c r="O690">
        <v>0.75</v>
      </c>
      <c r="P690">
        <v>1</v>
      </c>
      <c r="Q690" t="s">
        <v>515</v>
      </c>
      <c r="R690" t="str">
        <f>IF([2]C_Focapp!R1217&lt;&gt;0,"X","")</f>
        <v/>
      </c>
      <c r="S690" t="str">
        <f>IF([2]C_Focapp!V1217&lt;&gt;0,"X","")</f>
        <v/>
      </c>
    </row>
    <row r="691" spans="1:19" x14ac:dyDescent="0.25">
      <c r="A691" t="s">
        <v>12253</v>
      </c>
      <c r="B691" t="s">
        <v>4356</v>
      </c>
      <c r="C691" t="s">
        <v>4532</v>
      </c>
      <c r="D691" t="s">
        <v>516</v>
      </c>
      <c r="E691" t="s">
        <v>247</v>
      </c>
      <c r="F691" t="s">
        <v>4423</v>
      </c>
      <c r="G691" t="s">
        <v>3420</v>
      </c>
      <c r="H691" t="s">
        <v>6526</v>
      </c>
      <c r="I691" t="s">
        <v>6420</v>
      </c>
      <c r="J691">
        <v>1</v>
      </c>
      <c r="K691">
        <v>70</v>
      </c>
      <c r="L691">
        <v>70</v>
      </c>
      <c r="M691">
        <v>0</v>
      </c>
      <c r="N691">
        <v>0.5</v>
      </c>
      <c r="O691">
        <v>0.75</v>
      </c>
      <c r="P691">
        <v>1</v>
      </c>
      <c r="Q691" t="s">
        <v>515</v>
      </c>
      <c r="R691" t="str">
        <f>IF([2]C_Focapp!R1218&lt;&gt;0,"X","")</f>
        <v/>
      </c>
      <c r="S691" t="str">
        <f>IF([2]C_Focapp!V1218&lt;&gt;0,"X","")</f>
        <v/>
      </c>
    </row>
    <row r="692" spans="1:19" x14ac:dyDescent="0.25">
      <c r="A692" t="s">
        <v>12254</v>
      </c>
      <c r="B692" t="s">
        <v>4356</v>
      </c>
      <c r="C692" t="s">
        <v>4532</v>
      </c>
      <c r="D692" t="s">
        <v>516</v>
      </c>
      <c r="E692" t="s">
        <v>247</v>
      </c>
      <c r="F692" t="s">
        <v>4424</v>
      </c>
      <c r="G692" t="s">
        <v>3421</v>
      </c>
      <c r="H692" t="s">
        <v>2415</v>
      </c>
      <c r="I692" t="s">
        <v>6450</v>
      </c>
      <c r="J692">
        <v>1</v>
      </c>
      <c r="K692">
        <v>70</v>
      </c>
      <c r="L692">
        <v>70</v>
      </c>
      <c r="M692">
        <v>0.25</v>
      </c>
      <c r="N692">
        <v>0.5</v>
      </c>
      <c r="O692">
        <v>0.75</v>
      </c>
      <c r="P692">
        <v>1</v>
      </c>
      <c r="Q692" t="s">
        <v>515</v>
      </c>
      <c r="R692" t="str">
        <f>IF([2]C_Focapp!R1219&lt;&gt;0,"X","")</f>
        <v/>
      </c>
      <c r="S692" t="str">
        <f>IF([2]C_Focapp!V1219&lt;&gt;0,"X","")</f>
        <v/>
      </c>
    </row>
    <row r="693" spans="1:19" x14ac:dyDescent="0.25">
      <c r="A693" t="s">
        <v>12255</v>
      </c>
      <c r="B693" t="s">
        <v>4356</v>
      </c>
      <c r="C693" t="s">
        <v>4519</v>
      </c>
      <c r="D693" t="s">
        <v>516</v>
      </c>
      <c r="E693" t="s">
        <v>304</v>
      </c>
      <c r="F693" t="s">
        <v>2131</v>
      </c>
      <c r="G693" t="s">
        <v>3422</v>
      </c>
      <c r="H693" t="s">
        <v>6527</v>
      </c>
      <c r="I693" t="s">
        <v>6528</v>
      </c>
      <c r="J693">
        <v>1</v>
      </c>
      <c r="K693">
        <v>20</v>
      </c>
      <c r="L693">
        <v>20</v>
      </c>
      <c r="M693">
        <v>0.25</v>
      </c>
      <c r="N693">
        <v>0.5</v>
      </c>
      <c r="O693">
        <v>0.75</v>
      </c>
      <c r="P693">
        <v>1</v>
      </c>
      <c r="Q693" t="s">
        <v>526</v>
      </c>
      <c r="R693" t="str">
        <f>IF([2]C_Focapp!R1220&lt;&gt;0,"X","")</f>
        <v/>
      </c>
      <c r="S693" t="str">
        <f>IF([2]C_Focapp!V1220&lt;&gt;0,"X","")</f>
        <v/>
      </c>
    </row>
    <row r="694" spans="1:19" x14ac:dyDescent="0.25">
      <c r="A694" t="s">
        <v>12256</v>
      </c>
      <c r="B694" t="s">
        <v>4356</v>
      </c>
      <c r="C694" t="s">
        <v>4519</v>
      </c>
      <c r="D694" t="s">
        <v>516</v>
      </c>
      <c r="E694" t="s">
        <v>304</v>
      </c>
      <c r="F694" t="s">
        <v>2132</v>
      </c>
      <c r="G694" t="s">
        <v>3423</v>
      </c>
      <c r="H694" t="s">
        <v>6529</v>
      </c>
      <c r="I694" t="s">
        <v>6530</v>
      </c>
      <c r="J694">
        <v>1</v>
      </c>
      <c r="K694">
        <v>20</v>
      </c>
      <c r="L694">
        <v>20</v>
      </c>
      <c r="M694">
        <v>0.25</v>
      </c>
      <c r="N694">
        <v>0.5</v>
      </c>
      <c r="O694">
        <v>0.75</v>
      </c>
      <c r="P694">
        <v>1</v>
      </c>
      <c r="Q694" t="s">
        <v>526</v>
      </c>
      <c r="R694" t="str">
        <f>IF([2]C_Focapp!R1221&lt;&gt;0,"X","")</f>
        <v/>
      </c>
      <c r="S694" t="str">
        <f>IF([2]C_Focapp!V1221&lt;&gt;0,"X","")</f>
        <v/>
      </c>
    </row>
    <row r="695" spans="1:19" x14ac:dyDescent="0.25">
      <c r="A695" t="s">
        <v>12257</v>
      </c>
      <c r="B695" t="s">
        <v>4356</v>
      </c>
      <c r="C695" t="s">
        <v>4519</v>
      </c>
      <c r="D695" t="s">
        <v>516</v>
      </c>
      <c r="E695" t="s">
        <v>304</v>
      </c>
      <c r="F695" t="s">
        <v>2138</v>
      </c>
      <c r="G695" t="s">
        <v>3424</v>
      </c>
      <c r="H695" t="s">
        <v>6531</v>
      </c>
      <c r="I695" t="s">
        <v>6396</v>
      </c>
      <c r="J695">
        <v>1</v>
      </c>
      <c r="K695">
        <v>700</v>
      </c>
      <c r="L695">
        <v>700</v>
      </c>
      <c r="M695">
        <v>0</v>
      </c>
      <c r="N695">
        <v>0</v>
      </c>
      <c r="O695">
        <v>1</v>
      </c>
      <c r="P695">
        <v>1</v>
      </c>
      <c r="Q695" t="s">
        <v>526</v>
      </c>
      <c r="R695" t="str">
        <f>IF([2]C_Focapp!R1222&lt;&gt;0,"X","")</f>
        <v/>
      </c>
      <c r="S695" t="str">
        <f>IF([2]C_Focapp!V1222&lt;&gt;0,"X","")</f>
        <v/>
      </c>
    </row>
    <row r="696" spans="1:19" x14ac:dyDescent="0.25">
      <c r="A696" t="s">
        <v>12258</v>
      </c>
      <c r="B696" t="s">
        <v>4356</v>
      </c>
      <c r="C696" t="s">
        <v>4519</v>
      </c>
      <c r="D696" t="s">
        <v>516</v>
      </c>
      <c r="E696" t="s">
        <v>304</v>
      </c>
      <c r="F696" t="s">
        <v>2140</v>
      </c>
      <c r="G696" t="s">
        <v>3425</v>
      </c>
      <c r="H696" t="s">
        <v>5051</v>
      </c>
      <c r="I696" t="s">
        <v>6461</v>
      </c>
      <c r="J696">
        <v>1</v>
      </c>
      <c r="K696">
        <v>1</v>
      </c>
      <c r="L696">
        <v>1</v>
      </c>
      <c r="M696">
        <v>0</v>
      </c>
      <c r="N696">
        <v>0</v>
      </c>
      <c r="O696">
        <v>1</v>
      </c>
      <c r="P696">
        <v>1</v>
      </c>
      <c r="Q696" t="s">
        <v>526</v>
      </c>
      <c r="R696" t="str">
        <f>IF([2]C_Focapp!R1223&lt;&gt;0,"X","")</f>
        <v/>
      </c>
      <c r="S696" t="str">
        <f>IF([2]C_Focapp!V1223&lt;&gt;0,"X","")</f>
        <v/>
      </c>
    </row>
    <row r="697" spans="1:19" x14ac:dyDescent="0.25">
      <c r="A697" t="s">
        <v>12259</v>
      </c>
      <c r="B697" t="s">
        <v>4356</v>
      </c>
      <c r="C697" t="s">
        <v>4519</v>
      </c>
      <c r="D697" t="s">
        <v>516</v>
      </c>
      <c r="E697" t="s">
        <v>304</v>
      </c>
      <c r="F697" t="s">
        <v>2317</v>
      </c>
      <c r="G697" t="s">
        <v>3426</v>
      </c>
      <c r="H697" t="s">
        <v>2415</v>
      </c>
      <c r="I697" t="s">
        <v>6450</v>
      </c>
      <c r="J697">
        <v>1</v>
      </c>
      <c r="K697">
        <v>700</v>
      </c>
      <c r="L697">
        <v>700</v>
      </c>
      <c r="M697">
        <v>0</v>
      </c>
      <c r="N697">
        <v>0</v>
      </c>
      <c r="O697">
        <v>0.5</v>
      </c>
      <c r="P697">
        <v>1</v>
      </c>
      <c r="Q697" t="s">
        <v>526</v>
      </c>
      <c r="R697" t="str">
        <f>IF([2]C_Focapp!R1224&lt;&gt;0,"X","")</f>
        <v/>
      </c>
      <c r="S697" t="str">
        <f>IF([2]C_Focapp!V1224&lt;&gt;0,"X","")</f>
        <v/>
      </c>
    </row>
    <row r="698" spans="1:19" x14ac:dyDescent="0.25">
      <c r="A698" t="s">
        <v>12260</v>
      </c>
      <c r="B698" t="s">
        <v>4356</v>
      </c>
      <c r="C698" t="s">
        <v>4519</v>
      </c>
      <c r="D698" t="s">
        <v>516</v>
      </c>
      <c r="E698" t="s">
        <v>304</v>
      </c>
      <c r="F698" t="s">
        <v>2146</v>
      </c>
      <c r="G698" t="s">
        <v>3427</v>
      </c>
      <c r="H698" t="s">
        <v>6532</v>
      </c>
      <c r="I698" t="s">
        <v>6396</v>
      </c>
      <c r="J698">
        <v>1</v>
      </c>
      <c r="K698">
        <v>260</v>
      </c>
      <c r="L698">
        <v>260</v>
      </c>
      <c r="M698">
        <v>0</v>
      </c>
      <c r="N698">
        <v>0</v>
      </c>
      <c r="O698">
        <v>0.5</v>
      </c>
      <c r="P698">
        <v>1</v>
      </c>
      <c r="Q698" t="s">
        <v>526</v>
      </c>
      <c r="R698" t="str">
        <f>IF([2]C_Focapp!R1225&lt;&gt;0,"X","")</f>
        <v/>
      </c>
      <c r="S698" t="str">
        <f>IF([2]C_Focapp!V1225&lt;&gt;0,"X","")</f>
        <v/>
      </c>
    </row>
    <row r="699" spans="1:19" x14ac:dyDescent="0.25">
      <c r="A699" t="s">
        <v>12261</v>
      </c>
      <c r="B699" t="s">
        <v>4356</v>
      </c>
      <c r="C699" t="s">
        <v>4519</v>
      </c>
      <c r="D699" t="s">
        <v>516</v>
      </c>
      <c r="E699" t="s">
        <v>304</v>
      </c>
      <c r="F699" t="s">
        <v>2148</v>
      </c>
      <c r="G699" t="s">
        <v>3428</v>
      </c>
      <c r="H699" t="s">
        <v>5051</v>
      </c>
      <c r="I699" t="s">
        <v>6461</v>
      </c>
      <c r="J699">
        <v>1</v>
      </c>
      <c r="K699">
        <v>1</v>
      </c>
      <c r="L699">
        <v>1</v>
      </c>
      <c r="M699">
        <v>0</v>
      </c>
      <c r="N699">
        <v>0</v>
      </c>
      <c r="O699">
        <v>1</v>
      </c>
      <c r="P699">
        <v>1</v>
      </c>
      <c r="Q699" t="s">
        <v>526</v>
      </c>
      <c r="R699" t="str">
        <f>IF([2]C_Focapp!R1226&lt;&gt;0,"X","")</f>
        <v/>
      </c>
      <c r="S699" t="str">
        <f>IF([2]C_Focapp!V1226&lt;&gt;0,"X","")</f>
        <v/>
      </c>
    </row>
    <row r="700" spans="1:19" x14ac:dyDescent="0.25">
      <c r="A700" t="s">
        <v>12262</v>
      </c>
      <c r="B700" t="s">
        <v>4356</v>
      </c>
      <c r="C700" t="s">
        <v>4519</v>
      </c>
      <c r="D700" t="s">
        <v>516</v>
      </c>
      <c r="E700" t="s">
        <v>304</v>
      </c>
      <c r="F700" t="s">
        <v>4416</v>
      </c>
      <c r="G700" t="s">
        <v>3429</v>
      </c>
      <c r="H700" t="s">
        <v>2415</v>
      </c>
      <c r="I700" t="s">
        <v>6450</v>
      </c>
      <c r="J700">
        <v>1</v>
      </c>
      <c r="K700">
        <v>260</v>
      </c>
      <c r="L700">
        <v>260</v>
      </c>
      <c r="M700">
        <v>0</v>
      </c>
      <c r="N700">
        <v>0</v>
      </c>
      <c r="O700">
        <v>0.5</v>
      </c>
      <c r="P700">
        <v>1</v>
      </c>
      <c r="Q700" t="s">
        <v>526</v>
      </c>
      <c r="R700" t="str">
        <f>IF([2]C_Focapp!R1227&lt;&gt;0,"X","")</f>
        <v/>
      </c>
      <c r="S700" t="str">
        <f>IF([2]C_Focapp!V1227&lt;&gt;0,"X","")</f>
        <v/>
      </c>
    </row>
    <row r="701" spans="1:19" x14ac:dyDescent="0.25">
      <c r="A701" t="s">
        <v>12263</v>
      </c>
      <c r="B701" t="s">
        <v>4356</v>
      </c>
      <c r="C701" t="s">
        <v>4506</v>
      </c>
      <c r="D701" t="s">
        <v>516</v>
      </c>
      <c r="E701" t="s">
        <v>312</v>
      </c>
      <c r="F701" t="s">
        <v>2131</v>
      </c>
      <c r="G701" t="s">
        <v>3430</v>
      </c>
      <c r="H701" t="s">
        <v>6533</v>
      </c>
      <c r="I701" t="s">
        <v>6534</v>
      </c>
      <c r="J701">
        <v>1</v>
      </c>
      <c r="K701" t="s">
        <v>6535</v>
      </c>
      <c r="L701" t="s">
        <v>6535</v>
      </c>
      <c r="M701">
        <v>0</v>
      </c>
      <c r="N701">
        <v>0</v>
      </c>
      <c r="O701">
        <v>0</v>
      </c>
      <c r="P701">
        <v>1</v>
      </c>
      <c r="Q701" t="s">
        <v>527</v>
      </c>
      <c r="R701" t="str">
        <f>IF([2]C_Focapp!R1228&lt;&gt;0,"X","")</f>
        <v/>
      </c>
      <c r="S701" t="str">
        <f>IF([2]C_Focapp!V1228&lt;&gt;0,"X","")</f>
        <v/>
      </c>
    </row>
    <row r="702" spans="1:19" x14ac:dyDescent="0.25">
      <c r="A702" t="s">
        <v>12264</v>
      </c>
      <c r="B702" t="s">
        <v>4356</v>
      </c>
      <c r="C702" t="s">
        <v>4506</v>
      </c>
      <c r="D702" t="s">
        <v>516</v>
      </c>
      <c r="E702" t="s">
        <v>312</v>
      </c>
      <c r="F702" t="s">
        <v>2138</v>
      </c>
      <c r="G702" t="s">
        <v>2546</v>
      </c>
      <c r="H702" t="s">
        <v>6536</v>
      </c>
      <c r="I702" t="s">
        <v>6537</v>
      </c>
      <c r="J702">
        <v>1</v>
      </c>
      <c r="K702">
        <v>4080</v>
      </c>
      <c r="L702">
        <v>4080</v>
      </c>
      <c r="M702">
        <v>0</v>
      </c>
      <c r="N702">
        <v>0</v>
      </c>
      <c r="O702">
        <v>0</v>
      </c>
      <c r="P702">
        <v>1</v>
      </c>
      <c r="Q702" t="s">
        <v>527</v>
      </c>
      <c r="R702" t="str">
        <f>IF([2]C_Focapp!R1229&lt;&gt;0,"X","")</f>
        <v/>
      </c>
      <c r="S702" t="str">
        <f>IF([2]C_Focapp!V1229&lt;&gt;0,"X","")</f>
        <v/>
      </c>
    </row>
    <row r="703" spans="1:19" x14ac:dyDescent="0.25">
      <c r="A703" t="s">
        <v>12265</v>
      </c>
      <c r="B703" t="s">
        <v>4356</v>
      </c>
      <c r="C703" t="s">
        <v>4506</v>
      </c>
      <c r="D703" t="s">
        <v>516</v>
      </c>
      <c r="E703" t="s">
        <v>312</v>
      </c>
      <c r="F703" t="s">
        <v>2142</v>
      </c>
      <c r="G703" t="s">
        <v>3431</v>
      </c>
      <c r="H703" t="s">
        <v>6538</v>
      </c>
      <c r="I703" t="s">
        <v>6539</v>
      </c>
      <c r="J703">
        <v>1</v>
      </c>
      <c r="K703">
        <v>16</v>
      </c>
      <c r="L703">
        <v>16</v>
      </c>
      <c r="M703">
        <v>0</v>
      </c>
      <c r="N703">
        <v>0</v>
      </c>
      <c r="O703">
        <v>0</v>
      </c>
      <c r="P703">
        <v>1</v>
      </c>
      <c r="Q703" t="s">
        <v>527</v>
      </c>
      <c r="R703" t="str">
        <f>IF([2]C_Focapp!R1230&lt;&gt;0,"X","")</f>
        <v/>
      </c>
      <c r="S703" t="str">
        <f>IF([2]C_Focapp!V1230&lt;&gt;0,"X","")</f>
        <v/>
      </c>
    </row>
    <row r="704" spans="1:19" x14ac:dyDescent="0.25">
      <c r="A704" t="s">
        <v>12266</v>
      </c>
      <c r="B704" t="s">
        <v>4356</v>
      </c>
      <c r="C704" t="s">
        <v>4506</v>
      </c>
      <c r="D704" t="s">
        <v>516</v>
      </c>
      <c r="E704" t="s">
        <v>312</v>
      </c>
      <c r="F704" t="s">
        <v>2144</v>
      </c>
      <c r="G704" t="s">
        <v>3432</v>
      </c>
      <c r="H704" t="s">
        <v>6540</v>
      </c>
      <c r="I704" t="s">
        <v>6541</v>
      </c>
      <c r="J704">
        <v>1</v>
      </c>
      <c r="K704">
        <v>16</v>
      </c>
      <c r="L704">
        <v>16</v>
      </c>
      <c r="M704">
        <v>0</v>
      </c>
      <c r="N704">
        <v>0</v>
      </c>
      <c r="O704">
        <v>0</v>
      </c>
      <c r="P704">
        <v>1</v>
      </c>
      <c r="Q704" t="s">
        <v>527</v>
      </c>
      <c r="R704" t="str">
        <f>IF([2]C_Focapp!R1231&lt;&gt;0,"X","")</f>
        <v/>
      </c>
      <c r="S704" t="str">
        <f>IF([2]C_Focapp!V1231&lt;&gt;0,"X","")</f>
        <v/>
      </c>
    </row>
    <row r="705" spans="1:19" x14ac:dyDescent="0.25">
      <c r="A705" t="s">
        <v>12267</v>
      </c>
      <c r="B705" t="s">
        <v>4356</v>
      </c>
      <c r="C705" t="s">
        <v>4506</v>
      </c>
      <c r="D705" t="s">
        <v>516</v>
      </c>
      <c r="E705" t="s">
        <v>312</v>
      </c>
      <c r="F705" t="s">
        <v>2146</v>
      </c>
      <c r="G705" t="s">
        <v>2550</v>
      </c>
      <c r="H705" t="s">
        <v>6542</v>
      </c>
      <c r="I705" t="s">
        <v>6543</v>
      </c>
      <c r="J705">
        <v>1</v>
      </c>
      <c r="K705" t="s">
        <v>6544</v>
      </c>
      <c r="L705" t="s">
        <v>6544</v>
      </c>
      <c r="M705">
        <v>0</v>
      </c>
      <c r="N705">
        <v>0</v>
      </c>
      <c r="O705">
        <v>0</v>
      </c>
      <c r="P705">
        <v>1</v>
      </c>
      <c r="Q705" t="s">
        <v>527</v>
      </c>
      <c r="R705" t="str">
        <f>IF([2]C_Focapp!R1232&lt;&gt;0,"X","")</f>
        <v/>
      </c>
      <c r="S705" t="str">
        <f>IF([2]C_Focapp!V1232&lt;&gt;0,"X","")</f>
        <v/>
      </c>
    </row>
    <row r="706" spans="1:19" x14ac:dyDescent="0.25">
      <c r="A706" t="s">
        <v>12268</v>
      </c>
      <c r="B706" t="s">
        <v>4356</v>
      </c>
      <c r="C706" t="s">
        <v>4506</v>
      </c>
      <c r="D706" t="s">
        <v>516</v>
      </c>
      <c r="E706" t="s">
        <v>312</v>
      </c>
      <c r="F706" t="s">
        <v>2150</v>
      </c>
      <c r="G706" t="s">
        <v>3433</v>
      </c>
      <c r="H706" t="s">
        <v>6545</v>
      </c>
      <c r="I706" t="s">
        <v>6546</v>
      </c>
      <c r="J706">
        <v>1</v>
      </c>
      <c r="K706" t="s">
        <v>6547</v>
      </c>
      <c r="L706" t="s">
        <v>6547</v>
      </c>
      <c r="M706">
        <v>0</v>
      </c>
      <c r="N706">
        <v>0</v>
      </c>
      <c r="O706">
        <v>0</v>
      </c>
      <c r="P706">
        <v>1</v>
      </c>
      <c r="Q706" t="s">
        <v>527</v>
      </c>
      <c r="R706" t="str">
        <f>IF([2]C_Focapp!R1233&lt;&gt;0,"X","")</f>
        <v/>
      </c>
      <c r="S706" t="str">
        <f>IF([2]C_Focapp!V1233&lt;&gt;0,"X","")</f>
        <v/>
      </c>
    </row>
    <row r="707" spans="1:19" x14ac:dyDescent="0.25">
      <c r="A707" t="s">
        <v>12269</v>
      </c>
      <c r="B707" t="s">
        <v>4356</v>
      </c>
      <c r="C707" t="s">
        <v>2273</v>
      </c>
      <c r="D707" t="s">
        <v>516</v>
      </c>
      <c r="E707" t="s">
        <v>122</v>
      </c>
      <c r="F707" t="s">
        <v>2131</v>
      </c>
      <c r="G707" t="s">
        <v>3434</v>
      </c>
      <c r="H707" t="s">
        <v>6548</v>
      </c>
      <c r="I707" t="s">
        <v>6549</v>
      </c>
      <c r="J707">
        <v>1</v>
      </c>
      <c r="K707">
        <v>250</v>
      </c>
      <c r="L707">
        <v>250</v>
      </c>
      <c r="M707">
        <v>0</v>
      </c>
      <c r="N707">
        <v>0.5</v>
      </c>
      <c r="O707">
        <v>0.75</v>
      </c>
      <c r="P707">
        <v>1</v>
      </c>
      <c r="Q707" t="s">
        <v>530</v>
      </c>
      <c r="R707" t="str">
        <f>IF([2]C_Focapp!R1234&lt;&gt;0,"X","")</f>
        <v/>
      </c>
      <c r="S707" t="str">
        <f>IF([2]C_Focapp!V1234&lt;&gt;0,"X","")</f>
        <v/>
      </c>
    </row>
    <row r="708" spans="1:19" x14ac:dyDescent="0.25">
      <c r="A708" t="s">
        <v>12270</v>
      </c>
      <c r="B708" t="s">
        <v>4356</v>
      </c>
      <c r="C708" t="s">
        <v>4487</v>
      </c>
      <c r="D708" t="s">
        <v>516</v>
      </c>
      <c r="E708" t="s">
        <v>322</v>
      </c>
      <c r="F708" t="s">
        <v>2131</v>
      </c>
      <c r="G708" t="s">
        <v>3435</v>
      </c>
      <c r="H708" t="s">
        <v>6550</v>
      </c>
      <c r="I708" t="s">
        <v>6551</v>
      </c>
      <c r="J708">
        <v>1</v>
      </c>
      <c r="K708">
        <v>52</v>
      </c>
      <c r="L708">
        <v>52</v>
      </c>
      <c r="M708">
        <v>1</v>
      </c>
      <c r="N708">
        <v>1</v>
      </c>
      <c r="O708">
        <v>1</v>
      </c>
      <c r="P708">
        <v>1</v>
      </c>
      <c r="Q708" t="s">
        <v>531</v>
      </c>
      <c r="R708" t="str">
        <f>IF([2]C_Focapp!R1235&lt;&gt;0,"X","")</f>
        <v/>
      </c>
      <c r="S708" t="str">
        <f>IF([2]C_Focapp!V1235&lt;&gt;0,"X","")</f>
        <v/>
      </c>
    </row>
    <row r="709" spans="1:19" x14ac:dyDescent="0.25">
      <c r="A709" t="s">
        <v>12271</v>
      </c>
      <c r="B709" t="s">
        <v>4356</v>
      </c>
      <c r="C709" t="s">
        <v>4487</v>
      </c>
      <c r="D709" t="s">
        <v>516</v>
      </c>
      <c r="E709" t="s">
        <v>322</v>
      </c>
      <c r="F709" t="s">
        <v>2132</v>
      </c>
      <c r="G709" t="s">
        <v>3436</v>
      </c>
      <c r="H709" t="s">
        <v>6552</v>
      </c>
      <c r="I709" t="s">
        <v>6553</v>
      </c>
      <c r="J709">
        <v>1</v>
      </c>
      <c r="K709">
        <v>52</v>
      </c>
      <c r="L709">
        <v>52</v>
      </c>
      <c r="M709">
        <v>1</v>
      </c>
      <c r="N709">
        <v>1</v>
      </c>
      <c r="O709">
        <v>1</v>
      </c>
      <c r="P709">
        <v>1</v>
      </c>
      <c r="Q709" t="s">
        <v>531</v>
      </c>
      <c r="R709" t="str">
        <f>IF([2]C_Focapp!R1236&lt;&gt;0,"X","")</f>
        <v/>
      </c>
      <c r="S709" t="str">
        <f>IF([2]C_Focapp!V1236&lt;&gt;0,"X","")</f>
        <v/>
      </c>
    </row>
    <row r="710" spans="1:19" x14ac:dyDescent="0.25">
      <c r="A710" t="s">
        <v>12272</v>
      </c>
      <c r="B710" t="s">
        <v>4356</v>
      </c>
      <c r="C710" t="s">
        <v>4487</v>
      </c>
      <c r="D710" t="s">
        <v>516</v>
      </c>
      <c r="E710" t="s">
        <v>322</v>
      </c>
      <c r="F710" t="s">
        <v>2138</v>
      </c>
      <c r="G710" t="s">
        <v>3437</v>
      </c>
      <c r="H710" t="s">
        <v>6554</v>
      </c>
      <c r="I710" t="s">
        <v>6555</v>
      </c>
      <c r="J710">
        <v>1</v>
      </c>
      <c r="K710">
        <v>160</v>
      </c>
      <c r="L710">
        <v>160</v>
      </c>
      <c r="M710">
        <v>1</v>
      </c>
      <c r="N710">
        <v>1</v>
      </c>
      <c r="O710">
        <v>1</v>
      </c>
      <c r="P710">
        <v>1</v>
      </c>
      <c r="Q710" t="s">
        <v>531</v>
      </c>
      <c r="R710" t="str">
        <f>IF([2]C_Focapp!R1237&lt;&gt;0,"X","")</f>
        <v/>
      </c>
      <c r="S710" t="str">
        <f>IF([2]C_Focapp!V1237&lt;&gt;0,"X","")</f>
        <v/>
      </c>
    </row>
    <row r="711" spans="1:19" x14ac:dyDescent="0.25">
      <c r="A711" t="s">
        <v>12273</v>
      </c>
      <c r="B711" t="s">
        <v>4356</v>
      </c>
      <c r="C711" t="s">
        <v>4487</v>
      </c>
      <c r="D711" t="s">
        <v>516</v>
      </c>
      <c r="E711" t="s">
        <v>322</v>
      </c>
      <c r="F711" t="s">
        <v>2140</v>
      </c>
      <c r="G711" t="s">
        <v>3333</v>
      </c>
      <c r="H711" t="s">
        <v>6556</v>
      </c>
      <c r="I711" t="s">
        <v>6416</v>
      </c>
      <c r="J711">
        <v>1</v>
      </c>
      <c r="K711">
        <v>160</v>
      </c>
      <c r="L711">
        <v>160</v>
      </c>
      <c r="M711">
        <v>1</v>
      </c>
      <c r="N711">
        <v>1</v>
      </c>
      <c r="O711">
        <v>1</v>
      </c>
      <c r="P711">
        <v>1</v>
      </c>
      <c r="Q711" t="s">
        <v>531</v>
      </c>
      <c r="R711" t="str">
        <f>IF([2]C_Focapp!R1238&lt;&gt;0,"X","")</f>
        <v/>
      </c>
      <c r="S711" t="str">
        <f>IF([2]C_Focapp!V1238&lt;&gt;0,"X","")</f>
        <v/>
      </c>
    </row>
    <row r="712" spans="1:19" x14ac:dyDescent="0.25">
      <c r="A712" t="s">
        <v>12274</v>
      </c>
      <c r="B712" t="s">
        <v>4356</v>
      </c>
      <c r="C712" t="s">
        <v>4832</v>
      </c>
      <c r="D712" t="s">
        <v>516</v>
      </c>
      <c r="E712" t="s">
        <v>409</v>
      </c>
      <c r="F712" t="s">
        <v>2131</v>
      </c>
      <c r="G712" t="s">
        <v>3438</v>
      </c>
      <c r="H712" t="s">
        <v>6557</v>
      </c>
      <c r="I712" t="s">
        <v>6485</v>
      </c>
      <c r="J712">
        <v>1</v>
      </c>
      <c r="K712">
        <v>1920</v>
      </c>
      <c r="L712">
        <v>1920</v>
      </c>
      <c r="M712">
        <v>0</v>
      </c>
      <c r="N712">
        <v>0.5</v>
      </c>
      <c r="O712">
        <v>0.75</v>
      </c>
      <c r="P712">
        <v>1</v>
      </c>
      <c r="Q712" t="s">
        <v>532</v>
      </c>
      <c r="R712" t="str">
        <f>IF([2]C_Focapp!R1239&lt;&gt;0,"X","")</f>
        <v/>
      </c>
      <c r="S712" t="str">
        <f>IF([2]C_Focapp!V1239&lt;&gt;0,"X","")</f>
        <v/>
      </c>
    </row>
    <row r="713" spans="1:19" x14ac:dyDescent="0.25">
      <c r="A713" t="s">
        <v>12275</v>
      </c>
      <c r="B713" t="s">
        <v>4356</v>
      </c>
      <c r="C713" t="s">
        <v>4832</v>
      </c>
      <c r="D713" t="s">
        <v>516</v>
      </c>
      <c r="E713" t="s">
        <v>409</v>
      </c>
      <c r="F713" t="s">
        <v>2132</v>
      </c>
      <c r="G713" t="s">
        <v>3439</v>
      </c>
      <c r="H713" t="s">
        <v>6449</v>
      </c>
      <c r="I713" t="s">
        <v>6453</v>
      </c>
      <c r="J713">
        <v>1</v>
      </c>
      <c r="K713">
        <v>160</v>
      </c>
      <c r="L713">
        <v>160</v>
      </c>
      <c r="M713">
        <v>0.25</v>
      </c>
      <c r="N713">
        <v>0.5</v>
      </c>
      <c r="O713">
        <v>0.75</v>
      </c>
      <c r="P713">
        <v>1</v>
      </c>
      <c r="Q713" t="s">
        <v>532</v>
      </c>
      <c r="R713" t="str">
        <f>IF([2]C_Focapp!R1240&lt;&gt;0,"X","")</f>
        <v/>
      </c>
      <c r="S713" t="str">
        <f>IF([2]C_Focapp!V1240&lt;&gt;0,"X","")</f>
        <v/>
      </c>
    </row>
    <row r="714" spans="1:19" x14ac:dyDescent="0.25">
      <c r="A714" t="s">
        <v>12276</v>
      </c>
      <c r="B714" t="s">
        <v>4356</v>
      </c>
      <c r="C714" t="s">
        <v>4832</v>
      </c>
      <c r="D714" t="s">
        <v>516</v>
      </c>
      <c r="E714" t="s">
        <v>409</v>
      </c>
      <c r="F714" t="s">
        <v>2138</v>
      </c>
      <c r="G714" t="s">
        <v>3440</v>
      </c>
      <c r="H714" t="s">
        <v>6558</v>
      </c>
      <c r="I714" t="s">
        <v>6396</v>
      </c>
      <c r="J714">
        <v>1</v>
      </c>
      <c r="K714">
        <v>4200</v>
      </c>
      <c r="L714">
        <v>4200</v>
      </c>
      <c r="M714">
        <v>0</v>
      </c>
      <c r="N714">
        <v>0</v>
      </c>
      <c r="O714">
        <v>0.5</v>
      </c>
      <c r="P714">
        <v>1</v>
      </c>
      <c r="Q714" t="s">
        <v>532</v>
      </c>
      <c r="R714" t="str">
        <f>IF([2]C_Focapp!R1241&lt;&gt;0,"X","")</f>
        <v/>
      </c>
      <c r="S714" t="str">
        <f>IF([2]C_Focapp!V1241&lt;&gt;0,"X","")</f>
        <v/>
      </c>
    </row>
    <row r="715" spans="1:19" x14ac:dyDescent="0.25">
      <c r="A715" t="s">
        <v>12277</v>
      </c>
      <c r="B715" t="s">
        <v>4356</v>
      </c>
      <c r="C715" t="s">
        <v>4832</v>
      </c>
      <c r="D715" t="s">
        <v>516</v>
      </c>
      <c r="E715" t="s">
        <v>409</v>
      </c>
      <c r="F715" t="s">
        <v>2140</v>
      </c>
      <c r="G715" t="s">
        <v>3441</v>
      </c>
      <c r="H715" t="s">
        <v>6449</v>
      </c>
      <c r="I715" t="s">
        <v>6450</v>
      </c>
      <c r="J715">
        <v>1</v>
      </c>
      <c r="K715" t="s">
        <v>9337</v>
      </c>
      <c r="L715" t="s">
        <v>9337</v>
      </c>
      <c r="M715" t="s">
        <v>9337</v>
      </c>
      <c r="N715" t="s">
        <v>9337</v>
      </c>
      <c r="O715" t="s">
        <v>9337</v>
      </c>
      <c r="P715" t="s">
        <v>9337</v>
      </c>
      <c r="Q715" t="s">
        <v>532</v>
      </c>
      <c r="R715" t="str">
        <f>IF([2]C_Focapp!R1242&lt;&gt;0,"X","")</f>
        <v/>
      </c>
      <c r="S715" t="str">
        <f>IF([2]C_Focapp!V1242&lt;&gt;0,"X","")</f>
        <v/>
      </c>
    </row>
    <row r="716" spans="1:19" x14ac:dyDescent="0.25">
      <c r="A716" t="s">
        <v>12278</v>
      </c>
      <c r="B716" t="s">
        <v>4356</v>
      </c>
      <c r="C716" t="s">
        <v>4478</v>
      </c>
      <c r="D716" t="s">
        <v>516</v>
      </c>
      <c r="E716" t="s">
        <v>336</v>
      </c>
      <c r="F716" t="s">
        <v>2131</v>
      </c>
      <c r="G716" t="s">
        <v>3442</v>
      </c>
      <c r="H716" t="s">
        <v>6559</v>
      </c>
      <c r="I716" t="s">
        <v>6420</v>
      </c>
      <c r="J716">
        <v>1</v>
      </c>
      <c r="K716">
        <v>5000</v>
      </c>
      <c r="L716">
        <v>5000</v>
      </c>
      <c r="M716">
        <v>0</v>
      </c>
      <c r="N716">
        <v>0</v>
      </c>
      <c r="O716">
        <v>0</v>
      </c>
      <c r="P716">
        <v>1</v>
      </c>
      <c r="Q716" t="s">
        <v>533</v>
      </c>
      <c r="R716" t="str">
        <f>IF([2]C_Focapp!R1243&lt;&gt;0,"X","")</f>
        <v/>
      </c>
      <c r="S716" t="str">
        <f>IF([2]C_Focapp!V1243&lt;&gt;0,"X","")</f>
        <v/>
      </c>
    </row>
    <row r="717" spans="1:19" x14ac:dyDescent="0.25">
      <c r="A717" t="s">
        <v>12279</v>
      </c>
      <c r="B717" t="s">
        <v>4356</v>
      </c>
      <c r="C717" t="s">
        <v>4478</v>
      </c>
      <c r="D717" t="s">
        <v>516</v>
      </c>
      <c r="E717" t="s">
        <v>336</v>
      </c>
      <c r="F717" t="s">
        <v>2132</v>
      </c>
      <c r="G717" t="s">
        <v>3443</v>
      </c>
      <c r="H717" t="s">
        <v>2415</v>
      </c>
      <c r="I717" t="s">
        <v>6450</v>
      </c>
      <c r="J717">
        <v>1</v>
      </c>
      <c r="K717">
        <v>5000</v>
      </c>
      <c r="L717">
        <v>5000</v>
      </c>
      <c r="M717">
        <v>0</v>
      </c>
      <c r="N717">
        <v>0</v>
      </c>
      <c r="O717">
        <v>0</v>
      </c>
      <c r="P717">
        <v>1</v>
      </c>
      <c r="Q717" t="s">
        <v>533</v>
      </c>
      <c r="R717" t="str">
        <f>IF([2]C_Focapp!R1244&lt;&gt;0,"X","")</f>
        <v/>
      </c>
      <c r="S717" t="str">
        <f>IF([2]C_Focapp!V1244&lt;&gt;0,"X","")</f>
        <v/>
      </c>
    </row>
    <row r="718" spans="1:19" x14ac:dyDescent="0.25">
      <c r="A718" t="s">
        <v>12280</v>
      </c>
      <c r="B718" t="s">
        <v>4356</v>
      </c>
      <c r="C718" t="s">
        <v>4478</v>
      </c>
      <c r="D718" t="s">
        <v>516</v>
      </c>
      <c r="E718" t="s">
        <v>336</v>
      </c>
      <c r="F718" t="s">
        <v>2138</v>
      </c>
      <c r="G718" t="s">
        <v>3444</v>
      </c>
      <c r="H718" t="s">
        <v>6560</v>
      </c>
      <c r="I718" t="s">
        <v>6420</v>
      </c>
      <c r="J718">
        <v>1</v>
      </c>
      <c r="K718">
        <v>6700</v>
      </c>
      <c r="L718">
        <v>6700</v>
      </c>
      <c r="M718">
        <v>0</v>
      </c>
      <c r="N718">
        <v>0</v>
      </c>
      <c r="O718">
        <v>1</v>
      </c>
      <c r="P718">
        <v>1</v>
      </c>
      <c r="Q718" t="s">
        <v>533</v>
      </c>
      <c r="R718" t="str">
        <f>IF([2]C_Focapp!R1245&lt;&gt;0,"X","")</f>
        <v/>
      </c>
      <c r="S718" t="str">
        <f>IF([2]C_Focapp!V1245&lt;&gt;0,"X","")</f>
        <v/>
      </c>
    </row>
    <row r="719" spans="1:19" x14ac:dyDescent="0.25">
      <c r="A719" t="s">
        <v>12281</v>
      </c>
      <c r="B719" t="s">
        <v>4356</v>
      </c>
      <c r="C719" t="s">
        <v>4478</v>
      </c>
      <c r="D719" t="s">
        <v>516</v>
      </c>
      <c r="E719" t="s">
        <v>336</v>
      </c>
      <c r="F719" t="s">
        <v>2140</v>
      </c>
      <c r="G719" t="s">
        <v>3445</v>
      </c>
      <c r="H719" t="s">
        <v>2415</v>
      </c>
      <c r="I719" t="s">
        <v>6450</v>
      </c>
      <c r="J719">
        <v>1</v>
      </c>
      <c r="K719">
        <v>6700</v>
      </c>
      <c r="L719">
        <v>6700</v>
      </c>
      <c r="M719">
        <v>0</v>
      </c>
      <c r="N719">
        <v>0</v>
      </c>
      <c r="O719">
        <v>1</v>
      </c>
      <c r="P719">
        <v>1</v>
      </c>
      <c r="Q719" t="s">
        <v>533</v>
      </c>
      <c r="R719" t="str">
        <f>IF([2]C_Focapp!R1246&lt;&gt;0,"X","")</f>
        <v/>
      </c>
      <c r="S719" t="str">
        <f>IF([2]C_Focapp!V1246&lt;&gt;0,"X","")</f>
        <v/>
      </c>
    </row>
    <row r="720" spans="1:19" x14ac:dyDescent="0.25">
      <c r="A720" t="s">
        <v>12282</v>
      </c>
      <c r="B720" t="s">
        <v>4356</v>
      </c>
      <c r="C720" t="s">
        <v>4478</v>
      </c>
      <c r="D720" t="s">
        <v>516</v>
      </c>
      <c r="E720" t="s">
        <v>336</v>
      </c>
      <c r="F720" t="s">
        <v>2142</v>
      </c>
      <c r="G720" t="s">
        <v>3446</v>
      </c>
      <c r="H720" t="s">
        <v>6561</v>
      </c>
      <c r="I720" t="s">
        <v>6420</v>
      </c>
      <c r="J720">
        <v>1</v>
      </c>
      <c r="K720">
        <v>1100</v>
      </c>
      <c r="L720">
        <v>1100</v>
      </c>
      <c r="M720">
        <v>0</v>
      </c>
      <c r="N720">
        <v>0</v>
      </c>
      <c r="O720">
        <v>1</v>
      </c>
      <c r="P720">
        <v>1</v>
      </c>
      <c r="Q720" t="s">
        <v>533</v>
      </c>
      <c r="R720" t="str">
        <f>IF([2]C_Focapp!R1247&lt;&gt;0,"X","")</f>
        <v/>
      </c>
      <c r="S720" t="str">
        <f>IF([2]C_Focapp!V1247&lt;&gt;0,"X","")</f>
        <v/>
      </c>
    </row>
    <row r="721" spans="1:19" x14ac:dyDescent="0.25">
      <c r="A721" t="s">
        <v>12283</v>
      </c>
      <c r="B721" t="s">
        <v>4356</v>
      </c>
      <c r="C721" t="s">
        <v>4478</v>
      </c>
      <c r="D721" t="s">
        <v>516</v>
      </c>
      <c r="E721" t="s">
        <v>336</v>
      </c>
      <c r="F721" t="s">
        <v>2144</v>
      </c>
      <c r="G721" t="s">
        <v>3447</v>
      </c>
      <c r="H721" t="s">
        <v>5051</v>
      </c>
      <c r="I721" t="s">
        <v>6461</v>
      </c>
      <c r="J721">
        <v>1</v>
      </c>
      <c r="K721">
        <v>1</v>
      </c>
      <c r="L721">
        <v>1</v>
      </c>
      <c r="M721">
        <v>0</v>
      </c>
      <c r="N721">
        <v>0</v>
      </c>
      <c r="O721">
        <v>1</v>
      </c>
      <c r="P721">
        <v>1</v>
      </c>
      <c r="Q721" t="s">
        <v>533</v>
      </c>
      <c r="R721" t="str">
        <f>IF([2]C_Focapp!R1248&lt;&gt;0,"X","")</f>
        <v/>
      </c>
      <c r="S721" t="str">
        <f>IF([2]C_Focapp!V1248&lt;&gt;0,"X","")</f>
        <v/>
      </c>
    </row>
    <row r="722" spans="1:19" x14ac:dyDescent="0.25">
      <c r="A722" t="s">
        <v>12284</v>
      </c>
      <c r="B722" t="s">
        <v>4356</v>
      </c>
      <c r="C722" t="s">
        <v>4478</v>
      </c>
      <c r="D722" t="s">
        <v>516</v>
      </c>
      <c r="E722" t="s">
        <v>336</v>
      </c>
      <c r="F722" t="s">
        <v>2317</v>
      </c>
      <c r="G722" t="s">
        <v>3448</v>
      </c>
      <c r="H722" t="s">
        <v>2415</v>
      </c>
      <c r="I722" t="s">
        <v>6450</v>
      </c>
      <c r="J722">
        <v>1</v>
      </c>
      <c r="K722">
        <v>1100</v>
      </c>
      <c r="L722">
        <v>1100</v>
      </c>
      <c r="M722">
        <v>0</v>
      </c>
      <c r="N722">
        <v>0</v>
      </c>
      <c r="O722">
        <v>1</v>
      </c>
      <c r="P722">
        <v>1</v>
      </c>
      <c r="Q722" t="s">
        <v>533</v>
      </c>
      <c r="R722" t="str">
        <f>IF([2]C_Focapp!R1249&lt;&gt;0,"X","")</f>
        <v/>
      </c>
      <c r="S722" t="str">
        <f>IF([2]C_Focapp!V1249&lt;&gt;0,"X","")</f>
        <v/>
      </c>
    </row>
    <row r="723" spans="1:19" x14ac:dyDescent="0.25">
      <c r="A723" t="s">
        <v>12285</v>
      </c>
      <c r="B723" t="s">
        <v>4356</v>
      </c>
      <c r="C723" t="s">
        <v>4478</v>
      </c>
      <c r="D723" t="s">
        <v>516</v>
      </c>
      <c r="E723" t="s">
        <v>336</v>
      </c>
      <c r="F723" t="s">
        <v>2146</v>
      </c>
      <c r="G723" t="s">
        <v>3449</v>
      </c>
      <c r="H723" t="s">
        <v>6562</v>
      </c>
      <c r="I723" t="s">
        <v>6420</v>
      </c>
      <c r="J723">
        <v>1</v>
      </c>
      <c r="K723">
        <v>2500</v>
      </c>
      <c r="L723">
        <v>2500</v>
      </c>
      <c r="M723">
        <v>0</v>
      </c>
      <c r="N723">
        <v>0</v>
      </c>
      <c r="O723">
        <v>0</v>
      </c>
      <c r="P723">
        <v>1</v>
      </c>
      <c r="Q723" t="s">
        <v>533</v>
      </c>
      <c r="R723" t="str">
        <f>IF([2]C_Focapp!R1250&lt;&gt;0,"X","")</f>
        <v/>
      </c>
      <c r="S723" t="str">
        <f>IF([2]C_Focapp!V1250&lt;&gt;0,"X","")</f>
        <v/>
      </c>
    </row>
    <row r="724" spans="1:19" x14ac:dyDescent="0.25">
      <c r="A724" t="s">
        <v>12286</v>
      </c>
      <c r="B724" t="s">
        <v>4356</v>
      </c>
      <c r="C724" t="s">
        <v>4478</v>
      </c>
      <c r="D724" t="s">
        <v>516</v>
      </c>
      <c r="E724" t="s">
        <v>336</v>
      </c>
      <c r="F724" t="s">
        <v>2148</v>
      </c>
      <c r="G724" t="s">
        <v>3450</v>
      </c>
      <c r="H724" t="s">
        <v>2415</v>
      </c>
      <c r="I724" t="s">
        <v>6450</v>
      </c>
      <c r="J724">
        <v>1</v>
      </c>
      <c r="K724">
        <v>2500</v>
      </c>
      <c r="L724">
        <v>2500</v>
      </c>
      <c r="M724">
        <v>0</v>
      </c>
      <c r="N724">
        <v>0</v>
      </c>
      <c r="O724">
        <v>0</v>
      </c>
      <c r="P724">
        <v>1</v>
      </c>
      <c r="Q724" t="s">
        <v>533</v>
      </c>
      <c r="R724" t="str">
        <f>IF([2]C_Focapp!R1251&lt;&gt;0,"X","")</f>
        <v/>
      </c>
      <c r="S724" t="str">
        <f>IF([2]C_Focapp!V1251&lt;&gt;0,"X","")</f>
        <v/>
      </c>
    </row>
    <row r="725" spans="1:19" x14ac:dyDescent="0.25">
      <c r="A725" t="s">
        <v>12287</v>
      </c>
      <c r="B725" t="s">
        <v>4356</v>
      </c>
      <c r="C725" t="s">
        <v>4478</v>
      </c>
      <c r="D725" t="s">
        <v>516</v>
      </c>
      <c r="E725" t="s">
        <v>336</v>
      </c>
      <c r="F725" t="s">
        <v>2150</v>
      </c>
      <c r="G725" t="s">
        <v>3451</v>
      </c>
      <c r="H725" t="s">
        <v>6563</v>
      </c>
      <c r="I725" t="s">
        <v>6420</v>
      </c>
      <c r="J725">
        <v>1</v>
      </c>
      <c r="K725">
        <v>125</v>
      </c>
      <c r="L725">
        <v>125</v>
      </c>
      <c r="M725">
        <v>0</v>
      </c>
      <c r="N725">
        <v>0</v>
      </c>
      <c r="O725">
        <v>1</v>
      </c>
      <c r="P725">
        <v>1</v>
      </c>
      <c r="Q725" t="s">
        <v>533</v>
      </c>
      <c r="R725" t="str">
        <f>IF([2]C_Focapp!R1252&lt;&gt;0,"X","")</f>
        <v/>
      </c>
      <c r="S725" t="str">
        <f>IF([2]C_Focapp!V1252&lt;&gt;0,"X","")</f>
        <v/>
      </c>
    </row>
    <row r="726" spans="1:19" x14ac:dyDescent="0.25">
      <c r="A726" t="s">
        <v>12288</v>
      </c>
      <c r="B726" t="s">
        <v>4356</v>
      </c>
      <c r="C726" t="s">
        <v>4478</v>
      </c>
      <c r="D726" t="s">
        <v>516</v>
      </c>
      <c r="E726" t="s">
        <v>336</v>
      </c>
      <c r="F726" t="s">
        <v>2151</v>
      </c>
      <c r="G726" t="s">
        <v>3452</v>
      </c>
      <c r="H726" t="s">
        <v>2415</v>
      </c>
      <c r="I726" t="s">
        <v>6450</v>
      </c>
      <c r="J726">
        <v>1</v>
      </c>
      <c r="K726">
        <v>125</v>
      </c>
      <c r="L726">
        <v>125</v>
      </c>
      <c r="M726">
        <v>0</v>
      </c>
      <c r="N726">
        <v>0</v>
      </c>
      <c r="O726">
        <v>1</v>
      </c>
      <c r="P726">
        <v>1</v>
      </c>
      <c r="Q726" t="s">
        <v>533</v>
      </c>
      <c r="R726" t="str">
        <f>IF([2]C_Focapp!R1253&lt;&gt;0,"X","")</f>
        <v/>
      </c>
      <c r="S726" t="str">
        <f>IF([2]C_Focapp!V1253&lt;&gt;0,"X","")</f>
        <v/>
      </c>
    </row>
    <row r="727" spans="1:19" x14ac:dyDescent="0.25">
      <c r="A727" t="s">
        <v>12289</v>
      </c>
      <c r="B727" t="s">
        <v>4413</v>
      </c>
      <c r="C727" t="s">
        <v>4546</v>
      </c>
      <c r="D727" t="s">
        <v>580</v>
      </c>
      <c r="E727" t="s">
        <v>297</v>
      </c>
      <c r="F727" t="s">
        <v>2131</v>
      </c>
      <c r="G727" t="s">
        <v>4242</v>
      </c>
      <c r="H727" t="s">
        <v>8151</v>
      </c>
      <c r="I727" t="s">
        <v>6795</v>
      </c>
      <c r="J727">
        <v>1</v>
      </c>
      <c r="K727">
        <v>900</v>
      </c>
      <c r="L727">
        <v>900</v>
      </c>
      <c r="M727">
        <v>1</v>
      </c>
      <c r="N727">
        <v>1</v>
      </c>
      <c r="O727">
        <v>1</v>
      </c>
      <c r="P727">
        <v>1</v>
      </c>
      <c r="Q727" t="s">
        <v>588</v>
      </c>
      <c r="R727" t="str">
        <f>IF([2]C_Focapp!R968&lt;&gt;0,"X","")</f>
        <v/>
      </c>
      <c r="S727" t="str">
        <f>IF([2]C_Focapp!V968&lt;&gt;0,"X","")</f>
        <v>X</v>
      </c>
    </row>
    <row r="728" spans="1:19" x14ac:dyDescent="0.25">
      <c r="A728" t="s">
        <v>12290</v>
      </c>
      <c r="B728" t="s">
        <v>4413</v>
      </c>
      <c r="C728" t="s">
        <v>4546</v>
      </c>
      <c r="D728" t="s">
        <v>580</v>
      </c>
      <c r="E728" t="s">
        <v>297</v>
      </c>
      <c r="F728" t="s">
        <v>2132</v>
      </c>
      <c r="G728" t="s">
        <v>4243</v>
      </c>
      <c r="H728" t="s">
        <v>8152</v>
      </c>
      <c r="I728" t="s">
        <v>4550</v>
      </c>
      <c r="J728">
        <v>1</v>
      </c>
      <c r="K728">
        <v>900</v>
      </c>
      <c r="L728">
        <v>900</v>
      </c>
      <c r="M728">
        <v>1</v>
      </c>
      <c r="N728">
        <v>1</v>
      </c>
      <c r="O728">
        <v>1</v>
      </c>
      <c r="P728">
        <v>1</v>
      </c>
      <c r="Q728" t="s">
        <v>588</v>
      </c>
      <c r="R728" t="str">
        <f>IF([2]C_Focapp!R969&lt;&gt;0,"X","")</f>
        <v/>
      </c>
      <c r="S728" t="str">
        <f>IF([2]C_Focapp!V969&lt;&gt;0,"X","")</f>
        <v/>
      </c>
    </row>
    <row r="729" spans="1:19" x14ac:dyDescent="0.25">
      <c r="A729" t="s">
        <v>12291</v>
      </c>
      <c r="B729" t="s">
        <v>4413</v>
      </c>
      <c r="C729" t="s">
        <v>4519</v>
      </c>
      <c r="D729" t="s">
        <v>580</v>
      </c>
      <c r="E729" t="s">
        <v>304</v>
      </c>
      <c r="F729" t="s">
        <v>2131</v>
      </c>
      <c r="G729" t="s">
        <v>4249</v>
      </c>
      <c r="H729" t="s">
        <v>8180</v>
      </c>
      <c r="I729" t="s">
        <v>8181</v>
      </c>
      <c r="J729">
        <v>1</v>
      </c>
      <c r="K729">
        <v>2799</v>
      </c>
      <c r="L729">
        <v>2799</v>
      </c>
      <c r="M729">
        <v>0.26366559485530544</v>
      </c>
      <c r="N729">
        <v>0.54769560557341901</v>
      </c>
      <c r="O729">
        <v>0.7409789210432296</v>
      </c>
      <c r="P729">
        <v>0.99999999999999989</v>
      </c>
      <c r="Q729" t="s">
        <v>590</v>
      </c>
      <c r="R729" t="str">
        <f>IF([2]C_Focapp!R970&lt;&gt;0,"X","")</f>
        <v/>
      </c>
      <c r="S729" t="str">
        <f>IF([2]C_Focapp!V970&lt;&gt;0,"X","")</f>
        <v/>
      </c>
    </row>
    <row r="730" spans="1:19" x14ac:dyDescent="0.25">
      <c r="A730" t="s">
        <v>12292</v>
      </c>
      <c r="B730" t="s">
        <v>4413</v>
      </c>
      <c r="C730" t="s">
        <v>4519</v>
      </c>
      <c r="D730" t="s">
        <v>580</v>
      </c>
      <c r="E730" t="s">
        <v>304</v>
      </c>
      <c r="F730" t="s">
        <v>2132</v>
      </c>
      <c r="G730" t="s">
        <v>4250</v>
      </c>
      <c r="H730" t="s">
        <v>8182</v>
      </c>
      <c r="I730" t="s">
        <v>8183</v>
      </c>
      <c r="J730">
        <v>1</v>
      </c>
      <c r="K730">
        <v>15</v>
      </c>
      <c r="L730">
        <v>15</v>
      </c>
      <c r="M730">
        <v>1</v>
      </c>
      <c r="N730">
        <v>1</v>
      </c>
      <c r="O730">
        <v>1</v>
      </c>
      <c r="P730">
        <v>1</v>
      </c>
      <c r="Q730" t="s">
        <v>590</v>
      </c>
      <c r="R730" t="str">
        <f>IF([2]C_Focapp!R971&lt;&gt;0,"X","")</f>
        <v/>
      </c>
      <c r="S730" t="str">
        <f>IF([2]C_Focapp!V971&lt;&gt;0,"X","")</f>
        <v/>
      </c>
    </row>
    <row r="731" spans="1:19" x14ac:dyDescent="0.25">
      <c r="A731" t="s">
        <v>12293</v>
      </c>
      <c r="B731" t="s">
        <v>4413</v>
      </c>
      <c r="C731" t="s">
        <v>4519</v>
      </c>
      <c r="D731" t="s">
        <v>580</v>
      </c>
      <c r="E731" t="s">
        <v>304</v>
      </c>
      <c r="F731" t="s">
        <v>2138</v>
      </c>
      <c r="G731" t="s">
        <v>4251</v>
      </c>
      <c r="H731" t="s">
        <v>8184</v>
      </c>
      <c r="I731" t="s">
        <v>8185</v>
      </c>
      <c r="J731">
        <v>1</v>
      </c>
      <c r="K731">
        <v>28</v>
      </c>
      <c r="L731">
        <v>28</v>
      </c>
      <c r="M731">
        <v>0.43</v>
      </c>
      <c r="N731">
        <v>0.61</v>
      </c>
      <c r="O731">
        <v>0.79</v>
      </c>
      <c r="P731">
        <v>1</v>
      </c>
      <c r="Q731" t="s">
        <v>590</v>
      </c>
      <c r="R731" t="str">
        <f>IF([2]C_Focapp!R2253&lt;&gt;0,"X","")</f>
        <v/>
      </c>
      <c r="S731" t="str">
        <f>IF([2]C_Focapp!V2253&lt;&gt;0,"X","")</f>
        <v/>
      </c>
    </row>
    <row r="732" spans="1:19" x14ac:dyDescent="0.25">
      <c r="A732" t="s">
        <v>12294</v>
      </c>
      <c r="B732" t="s">
        <v>4413</v>
      </c>
      <c r="C732" t="s">
        <v>4519</v>
      </c>
      <c r="D732" t="s">
        <v>580</v>
      </c>
      <c r="E732" t="s">
        <v>304</v>
      </c>
      <c r="F732" t="s">
        <v>2140</v>
      </c>
      <c r="G732" t="s">
        <v>4252</v>
      </c>
      <c r="H732" t="s">
        <v>8186</v>
      </c>
      <c r="I732" t="s">
        <v>8187</v>
      </c>
      <c r="J732">
        <v>1</v>
      </c>
      <c r="K732">
        <v>5</v>
      </c>
      <c r="L732">
        <v>5</v>
      </c>
      <c r="M732">
        <v>1</v>
      </c>
      <c r="N732">
        <v>1</v>
      </c>
      <c r="O732">
        <v>1</v>
      </c>
      <c r="P732">
        <v>1</v>
      </c>
      <c r="Q732" t="s">
        <v>590</v>
      </c>
      <c r="R732" t="str">
        <f>IF([2]C_Focapp!R2254&lt;&gt;0,"X","")</f>
        <v/>
      </c>
      <c r="S732" t="str">
        <f>IF([2]C_Focapp!V2254&lt;&gt;0,"X","")</f>
        <v/>
      </c>
    </row>
    <row r="733" spans="1:19" x14ac:dyDescent="0.25">
      <c r="A733" t="s">
        <v>12295</v>
      </c>
      <c r="B733" t="s">
        <v>4413</v>
      </c>
      <c r="C733" t="s">
        <v>4519</v>
      </c>
      <c r="D733" t="s">
        <v>580</v>
      </c>
      <c r="E733" t="s">
        <v>304</v>
      </c>
      <c r="F733" t="s">
        <v>2142</v>
      </c>
      <c r="G733" t="s">
        <v>4253</v>
      </c>
      <c r="H733" t="s">
        <v>8188</v>
      </c>
      <c r="I733" t="s">
        <v>8189</v>
      </c>
      <c r="J733">
        <v>1</v>
      </c>
      <c r="K733">
        <v>1709</v>
      </c>
      <c r="L733">
        <v>1709</v>
      </c>
      <c r="M733">
        <v>0.26</v>
      </c>
      <c r="N733">
        <v>0.47</v>
      </c>
      <c r="O733">
        <v>0.74</v>
      </c>
      <c r="P733">
        <v>1</v>
      </c>
      <c r="Q733" t="s">
        <v>590</v>
      </c>
      <c r="R733" t="str">
        <f>IF([2]C_Focapp!R2274&lt;&gt;0,"X","")</f>
        <v/>
      </c>
      <c r="S733" t="str">
        <f>IF([2]C_Focapp!V2274&lt;&gt;0,"X","")</f>
        <v/>
      </c>
    </row>
    <row r="734" spans="1:19" x14ac:dyDescent="0.25">
      <c r="A734" t="s">
        <v>12296</v>
      </c>
      <c r="B734" t="s">
        <v>4413</v>
      </c>
      <c r="C734" t="s">
        <v>4519</v>
      </c>
      <c r="D734" t="s">
        <v>580</v>
      </c>
      <c r="E734" t="s">
        <v>304</v>
      </c>
      <c r="F734" t="s">
        <v>2144</v>
      </c>
      <c r="G734" t="s">
        <v>4254</v>
      </c>
      <c r="H734" t="s">
        <v>8190</v>
      </c>
      <c r="I734" t="s">
        <v>8191</v>
      </c>
      <c r="J734">
        <v>1</v>
      </c>
      <c r="K734">
        <v>8</v>
      </c>
      <c r="L734">
        <v>8</v>
      </c>
      <c r="M734">
        <v>1</v>
      </c>
      <c r="N734">
        <v>1</v>
      </c>
      <c r="O734">
        <v>1</v>
      </c>
      <c r="P734">
        <v>1</v>
      </c>
      <c r="Q734" t="s">
        <v>590</v>
      </c>
      <c r="R734" t="str">
        <f>IF([2]C_Focapp!R2275&lt;&gt;0,"X","")</f>
        <v/>
      </c>
      <c r="S734" t="str">
        <f>IF([2]C_Focapp!V2275&lt;&gt;0,"X","")</f>
        <v/>
      </c>
    </row>
    <row r="735" spans="1:19" x14ac:dyDescent="0.25">
      <c r="A735" t="s">
        <v>12297</v>
      </c>
      <c r="B735" t="s">
        <v>4413</v>
      </c>
      <c r="C735" t="s">
        <v>4478</v>
      </c>
      <c r="D735" t="s">
        <v>580</v>
      </c>
      <c r="E735" t="s">
        <v>336</v>
      </c>
      <c r="F735" t="s">
        <v>2131</v>
      </c>
      <c r="G735" t="s">
        <v>4271</v>
      </c>
      <c r="H735" t="s">
        <v>8221</v>
      </c>
      <c r="I735" t="s">
        <v>5306</v>
      </c>
      <c r="J735">
        <v>1</v>
      </c>
      <c r="K735">
        <v>8928</v>
      </c>
      <c r="L735">
        <v>8928</v>
      </c>
      <c r="M735">
        <v>0.97</v>
      </c>
      <c r="N735">
        <v>1</v>
      </c>
      <c r="O735">
        <v>1</v>
      </c>
      <c r="P735">
        <v>1</v>
      </c>
      <c r="Q735" t="s">
        <v>596</v>
      </c>
      <c r="R735" t="str">
        <f>IF([2]C_Focapp!R2276&lt;&gt;0,"X","")</f>
        <v/>
      </c>
      <c r="S735" t="str">
        <f>IF([2]C_Focapp!V2276&lt;&gt;0,"X","")</f>
        <v/>
      </c>
    </row>
    <row r="736" spans="1:19" x14ac:dyDescent="0.25">
      <c r="A736" t="s">
        <v>12298</v>
      </c>
      <c r="B736" t="s">
        <v>4413</v>
      </c>
      <c r="C736" t="s">
        <v>4478</v>
      </c>
      <c r="D736" t="s">
        <v>580</v>
      </c>
      <c r="E736" t="s">
        <v>336</v>
      </c>
      <c r="F736" t="s">
        <v>2132</v>
      </c>
      <c r="G736" t="s">
        <v>4272</v>
      </c>
      <c r="H736" t="s">
        <v>8222</v>
      </c>
      <c r="I736" t="s">
        <v>4483</v>
      </c>
      <c r="J736">
        <v>1</v>
      </c>
      <c r="K736">
        <v>6</v>
      </c>
      <c r="L736">
        <v>6</v>
      </c>
      <c r="M736">
        <v>1</v>
      </c>
      <c r="N736">
        <v>1</v>
      </c>
      <c r="O736">
        <v>1</v>
      </c>
      <c r="P736">
        <v>1</v>
      </c>
      <c r="Q736" t="s">
        <v>596</v>
      </c>
      <c r="R736" t="str">
        <f>IF([2]C_Focapp!R2277&lt;&gt;0,"X","")</f>
        <v/>
      </c>
      <c r="S736" t="str">
        <f>IF([2]C_Focapp!V2277&lt;&gt;0,"X","")</f>
        <v/>
      </c>
    </row>
    <row r="737" spans="1:19" x14ac:dyDescent="0.25">
      <c r="A737" t="s">
        <v>12299</v>
      </c>
      <c r="B737" t="s">
        <v>4413</v>
      </c>
      <c r="C737" t="s">
        <v>4478</v>
      </c>
      <c r="D737" t="s">
        <v>580</v>
      </c>
      <c r="E737" t="s">
        <v>336</v>
      </c>
      <c r="F737" t="s">
        <v>2138</v>
      </c>
      <c r="G737" t="s">
        <v>4273</v>
      </c>
      <c r="H737" t="s">
        <v>8223</v>
      </c>
      <c r="I737" t="s">
        <v>8224</v>
      </c>
      <c r="J737">
        <v>1</v>
      </c>
      <c r="K737">
        <v>472</v>
      </c>
      <c r="L737">
        <v>472</v>
      </c>
      <c r="M737">
        <v>0.88</v>
      </c>
      <c r="N737">
        <v>0.88</v>
      </c>
      <c r="O737">
        <v>1</v>
      </c>
      <c r="P737">
        <v>1</v>
      </c>
      <c r="Q737" t="s">
        <v>596</v>
      </c>
      <c r="R737" t="str">
        <f>IF([2]C_Focapp!R2278&lt;&gt;0,"X","")</f>
        <v/>
      </c>
      <c r="S737" t="str">
        <f>IF([2]C_Focapp!V2278&lt;&gt;0,"X","")</f>
        <v/>
      </c>
    </row>
    <row r="738" spans="1:19" x14ac:dyDescent="0.25">
      <c r="A738" t="s">
        <v>12300</v>
      </c>
      <c r="B738" t="s">
        <v>4413</v>
      </c>
      <c r="C738" t="s">
        <v>4478</v>
      </c>
      <c r="D738" t="s">
        <v>580</v>
      </c>
      <c r="E738" t="s">
        <v>336</v>
      </c>
      <c r="F738" t="s">
        <v>2140</v>
      </c>
      <c r="G738" t="s">
        <v>4274</v>
      </c>
      <c r="H738" t="s">
        <v>8225</v>
      </c>
      <c r="I738" t="s">
        <v>4483</v>
      </c>
      <c r="J738">
        <v>1</v>
      </c>
      <c r="K738">
        <v>12</v>
      </c>
      <c r="L738">
        <v>12</v>
      </c>
      <c r="M738">
        <v>0.88</v>
      </c>
      <c r="N738">
        <v>0.88</v>
      </c>
      <c r="O738">
        <v>1</v>
      </c>
      <c r="P738">
        <v>1</v>
      </c>
      <c r="Q738" t="s">
        <v>596</v>
      </c>
      <c r="R738" t="str">
        <f>IF([2]C_Focapp!R2279&lt;&gt;0,"X","")</f>
        <v/>
      </c>
      <c r="S738" t="str">
        <f>IF([2]C_Focapp!V2279&lt;&gt;0,"X","")</f>
        <v/>
      </c>
    </row>
    <row r="739" spans="1:19" x14ac:dyDescent="0.25">
      <c r="A739" t="s">
        <v>12301</v>
      </c>
      <c r="B739" t="s">
        <v>4412</v>
      </c>
      <c r="C739" t="s">
        <v>5848</v>
      </c>
      <c r="D739" t="s">
        <v>580</v>
      </c>
      <c r="E739" t="s">
        <v>257</v>
      </c>
      <c r="F739" t="s">
        <v>2131</v>
      </c>
      <c r="G739" t="s">
        <v>4219</v>
      </c>
      <c r="H739" t="s">
        <v>8102</v>
      </c>
      <c r="I739" t="s">
        <v>8103</v>
      </c>
      <c r="J739">
        <v>1</v>
      </c>
      <c r="K739">
        <v>1095120</v>
      </c>
      <c r="L739">
        <v>1095120</v>
      </c>
      <c r="M739">
        <v>0.27231543624161075</v>
      </c>
      <c r="N739">
        <v>0.58748750535484795</v>
      </c>
      <c r="O739">
        <v>0.83484935027845208</v>
      </c>
      <c r="P739">
        <v>1</v>
      </c>
      <c r="Q739" t="s">
        <v>579</v>
      </c>
      <c r="R739" t="str">
        <f>IF([2]C_Focapp!R2296&lt;&gt;0,"X","")</f>
        <v/>
      </c>
      <c r="S739" t="str">
        <f>IF([2]C_Focapp!V2296&lt;&gt;0,"X","")</f>
        <v/>
      </c>
    </row>
    <row r="740" spans="1:19" x14ac:dyDescent="0.25">
      <c r="A740" t="s">
        <v>12302</v>
      </c>
      <c r="B740" t="s">
        <v>4412</v>
      </c>
      <c r="C740" t="s">
        <v>5848</v>
      </c>
      <c r="D740" t="s">
        <v>580</v>
      </c>
      <c r="E740" t="s">
        <v>257</v>
      </c>
      <c r="F740" t="s">
        <v>2132</v>
      </c>
      <c r="G740" t="s">
        <v>4220</v>
      </c>
      <c r="H740" t="s">
        <v>8104</v>
      </c>
      <c r="I740" t="s">
        <v>8105</v>
      </c>
      <c r="J740">
        <v>1</v>
      </c>
      <c r="K740">
        <v>5</v>
      </c>
      <c r="L740">
        <v>5</v>
      </c>
      <c r="M740">
        <v>1</v>
      </c>
      <c r="N740">
        <v>1</v>
      </c>
      <c r="O740">
        <v>1</v>
      </c>
      <c r="P740">
        <v>1</v>
      </c>
      <c r="Q740" t="s">
        <v>579</v>
      </c>
      <c r="R740" t="str">
        <f>IF([2]C_Focapp!R2297&lt;&gt;0,"X","")</f>
        <v/>
      </c>
      <c r="S740" t="str">
        <f>IF([2]C_Focapp!V2297&lt;&gt;0,"X","")</f>
        <v/>
      </c>
    </row>
    <row r="741" spans="1:19" x14ac:dyDescent="0.25">
      <c r="A741" t="s">
        <v>12303</v>
      </c>
      <c r="B741" t="s">
        <v>4412</v>
      </c>
      <c r="C741" t="s">
        <v>5848</v>
      </c>
      <c r="D741" t="s">
        <v>580</v>
      </c>
      <c r="E741" t="s">
        <v>257</v>
      </c>
      <c r="F741" t="s">
        <v>2138</v>
      </c>
      <c r="G741" t="s">
        <v>4221</v>
      </c>
      <c r="H741" t="s">
        <v>8106</v>
      </c>
      <c r="I741" t="s">
        <v>8107</v>
      </c>
      <c r="J741">
        <v>1</v>
      </c>
      <c r="K741">
        <v>853772</v>
      </c>
      <c r="L741">
        <v>853772</v>
      </c>
      <c r="M741">
        <v>0.25</v>
      </c>
      <c r="N741">
        <v>0.5</v>
      </c>
      <c r="O741">
        <v>0.75</v>
      </c>
      <c r="P741">
        <v>1</v>
      </c>
      <c r="Q741" t="s">
        <v>579</v>
      </c>
      <c r="R741" t="str">
        <f>IF([2]C_Focapp!R2298&lt;&gt;0,"X","")</f>
        <v/>
      </c>
      <c r="S741" t="str">
        <f>IF([2]C_Focapp!V2298&lt;&gt;0,"X","")</f>
        <v/>
      </c>
    </row>
    <row r="742" spans="1:19" x14ac:dyDescent="0.25">
      <c r="A742" t="s">
        <v>12304</v>
      </c>
      <c r="B742" t="s">
        <v>4412</v>
      </c>
      <c r="C742" t="s">
        <v>5848</v>
      </c>
      <c r="D742" t="s">
        <v>580</v>
      </c>
      <c r="E742" t="s">
        <v>257</v>
      </c>
      <c r="F742" t="s">
        <v>2140</v>
      </c>
      <c r="G742" t="s">
        <v>4222</v>
      </c>
      <c r="H742" t="s">
        <v>8108</v>
      </c>
      <c r="I742" t="s">
        <v>8109</v>
      </c>
      <c r="J742">
        <v>1</v>
      </c>
      <c r="K742">
        <v>3</v>
      </c>
      <c r="L742">
        <v>3</v>
      </c>
      <c r="M742">
        <v>1</v>
      </c>
      <c r="N742">
        <v>1</v>
      </c>
      <c r="O742">
        <v>1</v>
      </c>
      <c r="P742">
        <v>1</v>
      </c>
      <c r="Q742" t="s">
        <v>579</v>
      </c>
      <c r="R742" t="str">
        <f>IF([2]C_Focapp!R2299&lt;&gt;0,"X","")</f>
        <v/>
      </c>
      <c r="S742" t="str">
        <f>IF([2]C_Focapp!V2299&lt;&gt;0,"X","")</f>
        <v/>
      </c>
    </row>
    <row r="743" spans="1:19" x14ac:dyDescent="0.25">
      <c r="A743" t="s">
        <v>12305</v>
      </c>
      <c r="B743" t="s">
        <v>4412</v>
      </c>
      <c r="C743" t="s">
        <v>5848</v>
      </c>
      <c r="D743" t="s">
        <v>580</v>
      </c>
      <c r="E743" t="s">
        <v>257</v>
      </c>
      <c r="F743" t="s">
        <v>2142</v>
      </c>
      <c r="G743" t="s">
        <v>4223</v>
      </c>
      <c r="H743" t="s">
        <v>8110</v>
      </c>
      <c r="I743" t="s">
        <v>8111</v>
      </c>
      <c r="J743">
        <v>1</v>
      </c>
      <c r="K743">
        <v>127387</v>
      </c>
      <c r="L743">
        <v>127387</v>
      </c>
      <c r="M743">
        <v>0.24643801957813591</v>
      </c>
      <c r="N743">
        <v>0.49216953064284424</v>
      </c>
      <c r="O743">
        <v>0.74299575309882482</v>
      </c>
      <c r="P743">
        <v>1</v>
      </c>
      <c r="Q743" t="s">
        <v>579</v>
      </c>
      <c r="R743" t="str">
        <f>IF([2]C_Focapp!R2228&lt;&gt;0,"X","")</f>
        <v/>
      </c>
      <c r="S743" t="str">
        <f>IF([2]C_Focapp!V2228&lt;&gt;0,"X","")</f>
        <v/>
      </c>
    </row>
    <row r="744" spans="1:19" x14ac:dyDescent="0.25">
      <c r="A744" t="s">
        <v>12306</v>
      </c>
      <c r="B744" t="s">
        <v>4412</v>
      </c>
      <c r="C744" t="s">
        <v>5848</v>
      </c>
      <c r="D744" t="s">
        <v>580</v>
      </c>
      <c r="E744" t="s">
        <v>257</v>
      </c>
      <c r="F744" t="s">
        <v>2144</v>
      </c>
      <c r="G744" t="s">
        <v>4224</v>
      </c>
      <c r="H744" t="s">
        <v>8112</v>
      </c>
      <c r="I744" t="s">
        <v>8113</v>
      </c>
      <c r="J744">
        <v>1</v>
      </c>
      <c r="K744">
        <v>54</v>
      </c>
      <c r="L744">
        <v>54</v>
      </c>
      <c r="M744">
        <v>1</v>
      </c>
      <c r="N744">
        <v>1</v>
      </c>
      <c r="O744">
        <v>1</v>
      </c>
      <c r="P744">
        <v>1</v>
      </c>
      <c r="Q744" t="s">
        <v>579</v>
      </c>
      <c r="R744" t="str">
        <f>IF([2]C_Focapp!R2229&lt;&gt;0,"X","")</f>
        <v/>
      </c>
      <c r="S744" t="str">
        <f>IF([2]C_Focapp!V2229&lt;&gt;0,"X","")</f>
        <v/>
      </c>
    </row>
    <row r="745" spans="1:19" x14ac:dyDescent="0.25">
      <c r="A745" t="s">
        <v>12307</v>
      </c>
      <c r="B745" t="s">
        <v>4412</v>
      </c>
      <c r="C745" t="s">
        <v>5848</v>
      </c>
      <c r="D745" t="s">
        <v>580</v>
      </c>
      <c r="E745" t="s">
        <v>257</v>
      </c>
      <c r="F745" t="s">
        <v>2317</v>
      </c>
      <c r="G745" t="s">
        <v>4225</v>
      </c>
      <c r="H745" t="s">
        <v>8114</v>
      </c>
      <c r="I745" t="s">
        <v>8115</v>
      </c>
      <c r="J745">
        <v>1</v>
      </c>
      <c r="K745">
        <v>320</v>
      </c>
      <c r="L745">
        <v>320</v>
      </c>
      <c r="M745">
        <v>1</v>
      </c>
      <c r="N745">
        <v>1</v>
      </c>
      <c r="O745">
        <v>1</v>
      </c>
      <c r="P745">
        <v>1</v>
      </c>
      <c r="Q745" t="s">
        <v>579</v>
      </c>
      <c r="R745" t="str">
        <f>IF([2]C_Focapp!R2230&lt;&gt;0,"X","")</f>
        <v/>
      </c>
      <c r="S745" t="str">
        <f>IF([2]C_Focapp!V2230&lt;&gt;0,"X","")</f>
        <v/>
      </c>
    </row>
    <row r="746" spans="1:19" x14ac:dyDescent="0.25">
      <c r="A746" t="s">
        <v>12308</v>
      </c>
      <c r="B746" t="s">
        <v>4412</v>
      </c>
      <c r="C746" t="s">
        <v>5848</v>
      </c>
      <c r="D746" t="s">
        <v>580</v>
      </c>
      <c r="E746" t="s">
        <v>257</v>
      </c>
      <c r="F746" t="s">
        <v>2146</v>
      </c>
      <c r="G746" t="s">
        <v>4226</v>
      </c>
      <c r="H746" t="s">
        <v>8116</v>
      </c>
      <c r="I746" t="s">
        <v>8117</v>
      </c>
      <c r="J746">
        <v>1</v>
      </c>
      <c r="K746">
        <v>594</v>
      </c>
      <c r="L746">
        <v>594</v>
      </c>
      <c r="M746">
        <v>0.26</v>
      </c>
      <c r="N746">
        <v>0.49</v>
      </c>
      <c r="O746">
        <v>0.75</v>
      </c>
      <c r="P746">
        <v>1</v>
      </c>
      <c r="Q746" t="s">
        <v>579</v>
      </c>
      <c r="R746" t="str">
        <f>IF([2]C_Focapp!R2231&lt;&gt;0,"X","")</f>
        <v/>
      </c>
      <c r="S746" t="str">
        <f>IF([2]C_Focapp!V2231&lt;&gt;0,"X","")</f>
        <v/>
      </c>
    </row>
    <row r="747" spans="1:19" x14ac:dyDescent="0.25">
      <c r="A747" t="s">
        <v>12309</v>
      </c>
      <c r="B747" t="s">
        <v>4412</v>
      </c>
      <c r="C747" t="s">
        <v>5848</v>
      </c>
      <c r="D747" t="s">
        <v>580</v>
      </c>
      <c r="E747" t="s">
        <v>257</v>
      </c>
      <c r="F747" t="s">
        <v>2148</v>
      </c>
      <c r="G747" t="s">
        <v>4227</v>
      </c>
      <c r="H747" t="s">
        <v>8118</v>
      </c>
      <c r="I747" t="s">
        <v>8119</v>
      </c>
      <c r="J747">
        <v>1</v>
      </c>
      <c r="K747">
        <v>4</v>
      </c>
      <c r="L747">
        <v>4</v>
      </c>
      <c r="M747">
        <v>1</v>
      </c>
      <c r="N747">
        <v>1</v>
      </c>
      <c r="O747">
        <v>1</v>
      </c>
      <c r="P747">
        <v>1</v>
      </c>
      <c r="Q747" t="s">
        <v>579</v>
      </c>
      <c r="R747" t="str">
        <f>IF([2]C_Focapp!R2232&lt;&gt;0,"X","")</f>
        <v/>
      </c>
      <c r="S747" t="str">
        <f>IF([2]C_Focapp!V2232&lt;&gt;0,"X","")</f>
        <v/>
      </c>
    </row>
    <row r="748" spans="1:19" x14ac:dyDescent="0.25">
      <c r="A748" t="s">
        <v>12310</v>
      </c>
      <c r="B748" t="s">
        <v>4412</v>
      </c>
      <c r="C748" t="s">
        <v>5848</v>
      </c>
      <c r="D748" t="s">
        <v>580</v>
      </c>
      <c r="E748" t="s">
        <v>257</v>
      </c>
      <c r="F748" t="s">
        <v>2150</v>
      </c>
      <c r="G748" t="s">
        <v>4228</v>
      </c>
      <c r="H748" t="s">
        <v>8120</v>
      </c>
      <c r="I748" t="s">
        <v>8121</v>
      </c>
      <c r="J748">
        <v>1</v>
      </c>
      <c r="K748">
        <v>10355</v>
      </c>
      <c r="L748">
        <v>10355</v>
      </c>
      <c r="M748">
        <v>0.27</v>
      </c>
      <c r="N748">
        <v>0.54</v>
      </c>
      <c r="O748">
        <v>0.77</v>
      </c>
      <c r="P748">
        <v>1</v>
      </c>
      <c r="Q748" t="s">
        <v>579</v>
      </c>
      <c r="R748" t="str">
        <f>IF([2]C_Focapp!R2233&lt;&gt;0,"X","")</f>
        <v/>
      </c>
      <c r="S748" t="str">
        <f>IF([2]C_Focapp!V2233&lt;&gt;0,"X","")</f>
        <v/>
      </c>
    </row>
    <row r="749" spans="1:19" x14ac:dyDescent="0.25">
      <c r="A749" t="s">
        <v>12311</v>
      </c>
      <c r="B749" t="s">
        <v>4412</v>
      </c>
      <c r="C749" t="s">
        <v>5848</v>
      </c>
      <c r="D749" t="s">
        <v>580</v>
      </c>
      <c r="E749" t="s">
        <v>257</v>
      </c>
      <c r="F749" t="s">
        <v>2151</v>
      </c>
      <c r="G749" t="s">
        <v>4229</v>
      </c>
      <c r="H749" t="s">
        <v>8122</v>
      </c>
      <c r="I749" t="s">
        <v>8123</v>
      </c>
      <c r="J749">
        <v>1</v>
      </c>
      <c r="K749">
        <v>2</v>
      </c>
      <c r="L749">
        <v>2</v>
      </c>
      <c r="M749">
        <v>1</v>
      </c>
      <c r="N749">
        <v>1</v>
      </c>
      <c r="O749">
        <v>1</v>
      </c>
      <c r="P749">
        <v>1</v>
      </c>
      <c r="Q749" t="s">
        <v>579</v>
      </c>
      <c r="R749" t="str">
        <f>IF([2]C_Focapp!R2234&lt;&gt;0,"X","")</f>
        <v/>
      </c>
      <c r="S749" t="str">
        <f>IF([2]C_Focapp!V2234&lt;&gt;0,"X","")</f>
        <v/>
      </c>
    </row>
    <row r="750" spans="1:19" x14ac:dyDescent="0.25">
      <c r="A750" t="s">
        <v>12312</v>
      </c>
      <c r="B750" t="s">
        <v>4412</v>
      </c>
      <c r="C750" t="s">
        <v>5985</v>
      </c>
      <c r="D750" t="s">
        <v>580</v>
      </c>
      <c r="E750" t="s">
        <v>267</v>
      </c>
      <c r="F750" t="s">
        <v>2131</v>
      </c>
      <c r="G750" t="s">
        <v>4230</v>
      </c>
      <c r="H750" t="s">
        <v>8124</v>
      </c>
      <c r="I750" t="s">
        <v>8125</v>
      </c>
      <c r="J750">
        <v>1</v>
      </c>
      <c r="K750">
        <v>25558</v>
      </c>
      <c r="L750">
        <v>25558</v>
      </c>
      <c r="M750">
        <v>0.24</v>
      </c>
      <c r="N750">
        <v>0.56000000000000005</v>
      </c>
      <c r="O750">
        <v>0.8</v>
      </c>
      <c r="P750">
        <v>1</v>
      </c>
      <c r="Q750" t="s">
        <v>585</v>
      </c>
      <c r="R750" t="str">
        <f>IF([2]C_Focapp!R2235&lt;&gt;0,"X","")</f>
        <v/>
      </c>
      <c r="S750" t="str">
        <f>IF([2]C_Focapp!V2235&lt;&gt;0,"X","")</f>
        <v/>
      </c>
    </row>
    <row r="751" spans="1:19" x14ac:dyDescent="0.25">
      <c r="A751" t="s">
        <v>12313</v>
      </c>
      <c r="B751" t="s">
        <v>4412</v>
      </c>
      <c r="C751" t="s">
        <v>5985</v>
      </c>
      <c r="D751" t="s">
        <v>580</v>
      </c>
      <c r="E751" t="s">
        <v>267</v>
      </c>
      <c r="F751" t="s">
        <v>2132</v>
      </c>
      <c r="G751" t="s">
        <v>4231</v>
      </c>
      <c r="H751" t="s">
        <v>8126</v>
      </c>
      <c r="I751" t="s">
        <v>8127</v>
      </c>
      <c r="J751">
        <v>1</v>
      </c>
      <c r="K751">
        <v>21</v>
      </c>
      <c r="L751">
        <v>21</v>
      </c>
      <c r="M751">
        <v>1</v>
      </c>
      <c r="N751">
        <v>1</v>
      </c>
      <c r="O751">
        <v>1</v>
      </c>
      <c r="P751">
        <v>1</v>
      </c>
      <c r="Q751" t="s">
        <v>585</v>
      </c>
      <c r="R751" t="str">
        <f>IF([2]C_Focapp!R2236&lt;&gt;0,"X","")</f>
        <v/>
      </c>
      <c r="S751" t="str">
        <f>IF([2]C_Focapp!V2236&lt;&gt;0,"X","")</f>
        <v/>
      </c>
    </row>
    <row r="752" spans="1:19" x14ac:dyDescent="0.25">
      <c r="A752" t="s">
        <v>12314</v>
      </c>
      <c r="B752" t="s">
        <v>4412</v>
      </c>
      <c r="C752" t="s">
        <v>5985</v>
      </c>
      <c r="D752" t="s">
        <v>580</v>
      </c>
      <c r="E752" t="s">
        <v>267</v>
      </c>
      <c r="F752" t="s">
        <v>2138</v>
      </c>
      <c r="G752" t="s">
        <v>4232</v>
      </c>
      <c r="H752" t="s">
        <v>8128</v>
      </c>
      <c r="I752" t="s">
        <v>8129</v>
      </c>
      <c r="J752">
        <v>1</v>
      </c>
      <c r="K752">
        <v>2910</v>
      </c>
      <c r="L752">
        <v>2910</v>
      </c>
      <c r="M752">
        <v>0.24845360824742269</v>
      </c>
      <c r="N752">
        <v>0.49896907216494846</v>
      </c>
      <c r="O752">
        <v>0.7529209621993127</v>
      </c>
      <c r="P752">
        <v>1</v>
      </c>
      <c r="Q752" t="s">
        <v>585</v>
      </c>
      <c r="R752" t="str">
        <f>IF([2]C_Focapp!R2237&lt;&gt;0,"X","")</f>
        <v/>
      </c>
      <c r="S752" t="str">
        <f>IF([2]C_Focapp!V2237&lt;&gt;0,"X","")</f>
        <v/>
      </c>
    </row>
    <row r="753" spans="1:19" x14ac:dyDescent="0.25">
      <c r="A753" t="s">
        <v>12315</v>
      </c>
      <c r="B753" t="s">
        <v>4412</v>
      </c>
      <c r="C753" t="s">
        <v>5985</v>
      </c>
      <c r="D753" t="s">
        <v>580</v>
      </c>
      <c r="E753" t="s">
        <v>267</v>
      </c>
      <c r="F753" t="s">
        <v>2140</v>
      </c>
      <c r="G753" t="s">
        <v>4233</v>
      </c>
      <c r="H753" t="s">
        <v>8130</v>
      </c>
      <c r="I753" t="s">
        <v>8131</v>
      </c>
      <c r="J753">
        <v>1</v>
      </c>
      <c r="K753">
        <v>38</v>
      </c>
      <c r="L753">
        <v>38</v>
      </c>
      <c r="M753">
        <v>1</v>
      </c>
      <c r="N753">
        <v>1</v>
      </c>
      <c r="O753">
        <v>1</v>
      </c>
      <c r="P753">
        <v>1</v>
      </c>
      <c r="Q753" t="s">
        <v>585</v>
      </c>
      <c r="R753" t="str">
        <f>IF([2]C_Focapp!R2238&lt;&gt;0,"X","")</f>
        <v/>
      </c>
      <c r="S753" t="str">
        <f>IF([2]C_Focapp!V2238&lt;&gt;0,"X","")</f>
        <v/>
      </c>
    </row>
    <row r="754" spans="1:19" x14ac:dyDescent="0.25">
      <c r="A754" t="s">
        <v>12316</v>
      </c>
      <c r="B754" t="s">
        <v>4412</v>
      </c>
      <c r="C754" t="s">
        <v>5985</v>
      </c>
      <c r="D754" t="s">
        <v>580</v>
      </c>
      <c r="E754" t="s">
        <v>267</v>
      </c>
      <c r="F754" t="s">
        <v>2142</v>
      </c>
      <c r="G754" t="s">
        <v>4234</v>
      </c>
      <c r="H754" t="s">
        <v>8132</v>
      </c>
      <c r="I754" t="s">
        <v>8133</v>
      </c>
      <c r="J754">
        <v>1</v>
      </c>
      <c r="K754">
        <v>3</v>
      </c>
      <c r="L754">
        <v>3</v>
      </c>
      <c r="M754">
        <v>0.33</v>
      </c>
      <c r="N754">
        <v>1</v>
      </c>
      <c r="O754">
        <v>1</v>
      </c>
      <c r="P754">
        <v>1</v>
      </c>
      <c r="Q754" t="s">
        <v>585</v>
      </c>
      <c r="R754" t="str">
        <f>IF([2]C_Focapp!R2239&lt;&gt;0,"X","")</f>
        <v/>
      </c>
      <c r="S754" t="str">
        <f>IF([2]C_Focapp!V2239&lt;&gt;0,"X","")</f>
        <v/>
      </c>
    </row>
    <row r="755" spans="1:19" x14ac:dyDescent="0.25">
      <c r="A755" t="s">
        <v>12317</v>
      </c>
      <c r="B755" t="s">
        <v>4412</v>
      </c>
      <c r="C755" t="s">
        <v>5985</v>
      </c>
      <c r="D755" t="s">
        <v>580</v>
      </c>
      <c r="E755" t="s">
        <v>267</v>
      </c>
      <c r="F755" t="s">
        <v>2144</v>
      </c>
      <c r="G755" t="s">
        <v>4235</v>
      </c>
      <c r="H755" t="s">
        <v>8130</v>
      </c>
      <c r="I755" t="s">
        <v>8134</v>
      </c>
      <c r="J755">
        <v>1</v>
      </c>
      <c r="K755">
        <v>3</v>
      </c>
      <c r="L755">
        <v>3</v>
      </c>
      <c r="M755">
        <v>1</v>
      </c>
      <c r="N755">
        <v>1</v>
      </c>
      <c r="O755">
        <v>1</v>
      </c>
      <c r="P755">
        <v>1</v>
      </c>
      <c r="Q755" t="s">
        <v>585</v>
      </c>
      <c r="R755" t="str">
        <f>IF([2]C_Focapp!R2240&lt;&gt;0,"X","")</f>
        <v/>
      </c>
      <c r="S755" t="str">
        <f>IF([2]C_Focapp!V2240&lt;&gt;0,"X","")</f>
        <v/>
      </c>
    </row>
    <row r="756" spans="1:19" x14ac:dyDescent="0.25">
      <c r="A756" t="s">
        <v>12318</v>
      </c>
      <c r="B756" t="s">
        <v>4412</v>
      </c>
      <c r="C756" t="s">
        <v>8135</v>
      </c>
      <c r="D756" t="s">
        <v>580</v>
      </c>
      <c r="E756" t="s">
        <v>276</v>
      </c>
      <c r="F756" t="s">
        <v>2131</v>
      </c>
      <c r="G756" t="s">
        <v>2503</v>
      </c>
      <c r="H756" t="s">
        <v>8136</v>
      </c>
      <c r="I756" t="s">
        <v>8137</v>
      </c>
      <c r="J756">
        <v>1</v>
      </c>
      <c r="K756">
        <v>2160</v>
      </c>
      <c r="L756">
        <v>2160</v>
      </c>
      <c r="M756">
        <v>0.16666666666666666</v>
      </c>
      <c r="N756">
        <v>0.33333333333333331</v>
      </c>
      <c r="O756">
        <v>0.66666666666666663</v>
      </c>
      <c r="P756">
        <v>1</v>
      </c>
      <c r="Q756" t="s">
        <v>586</v>
      </c>
      <c r="R756" t="str">
        <f>IF([2]C_Focapp!R2241&lt;&gt;0,"X","")</f>
        <v/>
      </c>
      <c r="S756" t="str">
        <f>IF([2]C_Focapp!V2241&lt;&gt;0,"X","")</f>
        <v/>
      </c>
    </row>
    <row r="757" spans="1:19" x14ac:dyDescent="0.25">
      <c r="A757" t="s">
        <v>12319</v>
      </c>
      <c r="B757" t="s">
        <v>4412</v>
      </c>
      <c r="C757" t="s">
        <v>8135</v>
      </c>
      <c r="D757" t="s">
        <v>580</v>
      </c>
      <c r="E757" t="s">
        <v>276</v>
      </c>
      <c r="F757" t="s">
        <v>2132</v>
      </c>
      <c r="G757" t="s">
        <v>3303</v>
      </c>
      <c r="H757" t="s">
        <v>8138</v>
      </c>
      <c r="I757" t="s">
        <v>4584</v>
      </c>
      <c r="J757">
        <v>1</v>
      </c>
      <c r="K757">
        <v>12</v>
      </c>
      <c r="L757">
        <v>12</v>
      </c>
      <c r="M757">
        <v>0.17</v>
      </c>
      <c r="N757">
        <v>0.33</v>
      </c>
      <c r="O757">
        <v>0.67</v>
      </c>
      <c r="P757">
        <v>1</v>
      </c>
      <c r="Q757" t="s">
        <v>586</v>
      </c>
      <c r="R757" t="str">
        <f>IF([2]C_Focapp!R2242&lt;&gt;0,"X","")</f>
        <v/>
      </c>
      <c r="S757" t="str">
        <f>IF([2]C_Focapp!V2242&lt;&gt;0,"X","")</f>
        <v/>
      </c>
    </row>
    <row r="758" spans="1:19" x14ac:dyDescent="0.25">
      <c r="A758" t="s">
        <v>12320</v>
      </c>
      <c r="B758" t="s">
        <v>4412</v>
      </c>
      <c r="C758" t="s">
        <v>8135</v>
      </c>
      <c r="D758" t="s">
        <v>580</v>
      </c>
      <c r="E758" t="s">
        <v>276</v>
      </c>
      <c r="F758" t="s">
        <v>2138</v>
      </c>
      <c r="G758" t="s">
        <v>4236</v>
      </c>
      <c r="H758" t="s">
        <v>8139</v>
      </c>
      <c r="I758" t="s">
        <v>8140</v>
      </c>
      <c r="J758">
        <v>1</v>
      </c>
      <c r="K758">
        <v>138</v>
      </c>
      <c r="L758">
        <v>138</v>
      </c>
      <c r="M758">
        <v>0.23</v>
      </c>
      <c r="N758">
        <v>0.46</v>
      </c>
      <c r="O758">
        <v>0.7</v>
      </c>
      <c r="P758">
        <v>1</v>
      </c>
      <c r="Q758" t="s">
        <v>586</v>
      </c>
      <c r="R758" t="str">
        <f>IF([2]C_Focapp!R2243&lt;&gt;0,"X","")</f>
        <v/>
      </c>
      <c r="S758" t="str">
        <f>IF([2]C_Focapp!V2243&lt;&gt;0,"X","")</f>
        <v/>
      </c>
    </row>
    <row r="759" spans="1:19" x14ac:dyDescent="0.25">
      <c r="A759" t="s">
        <v>12321</v>
      </c>
      <c r="B759" t="s">
        <v>4412</v>
      </c>
      <c r="C759" t="s">
        <v>8135</v>
      </c>
      <c r="D759" t="s">
        <v>580</v>
      </c>
      <c r="E759" t="s">
        <v>276</v>
      </c>
      <c r="F759" t="s">
        <v>2140</v>
      </c>
      <c r="G759" t="s">
        <v>4237</v>
      </c>
      <c r="H759" t="s">
        <v>8141</v>
      </c>
      <c r="I759" t="s">
        <v>8142</v>
      </c>
      <c r="J759">
        <v>1</v>
      </c>
      <c r="K759">
        <v>3</v>
      </c>
      <c r="L759">
        <v>3</v>
      </c>
      <c r="M759">
        <v>1</v>
      </c>
      <c r="N759">
        <v>1</v>
      </c>
      <c r="O759">
        <v>1</v>
      </c>
      <c r="P759">
        <v>1</v>
      </c>
      <c r="Q759" t="s">
        <v>586</v>
      </c>
      <c r="R759" t="str">
        <f>IF([2]C_Focapp!R2244&lt;&gt;0,"X","")</f>
        <v/>
      </c>
      <c r="S759" t="str">
        <f>IF([2]C_Focapp!V2244&lt;&gt;0,"X","")</f>
        <v/>
      </c>
    </row>
    <row r="760" spans="1:19" x14ac:dyDescent="0.25">
      <c r="A760" t="s">
        <v>12322</v>
      </c>
      <c r="B760" t="s">
        <v>4412</v>
      </c>
      <c r="C760" t="s">
        <v>6009</v>
      </c>
      <c r="D760" t="s">
        <v>580</v>
      </c>
      <c r="E760" t="s">
        <v>284</v>
      </c>
      <c r="F760" t="s">
        <v>2131</v>
      </c>
      <c r="G760" t="s">
        <v>4238</v>
      </c>
      <c r="H760" t="s">
        <v>8143</v>
      </c>
      <c r="I760" t="s">
        <v>8144</v>
      </c>
      <c r="J760">
        <v>1</v>
      </c>
      <c r="K760">
        <v>4900</v>
      </c>
      <c r="L760">
        <v>4900</v>
      </c>
      <c r="M760">
        <v>0.25</v>
      </c>
      <c r="N760">
        <v>0.5</v>
      </c>
      <c r="O760">
        <v>0.75</v>
      </c>
      <c r="P760">
        <v>1</v>
      </c>
      <c r="Q760" t="s">
        <v>587</v>
      </c>
      <c r="R760" t="str">
        <f>IF([2]C_Focapp!R2245&lt;&gt;0,"X","")</f>
        <v/>
      </c>
      <c r="S760" t="str">
        <f>IF([2]C_Focapp!V2245&lt;&gt;0,"X","")</f>
        <v/>
      </c>
    </row>
    <row r="761" spans="1:19" x14ac:dyDescent="0.25">
      <c r="A761" t="s">
        <v>12323</v>
      </c>
      <c r="B761" t="s">
        <v>4412</v>
      </c>
      <c r="C761" t="s">
        <v>6009</v>
      </c>
      <c r="D761" t="s">
        <v>580</v>
      </c>
      <c r="E761" t="s">
        <v>284</v>
      </c>
      <c r="F761" t="s">
        <v>2132</v>
      </c>
      <c r="G761" t="s">
        <v>4239</v>
      </c>
      <c r="H761" t="s">
        <v>8145</v>
      </c>
      <c r="I761" t="s">
        <v>8146</v>
      </c>
      <c r="J761">
        <v>1</v>
      </c>
      <c r="K761">
        <v>2</v>
      </c>
      <c r="L761">
        <v>2</v>
      </c>
      <c r="M761">
        <v>1</v>
      </c>
      <c r="N761">
        <v>1</v>
      </c>
      <c r="O761">
        <v>1</v>
      </c>
      <c r="P761">
        <v>1</v>
      </c>
      <c r="Q761" t="s">
        <v>587</v>
      </c>
      <c r="R761" t="str">
        <f>IF([2]C_Focapp!R2246&lt;&gt;0,"X","")</f>
        <v/>
      </c>
      <c r="S761" t="str">
        <f>IF([2]C_Focapp!V2246&lt;&gt;0,"X","")</f>
        <v/>
      </c>
    </row>
    <row r="762" spans="1:19" x14ac:dyDescent="0.25">
      <c r="A762" t="s">
        <v>12324</v>
      </c>
      <c r="B762" t="s">
        <v>4412</v>
      </c>
      <c r="C762" t="s">
        <v>6009</v>
      </c>
      <c r="D762" t="s">
        <v>580</v>
      </c>
      <c r="E762" t="s">
        <v>284</v>
      </c>
      <c r="F762" t="s">
        <v>2138</v>
      </c>
      <c r="G762" t="s">
        <v>4240</v>
      </c>
      <c r="H762" t="s">
        <v>8147</v>
      </c>
      <c r="I762" t="s">
        <v>8148</v>
      </c>
      <c r="J762">
        <v>1</v>
      </c>
      <c r="K762">
        <v>4660</v>
      </c>
      <c r="L762">
        <v>4660</v>
      </c>
      <c r="M762">
        <v>0.26</v>
      </c>
      <c r="N762">
        <v>0.52</v>
      </c>
      <c r="O762">
        <v>0.78</v>
      </c>
      <c r="P762">
        <v>1</v>
      </c>
      <c r="Q762" t="s">
        <v>587</v>
      </c>
      <c r="R762" t="str">
        <f>IF([2]C_Focapp!R2247&lt;&gt;0,"X","")</f>
        <v/>
      </c>
      <c r="S762" t="str">
        <f>IF([2]C_Focapp!V2247&lt;&gt;0,"X","")</f>
        <v/>
      </c>
    </row>
    <row r="763" spans="1:19" x14ac:dyDescent="0.25">
      <c r="A763" t="s">
        <v>12325</v>
      </c>
      <c r="B763" t="s">
        <v>4412</v>
      </c>
      <c r="C763" t="s">
        <v>6009</v>
      </c>
      <c r="D763" t="s">
        <v>580</v>
      </c>
      <c r="E763" t="s">
        <v>284</v>
      </c>
      <c r="F763" t="s">
        <v>2140</v>
      </c>
      <c r="G763" t="s">
        <v>4241</v>
      </c>
      <c r="H763" t="s">
        <v>8149</v>
      </c>
      <c r="I763" t="s">
        <v>8150</v>
      </c>
      <c r="J763">
        <v>1</v>
      </c>
      <c r="K763">
        <v>2</v>
      </c>
      <c r="L763">
        <v>2</v>
      </c>
      <c r="M763">
        <v>1</v>
      </c>
      <c r="N763">
        <v>1</v>
      </c>
      <c r="O763">
        <v>1</v>
      </c>
      <c r="P763">
        <v>1</v>
      </c>
      <c r="Q763" t="s">
        <v>587</v>
      </c>
      <c r="R763" t="str">
        <f>IF([2]C_Focapp!R2248&lt;&gt;0,"X","")</f>
        <v/>
      </c>
      <c r="S763" t="str">
        <f>IF([2]C_Focapp!V2248&lt;&gt;0,"X","")</f>
        <v/>
      </c>
    </row>
    <row r="764" spans="1:19" x14ac:dyDescent="0.25">
      <c r="A764" t="s">
        <v>12326</v>
      </c>
      <c r="B764" t="s">
        <v>4412</v>
      </c>
      <c r="C764" t="s">
        <v>6026</v>
      </c>
      <c r="D764" t="s">
        <v>580</v>
      </c>
      <c r="E764" t="s">
        <v>247</v>
      </c>
      <c r="F764" t="s">
        <v>2131</v>
      </c>
      <c r="G764" t="s">
        <v>2134</v>
      </c>
      <c r="H764" t="s">
        <v>2163</v>
      </c>
      <c r="I764" t="s">
        <v>8153</v>
      </c>
      <c r="J764">
        <v>1</v>
      </c>
      <c r="K764">
        <v>1250</v>
      </c>
      <c r="L764">
        <v>1250</v>
      </c>
      <c r="M764">
        <v>0.25</v>
      </c>
      <c r="N764">
        <v>0.5</v>
      </c>
      <c r="O764">
        <v>0.75</v>
      </c>
      <c r="P764">
        <v>1</v>
      </c>
      <c r="Q764" t="s">
        <v>589</v>
      </c>
      <c r="R764" t="str">
        <f>IF([2]C_Focapp!R2249&lt;&gt;0,"X","")</f>
        <v/>
      </c>
      <c r="S764" t="str">
        <f>IF([2]C_Focapp!V2249&lt;&gt;0,"X","")</f>
        <v/>
      </c>
    </row>
    <row r="765" spans="1:19" x14ac:dyDescent="0.25">
      <c r="A765" t="s">
        <v>12327</v>
      </c>
      <c r="B765" t="s">
        <v>4412</v>
      </c>
      <c r="C765" t="s">
        <v>6026</v>
      </c>
      <c r="D765" t="s">
        <v>580</v>
      </c>
      <c r="E765" t="s">
        <v>247</v>
      </c>
      <c r="F765" t="s">
        <v>2132</v>
      </c>
      <c r="G765" t="s">
        <v>2135</v>
      </c>
      <c r="H765" t="s">
        <v>2164</v>
      </c>
      <c r="I765" t="s">
        <v>8154</v>
      </c>
      <c r="J765">
        <v>1</v>
      </c>
      <c r="K765">
        <v>118</v>
      </c>
      <c r="L765">
        <v>118</v>
      </c>
      <c r="M765">
        <v>1</v>
      </c>
      <c r="N765">
        <v>1</v>
      </c>
      <c r="O765">
        <v>1</v>
      </c>
      <c r="P765">
        <v>1</v>
      </c>
      <c r="Q765" t="s">
        <v>589</v>
      </c>
      <c r="R765" t="str">
        <f>IF([2]C_Focapp!R2250&lt;&gt;0,"X","")</f>
        <v/>
      </c>
      <c r="S765" t="str">
        <f>IF([2]C_Focapp!V2250&lt;&gt;0,"X","")</f>
        <v/>
      </c>
    </row>
    <row r="766" spans="1:19" x14ac:dyDescent="0.25">
      <c r="A766" t="s">
        <v>12328</v>
      </c>
      <c r="B766" t="s">
        <v>4412</v>
      </c>
      <c r="C766" t="s">
        <v>6026</v>
      </c>
      <c r="D766" t="s">
        <v>580</v>
      </c>
      <c r="E766" t="s">
        <v>247</v>
      </c>
      <c r="F766" t="s">
        <v>2136</v>
      </c>
      <c r="G766" t="s">
        <v>2137</v>
      </c>
      <c r="H766" t="s">
        <v>2165</v>
      </c>
      <c r="I766" t="s">
        <v>8155</v>
      </c>
      <c r="J766">
        <v>1</v>
      </c>
      <c r="K766">
        <v>2</v>
      </c>
      <c r="L766">
        <v>2</v>
      </c>
      <c r="M766">
        <v>1</v>
      </c>
      <c r="N766">
        <v>1</v>
      </c>
      <c r="O766">
        <v>1</v>
      </c>
      <c r="P766">
        <v>1</v>
      </c>
      <c r="Q766" t="s">
        <v>589</v>
      </c>
      <c r="R766" t="str">
        <f>IF([2]C_Focapp!R2251&lt;&gt;0,"X","")</f>
        <v/>
      </c>
      <c r="S766" t="str">
        <f>IF([2]C_Focapp!V2251&lt;&gt;0,"X","")</f>
        <v/>
      </c>
    </row>
    <row r="767" spans="1:19" x14ac:dyDescent="0.25">
      <c r="A767" t="s">
        <v>12329</v>
      </c>
      <c r="B767" t="s">
        <v>4412</v>
      </c>
      <c r="C767" t="s">
        <v>6026</v>
      </c>
      <c r="D767" t="s">
        <v>580</v>
      </c>
      <c r="E767" t="s">
        <v>247</v>
      </c>
      <c r="F767" t="s">
        <v>2138</v>
      </c>
      <c r="G767" t="s">
        <v>2139</v>
      </c>
      <c r="H767" t="s">
        <v>2166</v>
      </c>
      <c r="I767" t="s">
        <v>8156</v>
      </c>
      <c r="J767">
        <v>1</v>
      </c>
      <c r="K767">
        <v>365</v>
      </c>
      <c r="L767">
        <v>365</v>
      </c>
      <c r="M767">
        <v>0.25</v>
      </c>
      <c r="N767">
        <v>0.5</v>
      </c>
      <c r="O767">
        <v>0.75</v>
      </c>
      <c r="P767">
        <v>1</v>
      </c>
      <c r="Q767" t="s">
        <v>589</v>
      </c>
      <c r="R767" t="str">
        <f>IF([2]C_Focapp!R2252&lt;&gt;0,"X","")</f>
        <v/>
      </c>
      <c r="S767" t="str">
        <f>IF([2]C_Focapp!V2252&lt;&gt;0,"X","")</f>
        <v/>
      </c>
    </row>
    <row r="768" spans="1:19" x14ac:dyDescent="0.25">
      <c r="A768" t="s">
        <v>12330</v>
      </c>
      <c r="B768" t="s">
        <v>4412</v>
      </c>
      <c r="C768" t="s">
        <v>6026</v>
      </c>
      <c r="D768" t="s">
        <v>580</v>
      </c>
      <c r="E768" t="s">
        <v>247</v>
      </c>
      <c r="F768" t="s">
        <v>2140</v>
      </c>
      <c r="G768" t="s">
        <v>2141</v>
      </c>
      <c r="H768" t="s">
        <v>8157</v>
      </c>
      <c r="I768" t="s">
        <v>8158</v>
      </c>
      <c r="J768">
        <v>1</v>
      </c>
      <c r="K768">
        <v>262</v>
      </c>
      <c r="L768">
        <v>262</v>
      </c>
      <c r="M768">
        <v>0.25</v>
      </c>
      <c r="N768">
        <v>0.5</v>
      </c>
      <c r="O768">
        <v>0.75</v>
      </c>
      <c r="P768">
        <v>1</v>
      </c>
      <c r="Q768" t="s">
        <v>589</v>
      </c>
      <c r="R768" t="str">
        <f>IF([2]C_Focapp!R2255&lt;&gt;0,"X","")</f>
        <v/>
      </c>
      <c r="S768" t="str">
        <f>IF([2]C_Focapp!V2255&lt;&gt;0,"X","")</f>
        <v/>
      </c>
    </row>
    <row r="769" spans="1:19" x14ac:dyDescent="0.25">
      <c r="A769" t="s">
        <v>12331</v>
      </c>
      <c r="B769" t="s">
        <v>4412</v>
      </c>
      <c r="C769" t="s">
        <v>6026</v>
      </c>
      <c r="D769" t="s">
        <v>580</v>
      </c>
      <c r="E769" t="s">
        <v>247</v>
      </c>
      <c r="F769" t="s">
        <v>2142</v>
      </c>
      <c r="G769" t="s">
        <v>2143</v>
      </c>
      <c r="H769" t="s">
        <v>2167</v>
      </c>
      <c r="I769" t="s">
        <v>8159</v>
      </c>
      <c r="J769">
        <v>1</v>
      </c>
      <c r="K769">
        <v>720</v>
      </c>
      <c r="L769">
        <v>720</v>
      </c>
      <c r="M769">
        <v>0.26</v>
      </c>
      <c r="N769">
        <v>0.51</v>
      </c>
      <c r="O769">
        <v>0.76</v>
      </c>
      <c r="P769">
        <v>1</v>
      </c>
      <c r="Q769" t="s">
        <v>589</v>
      </c>
      <c r="R769" t="str">
        <f>IF([2]C_Focapp!R2256&lt;&gt;0,"X","")</f>
        <v/>
      </c>
      <c r="S769" t="str">
        <f>IF([2]C_Focapp!V2256&lt;&gt;0,"X","")</f>
        <v/>
      </c>
    </row>
    <row r="770" spans="1:19" x14ac:dyDescent="0.25">
      <c r="A770" t="s">
        <v>12332</v>
      </c>
      <c r="B770" t="s">
        <v>4412</v>
      </c>
      <c r="C770" t="s">
        <v>6026</v>
      </c>
      <c r="D770" t="s">
        <v>580</v>
      </c>
      <c r="E770" t="s">
        <v>247</v>
      </c>
      <c r="F770" t="s">
        <v>2144</v>
      </c>
      <c r="G770" t="s">
        <v>2145</v>
      </c>
      <c r="H770" t="s">
        <v>8160</v>
      </c>
      <c r="I770" t="s">
        <v>8161</v>
      </c>
      <c r="J770">
        <v>1</v>
      </c>
      <c r="K770">
        <v>4</v>
      </c>
      <c r="L770">
        <v>4</v>
      </c>
      <c r="M770">
        <v>1</v>
      </c>
      <c r="N770">
        <v>1</v>
      </c>
      <c r="O770">
        <v>1</v>
      </c>
      <c r="P770">
        <v>1</v>
      </c>
      <c r="Q770" t="s">
        <v>589</v>
      </c>
      <c r="R770" t="str">
        <f>IF([2]C_Focapp!R2257&lt;&gt;0,"X","")</f>
        <v/>
      </c>
      <c r="S770" t="str">
        <f>IF([2]C_Focapp!V2257&lt;&gt;0,"X","")</f>
        <v/>
      </c>
    </row>
    <row r="771" spans="1:19" x14ac:dyDescent="0.25">
      <c r="A771" t="s">
        <v>12333</v>
      </c>
      <c r="B771" t="s">
        <v>4412</v>
      </c>
      <c r="C771" t="s">
        <v>6026</v>
      </c>
      <c r="D771" t="s">
        <v>580</v>
      </c>
      <c r="E771" t="s">
        <v>247</v>
      </c>
      <c r="F771" t="s">
        <v>2146</v>
      </c>
      <c r="G771" t="s">
        <v>2147</v>
      </c>
      <c r="H771" t="s">
        <v>2168</v>
      </c>
      <c r="I771" t="s">
        <v>8162</v>
      </c>
      <c r="J771">
        <v>1</v>
      </c>
      <c r="K771">
        <v>565</v>
      </c>
      <c r="L771">
        <v>565</v>
      </c>
      <c r="M771">
        <v>0.24</v>
      </c>
      <c r="N771">
        <v>0.49</v>
      </c>
      <c r="O771">
        <v>0.75</v>
      </c>
      <c r="P771">
        <v>1</v>
      </c>
      <c r="Q771" t="s">
        <v>589</v>
      </c>
      <c r="R771" t="str">
        <f>IF([2]C_Focapp!R2258&lt;&gt;0,"X","")</f>
        <v/>
      </c>
      <c r="S771" t="str">
        <f>IF([2]C_Focapp!V2258&lt;&gt;0,"X","")</f>
        <v/>
      </c>
    </row>
    <row r="772" spans="1:19" x14ac:dyDescent="0.25">
      <c r="A772" t="s">
        <v>12334</v>
      </c>
      <c r="B772" t="s">
        <v>4412</v>
      </c>
      <c r="C772" t="s">
        <v>6026</v>
      </c>
      <c r="D772" t="s">
        <v>580</v>
      </c>
      <c r="E772" t="s">
        <v>247</v>
      </c>
      <c r="F772" t="s">
        <v>2148</v>
      </c>
      <c r="G772" t="s">
        <v>2149</v>
      </c>
      <c r="H772" t="s">
        <v>2169</v>
      </c>
      <c r="I772" t="s">
        <v>8163</v>
      </c>
      <c r="J772">
        <v>1</v>
      </c>
      <c r="K772">
        <v>565</v>
      </c>
      <c r="L772">
        <v>565</v>
      </c>
      <c r="M772">
        <v>0.24</v>
      </c>
      <c r="N772">
        <v>0.49</v>
      </c>
      <c r="O772">
        <v>0.75</v>
      </c>
      <c r="P772">
        <v>1</v>
      </c>
      <c r="Q772" t="s">
        <v>589</v>
      </c>
      <c r="R772" t="str">
        <f>IF([2]C_Focapp!R2259&lt;&gt;0,"X","")</f>
        <v/>
      </c>
      <c r="S772" t="str">
        <f>IF([2]C_Focapp!V2259&lt;&gt;0,"X","")</f>
        <v/>
      </c>
    </row>
    <row r="773" spans="1:19" x14ac:dyDescent="0.25">
      <c r="A773" t="s">
        <v>12335</v>
      </c>
      <c r="B773" t="s">
        <v>4412</v>
      </c>
      <c r="C773" t="s">
        <v>6026</v>
      </c>
      <c r="D773" t="s">
        <v>580</v>
      </c>
      <c r="E773" t="s">
        <v>247</v>
      </c>
      <c r="F773" t="s">
        <v>2150</v>
      </c>
      <c r="G773" t="s">
        <v>4244</v>
      </c>
      <c r="H773" t="s">
        <v>8164</v>
      </c>
      <c r="I773" t="s">
        <v>8165</v>
      </c>
      <c r="J773">
        <v>1</v>
      </c>
      <c r="K773">
        <v>478</v>
      </c>
      <c r="L773">
        <v>478</v>
      </c>
      <c r="M773">
        <v>0.24</v>
      </c>
      <c r="N773">
        <v>0.5</v>
      </c>
      <c r="O773">
        <v>0.75</v>
      </c>
      <c r="P773">
        <v>1</v>
      </c>
      <c r="Q773" t="s">
        <v>589</v>
      </c>
      <c r="R773" t="str">
        <f>IF([2]C_Focapp!R2260&lt;&gt;0,"X","")</f>
        <v/>
      </c>
      <c r="S773" t="str">
        <f>IF([2]C_Focapp!V2260&lt;&gt;0,"X","")</f>
        <v/>
      </c>
    </row>
    <row r="774" spans="1:19" x14ac:dyDescent="0.25">
      <c r="A774" t="s">
        <v>12336</v>
      </c>
      <c r="B774" t="s">
        <v>4412</v>
      </c>
      <c r="C774" t="s">
        <v>6026</v>
      </c>
      <c r="D774" t="s">
        <v>580</v>
      </c>
      <c r="E774" t="s">
        <v>247</v>
      </c>
      <c r="F774" t="s">
        <v>2151</v>
      </c>
      <c r="G774" t="s">
        <v>4245</v>
      </c>
      <c r="H774" t="s">
        <v>8166</v>
      </c>
      <c r="I774" t="s">
        <v>8167</v>
      </c>
      <c r="J774">
        <v>1</v>
      </c>
      <c r="K774">
        <v>9</v>
      </c>
      <c r="L774">
        <v>9</v>
      </c>
      <c r="M774">
        <v>1</v>
      </c>
      <c r="N774">
        <v>1</v>
      </c>
      <c r="O774">
        <v>1</v>
      </c>
      <c r="P774">
        <v>1</v>
      </c>
      <c r="Q774" t="s">
        <v>589</v>
      </c>
      <c r="R774" t="str">
        <f>IF([2]C_Focapp!R2261&lt;&gt;0,"X","")</f>
        <v/>
      </c>
      <c r="S774" t="str">
        <f>IF([2]C_Focapp!V2261&lt;&gt;0,"X","")</f>
        <v/>
      </c>
    </row>
    <row r="775" spans="1:19" x14ac:dyDescent="0.25">
      <c r="A775" t="s">
        <v>12337</v>
      </c>
      <c r="B775" t="s">
        <v>4412</v>
      </c>
      <c r="C775" t="s">
        <v>6026</v>
      </c>
      <c r="D775" t="s">
        <v>580</v>
      </c>
      <c r="E775" t="s">
        <v>247</v>
      </c>
      <c r="F775" t="s">
        <v>2152</v>
      </c>
      <c r="G775" t="s">
        <v>2153</v>
      </c>
      <c r="H775" t="s">
        <v>2170</v>
      </c>
      <c r="I775" t="s">
        <v>8168</v>
      </c>
      <c r="J775">
        <v>1</v>
      </c>
      <c r="K775">
        <v>48797</v>
      </c>
      <c r="L775">
        <v>48797</v>
      </c>
      <c r="M775">
        <v>0.31883107568088204</v>
      </c>
      <c r="N775">
        <v>0.59653257372379453</v>
      </c>
      <c r="O775">
        <v>0.86316781769371076</v>
      </c>
      <c r="P775">
        <v>1</v>
      </c>
      <c r="Q775" t="s">
        <v>589</v>
      </c>
      <c r="R775" t="str">
        <f>IF([2]C_Focapp!R2262&lt;&gt;0,"X","")</f>
        <v/>
      </c>
      <c r="S775" t="str">
        <f>IF([2]C_Focapp!V2262&lt;&gt;0,"X","")</f>
        <v/>
      </c>
    </row>
    <row r="776" spans="1:19" x14ac:dyDescent="0.25">
      <c r="A776" t="s">
        <v>12338</v>
      </c>
      <c r="B776" t="s">
        <v>4412</v>
      </c>
      <c r="C776" t="s">
        <v>6026</v>
      </c>
      <c r="D776" t="s">
        <v>580</v>
      </c>
      <c r="E776" t="s">
        <v>247</v>
      </c>
      <c r="F776" t="s">
        <v>2154</v>
      </c>
      <c r="G776" t="s">
        <v>2155</v>
      </c>
      <c r="H776" t="s">
        <v>2171</v>
      </c>
      <c r="I776" t="s">
        <v>8169</v>
      </c>
      <c r="J776">
        <v>1</v>
      </c>
      <c r="K776">
        <v>48797</v>
      </c>
      <c r="L776">
        <v>48797</v>
      </c>
      <c r="M776">
        <v>0.31883107568088204</v>
      </c>
      <c r="N776">
        <v>0.59653257372379453</v>
      </c>
      <c r="O776">
        <v>0.86316781769371076</v>
      </c>
      <c r="P776">
        <v>1</v>
      </c>
      <c r="Q776" t="s">
        <v>589</v>
      </c>
      <c r="R776" t="str">
        <f>IF([2]C_Focapp!R2263&lt;&gt;0,"X","")</f>
        <v/>
      </c>
      <c r="S776" t="str">
        <f>IF([2]C_Focapp!V2263&lt;&gt;0,"X","")</f>
        <v/>
      </c>
    </row>
    <row r="777" spans="1:19" x14ac:dyDescent="0.25">
      <c r="A777" t="s">
        <v>12339</v>
      </c>
      <c r="B777" t="s">
        <v>4412</v>
      </c>
      <c r="C777" t="s">
        <v>6026</v>
      </c>
      <c r="D777" t="s">
        <v>580</v>
      </c>
      <c r="E777" t="s">
        <v>247</v>
      </c>
      <c r="F777" t="s">
        <v>2156</v>
      </c>
      <c r="G777" t="s">
        <v>4246</v>
      </c>
      <c r="H777" t="s">
        <v>8170</v>
      </c>
      <c r="I777" t="s">
        <v>8171</v>
      </c>
      <c r="J777">
        <v>1</v>
      </c>
      <c r="K777">
        <v>240</v>
      </c>
      <c r="L777">
        <v>240</v>
      </c>
      <c r="M777">
        <v>0.25</v>
      </c>
      <c r="N777">
        <v>0.5</v>
      </c>
      <c r="O777">
        <v>0.75</v>
      </c>
      <c r="P777">
        <v>1</v>
      </c>
      <c r="Q777" t="s">
        <v>589</v>
      </c>
      <c r="R777" t="str">
        <f>IF([2]C_Focapp!R2264&lt;&gt;0,"X","")</f>
        <v/>
      </c>
      <c r="S777" t="str">
        <f>IF([2]C_Focapp!V2264&lt;&gt;0,"X","")</f>
        <v/>
      </c>
    </row>
    <row r="778" spans="1:19" x14ac:dyDescent="0.25">
      <c r="A778" t="s">
        <v>12340</v>
      </c>
      <c r="B778" t="s">
        <v>4412</v>
      </c>
      <c r="C778" t="s">
        <v>6026</v>
      </c>
      <c r="D778" t="s">
        <v>580</v>
      </c>
      <c r="E778" t="s">
        <v>247</v>
      </c>
      <c r="F778" t="s">
        <v>2157</v>
      </c>
      <c r="G778" t="s">
        <v>2158</v>
      </c>
      <c r="H778" t="s">
        <v>2172</v>
      </c>
      <c r="I778" t="s">
        <v>8172</v>
      </c>
      <c r="J778">
        <v>1</v>
      </c>
      <c r="K778">
        <v>4</v>
      </c>
      <c r="L778">
        <v>4</v>
      </c>
      <c r="M778">
        <v>1</v>
      </c>
      <c r="N778">
        <v>1</v>
      </c>
      <c r="O778">
        <v>1</v>
      </c>
      <c r="P778">
        <v>1</v>
      </c>
      <c r="Q778" t="s">
        <v>589</v>
      </c>
      <c r="R778" t="str">
        <f>IF([2]C_Focapp!R2265&lt;&gt;0,"X","")</f>
        <v/>
      </c>
      <c r="S778" t="str">
        <f>IF([2]C_Focapp!V2265&lt;&gt;0,"X","")</f>
        <v/>
      </c>
    </row>
    <row r="779" spans="1:19" x14ac:dyDescent="0.25">
      <c r="A779" t="s">
        <v>12341</v>
      </c>
      <c r="B779" t="s">
        <v>4412</v>
      </c>
      <c r="C779" t="s">
        <v>6026</v>
      </c>
      <c r="D779" t="s">
        <v>580</v>
      </c>
      <c r="E779" t="s">
        <v>247</v>
      </c>
      <c r="F779" t="s">
        <v>2159</v>
      </c>
      <c r="G779" t="s">
        <v>2160</v>
      </c>
      <c r="H779" t="s">
        <v>8173</v>
      </c>
      <c r="I779" t="s">
        <v>8174</v>
      </c>
      <c r="J779">
        <v>1</v>
      </c>
      <c r="K779">
        <v>259</v>
      </c>
      <c r="L779">
        <v>259</v>
      </c>
      <c r="M779">
        <v>0.22007722007722008</v>
      </c>
      <c r="N779">
        <v>0.45173745173745172</v>
      </c>
      <c r="O779">
        <v>0.71428571428571419</v>
      </c>
      <c r="P779">
        <v>0.99999999999999989</v>
      </c>
      <c r="Q779" t="s">
        <v>589</v>
      </c>
      <c r="R779" t="str">
        <f>IF([2]C_Focapp!R2266&lt;&gt;0,"X","")</f>
        <v/>
      </c>
      <c r="S779" t="str">
        <f>IF([2]C_Focapp!V2266&lt;&gt;0,"X","")</f>
        <v/>
      </c>
    </row>
    <row r="780" spans="1:19" x14ac:dyDescent="0.25">
      <c r="A780" t="s">
        <v>12342</v>
      </c>
      <c r="B780" t="s">
        <v>4412</v>
      </c>
      <c r="C780" t="s">
        <v>6026</v>
      </c>
      <c r="D780" t="s">
        <v>580</v>
      </c>
      <c r="E780" t="s">
        <v>247</v>
      </c>
      <c r="F780" t="s">
        <v>2161</v>
      </c>
      <c r="G780" t="s">
        <v>2162</v>
      </c>
      <c r="H780" t="s">
        <v>2173</v>
      </c>
      <c r="I780" t="s">
        <v>8175</v>
      </c>
      <c r="J780">
        <v>1</v>
      </c>
      <c r="K780">
        <v>17</v>
      </c>
      <c r="L780">
        <v>17</v>
      </c>
      <c r="M780">
        <v>1</v>
      </c>
      <c r="N780">
        <v>1</v>
      </c>
      <c r="O780">
        <v>1</v>
      </c>
      <c r="P780">
        <v>1</v>
      </c>
      <c r="Q780" t="s">
        <v>589</v>
      </c>
      <c r="R780" t="str">
        <f>IF([2]C_Focapp!R2267&lt;&gt;0,"X","")</f>
        <v/>
      </c>
      <c r="S780" t="str">
        <f>IF([2]C_Focapp!V2267&lt;&gt;0,"X","")</f>
        <v/>
      </c>
    </row>
    <row r="781" spans="1:19" x14ac:dyDescent="0.25">
      <c r="A781" t="s">
        <v>12343</v>
      </c>
      <c r="B781" t="s">
        <v>4412</v>
      </c>
      <c r="C781" t="s">
        <v>6026</v>
      </c>
      <c r="D781" t="s">
        <v>580</v>
      </c>
      <c r="E781" t="s">
        <v>247</v>
      </c>
      <c r="F781" t="s">
        <v>4423</v>
      </c>
      <c r="G781" t="s">
        <v>4247</v>
      </c>
      <c r="H781" t="s">
        <v>8176</v>
      </c>
      <c r="I781" t="s">
        <v>8177</v>
      </c>
      <c r="J781">
        <v>1</v>
      </c>
      <c r="K781">
        <v>48</v>
      </c>
      <c r="L781">
        <v>48</v>
      </c>
      <c r="M781">
        <v>0.25</v>
      </c>
      <c r="N781">
        <v>0.5</v>
      </c>
      <c r="O781">
        <v>0.75</v>
      </c>
      <c r="P781">
        <v>1</v>
      </c>
      <c r="Q781" t="s">
        <v>589</v>
      </c>
      <c r="R781" t="str">
        <f>IF([2]C_Focapp!R2268&lt;&gt;0,"X","")</f>
        <v/>
      </c>
      <c r="S781" t="str">
        <f>IF([2]C_Focapp!V2268&lt;&gt;0,"X","")</f>
        <v/>
      </c>
    </row>
    <row r="782" spans="1:19" x14ac:dyDescent="0.25">
      <c r="A782" t="s">
        <v>12344</v>
      </c>
      <c r="B782" t="s">
        <v>4412</v>
      </c>
      <c r="C782" t="s">
        <v>6026</v>
      </c>
      <c r="D782" t="s">
        <v>580</v>
      </c>
      <c r="E782" t="s">
        <v>247</v>
      </c>
      <c r="F782" t="s">
        <v>4424</v>
      </c>
      <c r="G782" t="s">
        <v>4248</v>
      </c>
      <c r="H782" t="s">
        <v>8178</v>
      </c>
      <c r="I782" t="s">
        <v>8179</v>
      </c>
      <c r="J782">
        <v>1</v>
      </c>
      <c r="K782">
        <v>1</v>
      </c>
      <c r="L782">
        <v>1</v>
      </c>
      <c r="M782">
        <v>1</v>
      </c>
      <c r="N782">
        <v>1</v>
      </c>
      <c r="O782">
        <v>1</v>
      </c>
      <c r="P782">
        <v>1</v>
      </c>
      <c r="Q782" t="s">
        <v>589</v>
      </c>
      <c r="R782" t="str">
        <f>IF([2]C_Focapp!R2269&lt;&gt;0,"X","")</f>
        <v/>
      </c>
      <c r="S782" t="str">
        <f>IF([2]C_Focapp!V2269&lt;&gt;0,"X","")</f>
        <v/>
      </c>
    </row>
    <row r="783" spans="1:19" x14ac:dyDescent="0.25">
      <c r="A783" t="s">
        <v>12345</v>
      </c>
      <c r="B783" t="s">
        <v>4412</v>
      </c>
      <c r="C783" t="s">
        <v>4506</v>
      </c>
      <c r="D783" t="s">
        <v>580</v>
      </c>
      <c r="E783" t="s">
        <v>312</v>
      </c>
      <c r="F783" t="s">
        <v>2131</v>
      </c>
      <c r="G783" t="s">
        <v>4255</v>
      </c>
      <c r="H783" t="s">
        <v>8192</v>
      </c>
      <c r="I783" t="s">
        <v>5267</v>
      </c>
      <c r="J783">
        <v>1</v>
      </c>
      <c r="K783">
        <v>1319</v>
      </c>
      <c r="L783">
        <v>1319</v>
      </c>
      <c r="M783">
        <v>0.23</v>
      </c>
      <c r="N783">
        <v>0.49</v>
      </c>
      <c r="O783">
        <v>0.77</v>
      </c>
      <c r="P783">
        <v>1</v>
      </c>
      <c r="Q783" t="s">
        <v>591</v>
      </c>
      <c r="R783" t="str">
        <f>IF([2]C_Focapp!R2270&lt;&gt;0,"X","")</f>
        <v/>
      </c>
      <c r="S783" t="str">
        <f>IF([2]C_Focapp!V2270&lt;&gt;0,"X","")</f>
        <v/>
      </c>
    </row>
    <row r="784" spans="1:19" x14ac:dyDescent="0.25">
      <c r="A784" t="s">
        <v>12346</v>
      </c>
      <c r="B784" t="s">
        <v>4412</v>
      </c>
      <c r="C784" t="s">
        <v>4506</v>
      </c>
      <c r="D784" t="s">
        <v>580</v>
      </c>
      <c r="E784" t="s">
        <v>312</v>
      </c>
      <c r="F784" t="s">
        <v>2132</v>
      </c>
      <c r="G784" t="s">
        <v>4256</v>
      </c>
      <c r="H784" t="s">
        <v>8193</v>
      </c>
      <c r="I784" t="s">
        <v>8194</v>
      </c>
      <c r="J784">
        <v>1</v>
      </c>
      <c r="K784">
        <v>5</v>
      </c>
      <c r="L784">
        <v>5</v>
      </c>
      <c r="M784">
        <v>1</v>
      </c>
      <c r="N784">
        <v>1</v>
      </c>
      <c r="O784">
        <v>1</v>
      </c>
      <c r="P784">
        <v>1</v>
      </c>
      <c r="Q784" t="s">
        <v>591</v>
      </c>
      <c r="R784" t="str">
        <f>IF([2]C_Focapp!R2271&lt;&gt;0,"X","")</f>
        <v/>
      </c>
      <c r="S784" t="str">
        <f>IF([2]C_Focapp!V2271&lt;&gt;0,"X","")</f>
        <v/>
      </c>
    </row>
    <row r="785" spans="1:19" x14ac:dyDescent="0.25">
      <c r="A785" t="s">
        <v>12347</v>
      </c>
      <c r="B785" t="s">
        <v>4412</v>
      </c>
      <c r="C785" t="s">
        <v>4506</v>
      </c>
      <c r="D785" t="s">
        <v>580</v>
      </c>
      <c r="E785" t="s">
        <v>312</v>
      </c>
      <c r="F785" t="s">
        <v>2138</v>
      </c>
      <c r="G785" t="s">
        <v>4257</v>
      </c>
      <c r="H785" t="s">
        <v>8195</v>
      </c>
      <c r="I785" t="s">
        <v>8196</v>
      </c>
      <c r="J785">
        <v>1</v>
      </c>
      <c r="K785">
        <v>15714</v>
      </c>
      <c r="L785">
        <v>15714</v>
      </c>
      <c r="M785">
        <v>0.19</v>
      </c>
      <c r="N785">
        <v>0.45</v>
      </c>
      <c r="O785">
        <v>0.77</v>
      </c>
      <c r="P785">
        <v>1</v>
      </c>
      <c r="Q785" t="s">
        <v>591</v>
      </c>
      <c r="R785" t="str">
        <f>IF([2]C_Focapp!R2272&lt;&gt;0,"X","")</f>
        <v/>
      </c>
      <c r="S785" t="str">
        <f>IF([2]C_Focapp!V2272&lt;&gt;0,"X","")</f>
        <v/>
      </c>
    </row>
    <row r="786" spans="1:19" x14ac:dyDescent="0.25">
      <c r="A786" t="s">
        <v>12348</v>
      </c>
      <c r="B786" t="s">
        <v>4412</v>
      </c>
      <c r="C786" t="s">
        <v>4506</v>
      </c>
      <c r="D786" t="s">
        <v>580</v>
      </c>
      <c r="E786" t="s">
        <v>312</v>
      </c>
      <c r="F786" t="s">
        <v>2140</v>
      </c>
      <c r="G786" t="s">
        <v>4258</v>
      </c>
      <c r="H786" t="s">
        <v>8197</v>
      </c>
      <c r="I786" t="s">
        <v>8198</v>
      </c>
      <c r="J786">
        <v>1</v>
      </c>
      <c r="K786">
        <v>2</v>
      </c>
      <c r="L786">
        <v>2</v>
      </c>
      <c r="M786">
        <v>1</v>
      </c>
      <c r="N786">
        <v>1</v>
      </c>
      <c r="O786">
        <v>1</v>
      </c>
      <c r="P786">
        <v>1</v>
      </c>
      <c r="Q786" t="s">
        <v>591</v>
      </c>
      <c r="R786" t="str">
        <f>IF([2]C_Focapp!R2273&lt;&gt;0,"X","")</f>
        <v/>
      </c>
      <c r="S786" t="str">
        <f>IF([2]C_Focapp!V2273&lt;&gt;0,"X","")</f>
        <v/>
      </c>
    </row>
    <row r="787" spans="1:19" x14ac:dyDescent="0.25">
      <c r="A787" t="s">
        <v>12349</v>
      </c>
      <c r="B787" t="s">
        <v>4412</v>
      </c>
      <c r="C787" t="s">
        <v>4506</v>
      </c>
      <c r="D787" t="s">
        <v>580</v>
      </c>
      <c r="E787" t="s">
        <v>312</v>
      </c>
      <c r="F787" t="s">
        <v>2142</v>
      </c>
      <c r="G787" t="s">
        <v>4259</v>
      </c>
      <c r="H787" t="s">
        <v>8199</v>
      </c>
      <c r="I787" t="s">
        <v>8200</v>
      </c>
      <c r="J787">
        <v>1</v>
      </c>
      <c r="K787">
        <v>3445</v>
      </c>
      <c r="L787">
        <v>3445</v>
      </c>
      <c r="M787">
        <v>0.21</v>
      </c>
      <c r="N787">
        <v>0.53</v>
      </c>
      <c r="O787">
        <v>0.82</v>
      </c>
      <c r="P787">
        <v>1</v>
      </c>
      <c r="Q787" t="s">
        <v>591</v>
      </c>
      <c r="R787" t="str">
        <f>IF([2]C_Focapp!R2280&lt;&gt;0,"X","")</f>
        <v/>
      </c>
      <c r="S787" t="str">
        <f>IF([2]C_Focapp!V2280&lt;&gt;0,"X","")</f>
        <v/>
      </c>
    </row>
    <row r="788" spans="1:19" x14ac:dyDescent="0.25">
      <c r="A788" t="s">
        <v>12350</v>
      </c>
      <c r="B788" t="s">
        <v>4412</v>
      </c>
      <c r="C788" t="s">
        <v>4506</v>
      </c>
      <c r="D788" t="s">
        <v>580</v>
      </c>
      <c r="E788" t="s">
        <v>312</v>
      </c>
      <c r="F788" t="s">
        <v>2144</v>
      </c>
      <c r="G788" t="s">
        <v>4260</v>
      </c>
      <c r="H788" t="s">
        <v>8201</v>
      </c>
      <c r="I788" t="s">
        <v>8202</v>
      </c>
      <c r="J788">
        <v>1</v>
      </c>
      <c r="K788">
        <v>1</v>
      </c>
      <c r="L788">
        <v>1</v>
      </c>
      <c r="M788">
        <v>1</v>
      </c>
      <c r="N788">
        <v>1</v>
      </c>
      <c r="O788">
        <v>1</v>
      </c>
      <c r="P788">
        <v>1</v>
      </c>
      <c r="Q788" t="s">
        <v>591</v>
      </c>
      <c r="R788" t="str">
        <f>IF([2]C_Focapp!R2281&lt;&gt;0,"X","")</f>
        <v/>
      </c>
      <c r="S788" t="str">
        <f>IF([2]C_Focapp!V2281&lt;&gt;0,"X","")</f>
        <v/>
      </c>
    </row>
    <row r="789" spans="1:19" x14ac:dyDescent="0.25">
      <c r="A789" t="s">
        <v>12351</v>
      </c>
      <c r="B789" t="s">
        <v>4412</v>
      </c>
      <c r="C789" t="s">
        <v>4506</v>
      </c>
      <c r="D789" t="s">
        <v>580</v>
      </c>
      <c r="E789" t="s">
        <v>312</v>
      </c>
      <c r="F789" t="s">
        <v>2146</v>
      </c>
      <c r="G789" t="s">
        <v>4261</v>
      </c>
      <c r="H789" t="s">
        <v>8203</v>
      </c>
      <c r="I789" t="s">
        <v>8204</v>
      </c>
      <c r="J789">
        <v>1</v>
      </c>
      <c r="K789">
        <v>111136</v>
      </c>
      <c r="L789">
        <v>111136</v>
      </c>
      <c r="M789">
        <v>0.18</v>
      </c>
      <c r="N789">
        <v>0.44</v>
      </c>
      <c r="O789">
        <v>0.74</v>
      </c>
      <c r="P789">
        <v>1</v>
      </c>
      <c r="Q789" t="s">
        <v>591</v>
      </c>
      <c r="R789" t="str">
        <f>IF([2]C_Focapp!R2282&lt;&gt;0,"X","")</f>
        <v/>
      </c>
      <c r="S789" t="str">
        <f>IF([2]C_Focapp!V2282&lt;&gt;0,"X","")</f>
        <v/>
      </c>
    </row>
    <row r="790" spans="1:19" x14ac:dyDescent="0.25">
      <c r="A790" t="s">
        <v>12352</v>
      </c>
      <c r="B790" t="s">
        <v>4412</v>
      </c>
      <c r="C790" t="s">
        <v>4506</v>
      </c>
      <c r="D790" t="s">
        <v>580</v>
      </c>
      <c r="E790" t="s">
        <v>312</v>
      </c>
      <c r="F790" t="s">
        <v>2148</v>
      </c>
      <c r="G790" t="s">
        <v>4262</v>
      </c>
      <c r="H790" t="s">
        <v>8205</v>
      </c>
      <c r="I790" t="s">
        <v>8206</v>
      </c>
      <c r="J790">
        <v>1</v>
      </c>
      <c r="K790">
        <v>2</v>
      </c>
      <c r="L790">
        <v>2</v>
      </c>
      <c r="M790">
        <v>1</v>
      </c>
      <c r="N790">
        <v>1</v>
      </c>
      <c r="O790">
        <v>1</v>
      </c>
      <c r="P790">
        <v>1</v>
      </c>
      <c r="Q790" t="s">
        <v>591</v>
      </c>
      <c r="R790" t="str">
        <f>IF([2]C_Focapp!R2283&lt;&gt;0,"X","")</f>
        <v/>
      </c>
      <c r="S790" t="str">
        <f>IF([2]C_Focapp!V2283&lt;&gt;0,"X","")</f>
        <v/>
      </c>
    </row>
    <row r="791" spans="1:19" x14ac:dyDescent="0.25">
      <c r="A791" t="s">
        <v>12353</v>
      </c>
      <c r="B791" t="s">
        <v>4412</v>
      </c>
      <c r="C791" t="s">
        <v>4506</v>
      </c>
      <c r="D791" t="s">
        <v>580</v>
      </c>
      <c r="E791" t="s">
        <v>312</v>
      </c>
      <c r="F791" t="s">
        <v>2150</v>
      </c>
      <c r="G791" t="s">
        <v>4263</v>
      </c>
      <c r="H791" t="s">
        <v>8207</v>
      </c>
      <c r="I791" t="s">
        <v>8208</v>
      </c>
      <c r="J791">
        <v>1</v>
      </c>
      <c r="K791">
        <v>107976</v>
      </c>
      <c r="L791">
        <v>107976</v>
      </c>
      <c r="M791">
        <v>0.14000000000000001</v>
      </c>
      <c r="N791">
        <v>0.35</v>
      </c>
      <c r="O791">
        <v>0.73</v>
      </c>
      <c r="P791">
        <v>1</v>
      </c>
      <c r="Q791" t="s">
        <v>591</v>
      </c>
      <c r="R791" t="str">
        <f>IF([2]C_Focapp!R2284&lt;&gt;0,"X","")</f>
        <v/>
      </c>
      <c r="S791" t="str">
        <f>IF([2]C_Focapp!V2284&lt;&gt;0,"X","")</f>
        <v/>
      </c>
    </row>
    <row r="792" spans="1:19" x14ac:dyDescent="0.25">
      <c r="A792" t="s">
        <v>12354</v>
      </c>
      <c r="B792" t="s">
        <v>4412</v>
      </c>
      <c r="C792" t="s">
        <v>4506</v>
      </c>
      <c r="D792" t="s">
        <v>580</v>
      </c>
      <c r="E792" t="s">
        <v>312</v>
      </c>
      <c r="F792" t="s">
        <v>2151</v>
      </c>
      <c r="G792" t="s">
        <v>4264</v>
      </c>
      <c r="H792" t="s">
        <v>8209</v>
      </c>
      <c r="I792" t="s">
        <v>8210</v>
      </c>
      <c r="J792">
        <v>1</v>
      </c>
      <c r="K792">
        <v>6</v>
      </c>
      <c r="L792">
        <v>6</v>
      </c>
      <c r="M792">
        <v>1</v>
      </c>
      <c r="N792">
        <v>1</v>
      </c>
      <c r="O792">
        <v>1</v>
      </c>
      <c r="P792">
        <v>1</v>
      </c>
      <c r="Q792" t="s">
        <v>591</v>
      </c>
      <c r="R792" t="str">
        <f>IF([2]C_Focapp!R2285&lt;&gt;0,"X","")</f>
        <v/>
      </c>
      <c r="S792" t="str">
        <f>IF([2]C_Focapp!V2285&lt;&gt;0,"X","")</f>
        <v/>
      </c>
    </row>
    <row r="793" spans="1:19" x14ac:dyDescent="0.25">
      <c r="A793" t="s">
        <v>12355</v>
      </c>
      <c r="B793" t="s">
        <v>4412</v>
      </c>
      <c r="C793" t="s">
        <v>2262</v>
      </c>
      <c r="D793" t="s">
        <v>580</v>
      </c>
      <c r="E793" t="s">
        <v>122</v>
      </c>
      <c r="F793" t="s">
        <v>2131</v>
      </c>
      <c r="G793" t="s">
        <v>4265</v>
      </c>
      <c r="H793" t="s">
        <v>8211</v>
      </c>
      <c r="I793" t="s">
        <v>8212</v>
      </c>
      <c r="J793">
        <v>1</v>
      </c>
      <c r="K793">
        <v>110</v>
      </c>
      <c r="L793">
        <v>110</v>
      </c>
      <c r="M793">
        <v>0.3</v>
      </c>
      <c r="N793">
        <v>0.6</v>
      </c>
      <c r="O793">
        <v>0.8</v>
      </c>
      <c r="P793">
        <v>1</v>
      </c>
      <c r="Q793" t="s">
        <v>594</v>
      </c>
      <c r="R793" t="str">
        <f>IF([2]C_Focapp!R2286&lt;&gt;0,"X","")</f>
        <v/>
      </c>
      <c r="S793" t="str">
        <f>IF([2]C_Focapp!V2286&lt;&gt;0,"X","")</f>
        <v/>
      </c>
    </row>
    <row r="794" spans="1:19" x14ac:dyDescent="0.25">
      <c r="A794" t="s">
        <v>12356</v>
      </c>
      <c r="B794" t="s">
        <v>4412</v>
      </c>
      <c r="C794" t="s">
        <v>2262</v>
      </c>
      <c r="D794" t="s">
        <v>580</v>
      </c>
      <c r="E794" t="s">
        <v>122</v>
      </c>
      <c r="F794" t="s">
        <v>2132</v>
      </c>
      <c r="G794" t="s">
        <v>4266</v>
      </c>
      <c r="H794" t="s">
        <v>8213</v>
      </c>
      <c r="I794" t="s">
        <v>8214</v>
      </c>
      <c r="J794">
        <v>1</v>
      </c>
      <c r="K794">
        <v>1</v>
      </c>
      <c r="L794">
        <v>1</v>
      </c>
      <c r="M794">
        <v>1</v>
      </c>
      <c r="N794">
        <v>1</v>
      </c>
      <c r="O794">
        <v>1</v>
      </c>
      <c r="P794">
        <v>1</v>
      </c>
      <c r="Q794" t="s">
        <v>594</v>
      </c>
      <c r="R794" t="str">
        <f>IF([2]C_Focapp!R2287&lt;&gt;0,"X","")</f>
        <v/>
      </c>
      <c r="S794" t="str">
        <f>IF([2]C_Focapp!V2287&lt;&gt;0,"X","")</f>
        <v/>
      </c>
    </row>
    <row r="795" spans="1:19" x14ac:dyDescent="0.25">
      <c r="A795" t="s">
        <v>12357</v>
      </c>
      <c r="B795" t="s">
        <v>4412</v>
      </c>
      <c r="C795" t="s">
        <v>2262</v>
      </c>
      <c r="D795" t="s">
        <v>580</v>
      </c>
      <c r="E795" t="s">
        <v>122</v>
      </c>
      <c r="F795" t="s">
        <v>2138</v>
      </c>
      <c r="G795" t="s">
        <v>4267</v>
      </c>
      <c r="H795" t="s">
        <v>8215</v>
      </c>
      <c r="I795" t="s">
        <v>8216</v>
      </c>
      <c r="J795">
        <v>1</v>
      </c>
      <c r="K795">
        <v>2200</v>
      </c>
      <c r="L795">
        <v>2200</v>
      </c>
      <c r="M795">
        <v>0.26727272727272727</v>
      </c>
      <c r="N795">
        <v>0.50909090909090904</v>
      </c>
      <c r="O795">
        <v>0.75545454545454538</v>
      </c>
      <c r="P795">
        <v>0.99999999999999989</v>
      </c>
      <c r="Q795" t="s">
        <v>594</v>
      </c>
      <c r="R795" t="str">
        <f>IF([2]C_Focapp!R2288&lt;&gt;0,"X","")</f>
        <v/>
      </c>
      <c r="S795" t="str">
        <f>IF([2]C_Focapp!V2288&lt;&gt;0,"X","")</f>
        <v/>
      </c>
    </row>
    <row r="796" spans="1:19" x14ac:dyDescent="0.25">
      <c r="A796" t="s">
        <v>12358</v>
      </c>
      <c r="B796" t="s">
        <v>4412</v>
      </c>
      <c r="C796" t="s">
        <v>2262</v>
      </c>
      <c r="D796" t="s">
        <v>580</v>
      </c>
      <c r="E796" t="s">
        <v>122</v>
      </c>
      <c r="F796" t="s">
        <v>2140</v>
      </c>
      <c r="G796" t="s">
        <v>4268</v>
      </c>
      <c r="H796" t="s">
        <v>8217</v>
      </c>
      <c r="I796" t="s">
        <v>8218</v>
      </c>
      <c r="J796">
        <v>1</v>
      </c>
      <c r="K796">
        <v>4700</v>
      </c>
      <c r="L796">
        <v>4700</v>
      </c>
      <c r="M796">
        <v>0.32212765957446809</v>
      </c>
      <c r="N796">
        <v>0.50425531914893618</v>
      </c>
      <c r="O796">
        <v>0.74191489361702123</v>
      </c>
      <c r="P796">
        <v>1</v>
      </c>
      <c r="Q796" t="s">
        <v>594</v>
      </c>
      <c r="R796" t="str">
        <f>IF([2]C_Focapp!R2289&lt;&gt;0,"X","")</f>
        <v/>
      </c>
      <c r="S796" t="str">
        <f>IF([2]C_Focapp!V2289&lt;&gt;0,"X","")</f>
        <v/>
      </c>
    </row>
    <row r="797" spans="1:19" x14ac:dyDescent="0.25">
      <c r="A797" t="s">
        <v>12359</v>
      </c>
      <c r="B797" t="s">
        <v>4412</v>
      </c>
      <c r="C797" t="s">
        <v>4487</v>
      </c>
      <c r="D797" t="s">
        <v>580</v>
      </c>
      <c r="E797" t="s">
        <v>322</v>
      </c>
      <c r="F797" t="s">
        <v>2131</v>
      </c>
      <c r="G797" t="s">
        <v>4269</v>
      </c>
      <c r="H797" t="s">
        <v>4488</v>
      </c>
      <c r="I797" t="s">
        <v>8219</v>
      </c>
      <c r="J797">
        <v>1</v>
      </c>
      <c r="K797">
        <v>59</v>
      </c>
      <c r="L797">
        <v>59</v>
      </c>
      <c r="M797">
        <v>0</v>
      </c>
      <c r="N797">
        <v>0</v>
      </c>
      <c r="O797">
        <v>0.73</v>
      </c>
      <c r="P797">
        <v>1</v>
      </c>
      <c r="Q797" t="s">
        <v>595</v>
      </c>
      <c r="R797" t="str">
        <f>IF([2]C_Focapp!R2290&lt;&gt;0,"X","")</f>
        <v/>
      </c>
      <c r="S797" t="str">
        <f>IF([2]C_Focapp!V2290&lt;&gt;0,"X","")</f>
        <v>X</v>
      </c>
    </row>
    <row r="798" spans="1:19" x14ac:dyDescent="0.25">
      <c r="A798" t="s">
        <v>12360</v>
      </c>
      <c r="B798" t="s">
        <v>4412</v>
      </c>
      <c r="C798" t="s">
        <v>4487</v>
      </c>
      <c r="D798" t="s">
        <v>580</v>
      </c>
      <c r="E798" t="s">
        <v>322</v>
      </c>
      <c r="F798" t="s">
        <v>2132</v>
      </c>
      <c r="G798" t="s">
        <v>4270</v>
      </c>
      <c r="H798" t="s">
        <v>8220</v>
      </c>
      <c r="I798" t="s">
        <v>4821</v>
      </c>
      <c r="J798">
        <v>1</v>
      </c>
      <c r="K798">
        <v>324</v>
      </c>
      <c r="L798">
        <v>324</v>
      </c>
      <c r="M798">
        <v>1</v>
      </c>
      <c r="N798">
        <v>1</v>
      </c>
      <c r="O798">
        <v>1</v>
      </c>
      <c r="P798">
        <v>1</v>
      </c>
      <c r="Q798" t="s">
        <v>595</v>
      </c>
      <c r="R798" t="str">
        <f>IF([2]C_Focapp!R2291&lt;&gt;0,"X","")</f>
        <v/>
      </c>
      <c r="S798" t="str">
        <f>IF([2]C_Focapp!V2291&lt;&gt;0,"X","")</f>
        <v/>
      </c>
    </row>
    <row r="799" spans="1:19" x14ac:dyDescent="0.25">
      <c r="A799" t="s">
        <v>12361</v>
      </c>
      <c r="B799" t="s">
        <v>4316</v>
      </c>
      <c r="C799" t="s">
        <v>4609</v>
      </c>
      <c r="D799" t="s">
        <v>598</v>
      </c>
      <c r="E799" t="s">
        <v>257</v>
      </c>
      <c r="F799" t="s">
        <v>2131</v>
      </c>
      <c r="G799" t="s">
        <v>2475</v>
      </c>
      <c r="H799" t="s">
        <v>4662</v>
      </c>
      <c r="I799" t="s">
        <v>4663</v>
      </c>
      <c r="J799">
        <v>1</v>
      </c>
      <c r="K799">
        <v>412600</v>
      </c>
      <c r="L799">
        <v>412600</v>
      </c>
      <c r="M799">
        <v>0.25</v>
      </c>
      <c r="N799">
        <v>0.5</v>
      </c>
      <c r="O799">
        <v>0.75</v>
      </c>
      <c r="P799">
        <v>1</v>
      </c>
      <c r="Q799" t="s">
        <v>603</v>
      </c>
      <c r="R799" t="str">
        <f>IF([2]C_Focapp!R2292&lt;&gt;0,"X","")</f>
        <v/>
      </c>
      <c r="S799" t="str">
        <f>IF([2]C_Focapp!V2292&lt;&gt;0,"X","")</f>
        <v/>
      </c>
    </row>
    <row r="800" spans="1:19" x14ac:dyDescent="0.25">
      <c r="A800" t="s">
        <v>12362</v>
      </c>
      <c r="B800" t="s">
        <v>4316</v>
      </c>
      <c r="C800" t="s">
        <v>4609</v>
      </c>
      <c r="D800" t="s">
        <v>598</v>
      </c>
      <c r="E800" t="s">
        <v>257</v>
      </c>
      <c r="F800" t="s">
        <v>2132</v>
      </c>
      <c r="G800" t="s">
        <v>2476</v>
      </c>
      <c r="H800" t="s">
        <v>4664</v>
      </c>
      <c r="I800" t="s">
        <v>4665</v>
      </c>
      <c r="J800">
        <v>1</v>
      </c>
      <c r="K800">
        <v>141</v>
      </c>
      <c r="L800">
        <v>141</v>
      </c>
      <c r="M800">
        <v>0.24</v>
      </c>
      <c r="N800">
        <v>0.49</v>
      </c>
      <c r="O800">
        <v>0.76</v>
      </c>
      <c r="P800">
        <v>1</v>
      </c>
      <c r="Q800" t="s">
        <v>603</v>
      </c>
      <c r="R800" t="str">
        <f>IF([2]C_Focapp!R2293&lt;&gt;0,"X","")</f>
        <v/>
      </c>
      <c r="S800" t="str">
        <f>IF([2]C_Focapp!V2293&lt;&gt;0,"X","")</f>
        <v/>
      </c>
    </row>
    <row r="801" spans="1:19" x14ac:dyDescent="0.25">
      <c r="A801" t="s">
        <v>12363</v>
      </c>
      <c r="B801" t="s">
        <v>4316</v>
      </c>
      <c r="C801" t="s">
        <v>4609</v>
      </c>
      <c r="D801" t="s">
        <v>598</v>
      </c>
      <c r="E801" t="s">
        <v>257</v>
      </c>
      <c r="F801" t="s">
        <v>2138</v>
      </c>
      <c r="G801" t="s">
        <v>2477</v>
      </c>
      <c r="H801" t="s">
        <v>4666</v>
      </c>
      <c r="I801" t="s">
        <v>4667</v>
      </c>
      <c r="J801">
        <v>1</v>
      </c>
      <c r="K801">
        <v>12000</v>
      </c>
      <c r="L801">
        <v>12000</v>
      </c>
      <c r="M801">
        <v>0.25</v>
      </c>
      <c r="N801">
        <v>0.5</v>
      </c>
      <c r="O801">
        <v>0.75</v>
      </c>
      <c r="P801">
        <v>1</v>
      </c>
      <c r="Q801" t="s">
        <v>603</v>
      </c>
      <c r="R801" t="str">
        <f>IF([2]C_Focapp!R2294&lt;&gt;0,"X","")</f>
        <v/>
      </c>
      <c r="S801" t="str">
        <f>IF([2]C_Focapp!V2294&lt;&gt;0,"X","")</f>
        <v>X</v>
      </c>
    </row>
    <row r="802" spans="1:19" x14ac:dyDescent="0.25">
      <c r="A802" t="s">
        <v>12364</v>
      </c>
      <c r="B802" t="s">
        <v>4316</v>
      </c>
      <c r="C802" t="s">
        <v>4609</v>
      </c>
      <c r="D802" t="s">
        <v>598</v>
      </c>
      <c r="E802" t="s">
        <v>257</v>
      </c>
      <c r="F802" t="s">
        <v>2140</v>
      </c>
      <c r="G802" t="s">
        <v>2478</v>
      </c>
      <c r="H802" t="s">
        <v>4668</v>
      </c>
      <c r="I802" t="s">
        <v>4669</v>
      </c>
      <c r="J802">
        <v>1</v>
      </c>
      <c r="K802">
        <v>5000</v>
      </c>
      <c r="L802">
        <v>5000</v>
      </c>
      <c r="M802">
        <v>0.25</v>
      </c>
      <c r="N802">
        <v>0.5</v>
      </c>
      <c r="O802">
        <v>0.75</v>
      </c>
      <c r="P802">
        <v>1</v>
      </c>
      <c r="Q802" t="s">
        <v>603</v>
      </c>
      <c r="R802" t="str">
        <f>IF([2]C_Focapp!R2295&lt;&gt;0,"X","")</f>
        <v/>
      </c>
      <c r="S802" t="str">
        <f>IF([2]C_Focapp!V2295&lt;&gt;0,"X","")</f>
        <v/>
      </c>
    </row>
    <row r="803" spans="1:19" x14ac:dyDescent="0.25">
      <c r="A803" t="s">
        <v>12365</v>
      </c>
      <c r="B803" t="s">
        <v>4316</v>
      </c>
      <c r="C803" t="s">
        <v>4609</v>
      </c>
      <c r="D803" t="s">
        <v>598</v>
      </c>
      <c r="E803" t="s">
        <v>257</v>
      </c>
      <c r="F803" t="s">
        <v>2142</v>
      </c>
      <c r="G803" t="s">
        <v>2479</v>
      </c>
      <c r="H803" t="s">
        <v>4670</v>
      </c>
      <c r="I803" t="s">
        <v>4671</v>
      </c>
      <c r="J803">
        <v>1</v>
      </c>
      <c r="K803">
        <v>200</v>
      </c>
      <c r="L803">
        <v>200</v>
      </c>
      <c r="M803">
        <v>0.25</v>
      </c>
      <c r="N803">
        <v>0.5</v>
      </c>
      <c r="O803">
        <v>0.75</v>
      </c>
      <c r="P803">
        <v>1</v>
      </c>
      <c r="Q803" t="s">
        <v>603</v>
      </c>
      <c r="R803" t="str">
        <f>IF([2]C_Focapp!R5&lt;&gt;0,"X","")</f>
        <v/>
      </c>
      <c r="S803" t="str">
        <f>IF([2]C_Focapp!V5&lt;&gt;0,"X","")</f>
        <v/>
      </c>
    </row>
    <row r="804" spans="1:19" x14ac:dyDescent="0.25">
      <c r="A804" t="s">
        <v>12366</v>
      </c>
      <c r="B804" t="s">
        <v>4316</v>
      </c>
      <c r="C804" t="s">
        <v>4609</v>
      </c>
      <c r="D804" t="s">
        <v>598</v>
      </c>
      <c r="E804" t="s">
        <v>257</v>
      </c>
      <c r="F804" t="s">
        <v>2144</v>
      </c>
      <c r="G804" t="s">
        <v>2480</v>
      </c>
      <c r="H804" t="s">
        <v>4672</v>
      </c>
      <c r="I804" t="s">
        <v>4673</v>
      </c>
      <c r="J804">
        <v>1</v>
      </c>
      <c r="K804">
        <v>1000000</v>
      </c>
      <c r="L804">
        <v>1000000</v>
      </c>
      <c r="M804">
        <v>0.25</v>
      </c>
      <c r="N804">
        <v>0.5</v>
      </c>
      <c r="O804">
        <v>0.75</v>
      </c>
      <c r="P804">
        <v>1</v>
      </c>
      <c r="Q804" t="s">
        <v>603</v>
      </c>
      <c r="R804" t="str">
        <f>IF([2]C_Focapp!R6&lt;&gt;0,"X","")</f>
        <v/>
      </c>
      <c r="S804" t="str">
        <f>IF([2]C_Focapp!V6&lt;&gt;0,"X","")</f>
        <v>X</v>
      </c>
    </row>
    <row r="805" spans="1:19" x14ac:dyDescent="0.25">
      <c r="A805" t="s">
        <v>12367</v>
      </c>
      <c r="B805" t="s">
        <v>4316</v>
      </c>
      <c r="C805" t="s">
        <v>4609</v>
      </c>
      <c r="D805" t="s">
        <v>598</v>
      </c>
      <c r="E805" t="s">
        <v>257</v>
      </c>
      <c r="F805" t="s">
        <v>2317</v>
      </c>
      <c r="G805" t="s">
        <v>2481</v>
      </c>
      <c r="H805" t="s">
        <v>4674</v>
      </c>
      <c r="I805" t="s">
        <v>4675</v>
      </c>
      <c r="J805">
        <v>1</v>
      </c>
      <c r="K805">
        <v>260000</v>
      </c>
      <c r="L805">
        <v>260000</v>
      </c>
      <c r="M805">
        <v>0.25</v>
      </c>
      <c r="N805">
        <v>0.5</v>
      </c>
      <c r="O805">
        <v>0.75</v>
      </c>
      <c r="P805">
        <v>1</v>
      </c>
      <c r="Q805" t="s">
        <v>603</v>
      </c>
      <c r="R805" t="str">
        <f>IF([2]C_Focapp!R7&lt;&gt;0,"X","")</f>
        <v/>
      </c>
      <c r="S805" t="str">
        <f>IF([2]C_Focapp!V7&lt;&gt;0,"X","")</f>
        <v/>
      </c>
    </row>
    <row r="806" spans="1:19" x14ac:dyDescent="0.25">
      <c r="A806" t="s">
        <v>12368</v>
      </c>
      <c r="B806" t="s">
        <v>4316</v>
      </c>
      <c r="C806" t="s">
        <v>4609</v>
      </c>
      <c r="D806" t="s">
        <v>598</v>
      </c>
      <c r="E806" t="s">
        <v>257</v>
      </c>
      <c r="F806" t="s">
        <v>2321</v>
      </c>
      <c r="G806" t="s">
        <v>2482</v>
      </c>
      <c r="H806" t="s">
        <v>4676</v>
      </c>
      <c r="I806" t="s">
        <v>4677</v>
      </c>
      <c r="J806">
        <v>1</v>
      </c>
      <c r="K806">
        <v>200</v>
      </c>
      <c r="L806">
        <v>200</v>
      </c>
      <c r="M806">
        <v>0.25</v>
      </c>
      <c r="N806">
        <v>0.5</v>
      </c>
      <c r="O806">
        <v>0.75</v>
      </c>
      <c r="P806">
        <v>1</v>
      </c>
      <c r="Q806" t="s">
        <v>603</v>
      </c>
      <c r="R806" t="str">
        <f>IF([2]C_Focapp!R8&lt;&gt;0,"X","")</f>
        <v/>
      </c>
      <c r="S806" t="str">
        <f>IF([2]C_Focapp!V8&lt;&gt;0,"X","")</f>
        <v/>
      </c>
    </row>
    <row r="807" spans="1:19" x14ac:dyDescent="0.25">
      <c r="A807" t="s">
        <v>12369</v>
      </c>
      <c r="B807" t="s">
        <v>4316</v>
      </c>
      <c r="C807" t="s">
        <v>4609</v>
      </c>
      <c r="D807" t="s">
        <v>598</v>
      </c>
      <c r="E807" t="s">
        <v>257</v>
      </c>
      <c r="F807" t="s">
        <v>2146</v>
      </c>
      <c r="G807" t="s">
        <v>2483</v>
      </c>
      <c r="H807" t="s">
        <v>4678</v>
      </c>
      <c r="I807" t="s">
        <v>4679</v>
      </c>
      <c r="J807">
        <v>1</v>
      </c>
      <c r="K807">
        <v>1000000</v>
      </c>
      <c r="L807">
        <v>1000000</v>
      </c>
      <c r="M807">
        <v>0.25</v>
      </c>
      <c r="N807">
        <v>0.5</v>
      </c>
      <c r="O807">
        <v>0.75</v>
      </c>
      <c r="P807">
        <v>1</v>
      </c>
      <c r="Q807" t="s">
        <v>603</v>
      </c>
      <c r="R807" t="str">
        <f>IF([2]C_Focapp!R9&lt;&gt;0,"X","")</f>
        <v/>
      </c>
      <c r="S807" t="str">
        <f>IF([2]C_Focapp!V9&lt;&gt;0,"X","")</f>
        <v/>
      </c>
    </row>
    <row r="808" spans="1:19" x14ac:dyDescent="0.25">
      <c r="A808" t="s">
        <v>12370</v>
      </c>
      <c r="B808" t="s">
        <v>4316</v>
      </c>
      <c r="C808" t="s">
        <v>4609</v>
      </c>
      <c r="D808" t="s">
        <v>598</v>
      </c>
      <c r="E808" t="s">
        <v>257</v>
      </c>
      <c r="F808" t="s">
        <v>2148</v>
      </c>
      <c r="G808" t="s">
        <v>2484</v>
      </c>
      <c r="H808" t="s">
        <v>4680</v>
      </c>
      <c r="I808" t="s">
        <v>4681</v>
      </c>
      <c r="J808">
        <v>1</v>
      </c>
      <c r="K808">
        <v>13600</v>
      </c>
      <c r="L808">
        <v>13600</v>
      </c>
      <c r="M808">
        <v>0.25</v>
      </c>
      <c r="N808">
        <v>0.5</v>
      </c>
      <c r="O808">
        <v>0.75</v>
      </c>
      <c r="P808">
        <v>1</v>
      </c>
      <c r="Q808" t="s">
        <v>603</v>
      </c>
      <c r="R808" t="str">
        <f>IF([2]C_Focapp!R10&lt;&gt;0,"X","")</f>
        <v/>
      </c>
      <c r="S808" t="str">
        <f>IF([2]C_Focapp!V10&lt;&gt;0,"X","")</f>
        <v/>
      </c>
    </row>
    <row r="809" spans="1:19" x14ac:dyDescent="0.25">
      <c r="A809" t="s">
        <v>12371</v>
      </c>
      <c r="B809" t="s">
        <v>4316</v>
      </c>
      <c r="C809" t="s">
        <v>4609</v>
      </c>
      <c r="D809" t="s">
        <v>598</v>
      </c>
      <c r="E809" t="s">
        <v>257</v>
      </c>
      <c r="F809" t="s">
        <v>4416</v>
      </c>
      <c r="G809" t="s">
        <v>2485</v>
      </c>
      <c r="H809" t="s">
        <v>4682</v>
      </c>
      <c r="I809" t="s">
        <v>4683</v>
      </c>
      <c r="J809">
        <v>1</v>
      </c>
      <c r="K809">
        <v>250600</v>
      </c>
      <c r="L809">
        <v>250600</v>
      </c>
      <c r="M809">
        <v>0.25</v>
      </c>
      <c r="N809">
        <v>0.5</v>
      </c>
      <c r="O809">
        <v>0.75</v>
      </c>
      <c r="P809">
        <v>1</v>
      </c>
      <c r="Q809" t="s">
        <v>603</v>
      </c>
      <c r="R809" t="str">
        <f>IF([2]C_Focapp!R11&lt;&gt;0,"X","")</f>
        <v/>
      </c>
      <c r="S809" t="str">
        <f>IF([2]C_Focapp!V11&lt;&gt;0,"X","")</f>
        <v/>
      </c>
    </row>
    <row r="810" spans="1:19" x14ac:dyDescent="0.25">
      <c r="A810" t="s">
        <v>12372</v>
      </c>
      <c r="B810" t="s">
        <v>4316</v>
      </c>
      <c r="C810" t="s">
        <v>4609</v>
      </c>
      <c r="D810" t="s">
        <v>598</v>
      </c>
      <c r="E810" t="s">
        <v>257</v>
      </c>
      <c r="F810" t="s">
        <v>4417</v>
      </c>
      <c r="G810" t="s">
        <v>2486</v>
      </c>
      <c r="H810" t="s">
        <v>4684</v>
      </c>
      <c r="I810" t="s">
        <v>4685</v>
      </c>
      <c r="J810">
        <v>1</v>
      </c>
      <c r="K810">
        <v>250000</v>
      </c>
      <c r="L810">
        <v>250000</v>
      </c>
      <c r="M810">
        <v>0.25</v>
      </c>
      <c r="N810">
        <v>0.5</v>
      </c>
      <c r="O810">
        <v>0.75</v>
      </c>
      <c r="P810">
        <v>1</v>
      </c>
      <c r="Q810" t="s">
        <v>603</v>
      </c>
      <c r="R810" t="str">
        <f>IF([2]C_Focapp!R12&lt;&gt;0,"X","")</f>
        <v/>
      </c>
      <c r="S810" t="str">
        <f>IF([2]C_Focapp!V12&lt;&gt;0,"X","")</f>
        <v/>
      </c>
    </row>
    <row r="811" spans="1:19" x14ac:dyDescent="0.25">
      <c r="A811" t="s">
        <v>12373</v>
      </c>
      <c r="B811" t="s">
        <v>4316</v>
      </c>
      <c r="C811" t="s">
        <v>4609</v>
      </c>
      <c r="D811" t="s">
        <v>598</v>
      </c>
      <c r="E811" t="s">
        <v>257</v>
      </c>
      <c r="F811" t="s">
        <v>2150</v>
      </c>
      <c r="G811" t="s">
        <v>2487</v>
      </c>
      <c r="H811" t="s">
        <v>4686</v>
      </c>
      <c r="I811" t="s">
        <v>4687</v>
      </c>
      <c r="J811">
        <v>1</v>
      </c>
      <c r="K811">
        <v>1600000</v>
      </c>
      <c r="L811">
        <v>1600000</v>
      </c>
      <c r="M811">
        <v>0.25</v>
      </c>
      <c r="N811">
        <v>0.5</v>
      </c>
      <c r="O811">
        <v>0.75</v>
      </c>
      <c r="P811">
        <v>1</v>
      </c>
      <c r="Q811" t="s">
        <v>603</v>
      </c>
      <c r="R811" t="str">
        <f>IF([2]C_Focapp!R13&lt;&gt;0,"X","")</f>
        <v/>
      </c>
      <c r="S811" t="str">
        <f>IF([2]C_Focapp!V13&lt;&gt;0,"X","")</f>
        <v/>
      </c>
    </row>
    <row r="812" spans="1:19" x14ac:dyDescent="0.25">
      <c r="A812" t="s">
        <v>12374</v>
      </c>
      <c r="B812" t="s">
        <v>4316</v>
      </c>
      <c r="C812" t="s">
        <v>4609</v>
      </c>
      <c r="D812" t="s">
        <v>598</v>
      </c>
      <c r="E812" t="s">
        <v>257</v>
      </c>
      <c r="F812" t="s">
        <v>2151</v>
      </c>
      <c r="G812" t="s">
        <v>2488</v>
      </c>
      <c r="H812" t="s">
        <v>4688</v>
      </c>
      <c r="I812" t="s">
        <v>4689</v>
      </c>
      <c r="J812">
        <v>1</v>
      </c>
      <c r="K812">
        <v>1600000</v>
      </c>
      <c r="L812">
        <v>1600000</v>
      </c>
      <c r="M812">
        <v>0.25</v>
      </c>
      <c r="N812">
        <v>0.5</v>
      </c>
      <c r="O812">
        <v>0.75</v>
      </c>
      <c r="P812">
        <v>1</v>
      </c>
      <c r="Q812" t="s">
        <v>603</v>
      </c>
      <c r="R812" t="str">
        <f>IF([2]C_Focapp!R14&lt;&gt;0,"X","")</f>
        <v/>
      </c>
      <c r="S812" t="str">
        <f>IF([2]C_Focapp!V14&lt;&gt;0,"X","")</f>
        <v/>
      </c>
    </row>
    <row r="813" spans="1:19" x14ac:dyDescent="0.25">
      <c r="A813" t="s">
        <v>12375</v>
      </c>
      <c r="B813" t="s">
        <v>4316</v>
      </c>
      <c r="C813" t="s">
        <v>4609</v>
      </c>
      <c r="D813" t="s">
        <v>598</v>
      </c>
      <c r="E813" t="s">
        <v>257</v>
      </c>
      <c r="F813" t="s">
        <v>2152</v>
      </c>
      <c r="G813" t="s">
        <v>2489</v>
      </c>
      <c r="H813" t="s">
        <v>4690</v>
      </c>
      <c r="I813" t="s">
        <v>4691</v>
      </c>
      <c r="J813">
        <v>1</v>
      </c>
      <c r="K813">
        <v>96</v>
      </c>
      <c r="L813">
        <v>96</v>
      </c>
      <c r="M813">
        <v>0.25</v>
      </c>
      <c r="N813">
        <v>0.5</v>
      </c>
      <c r="O813">
        <v>0.75</v>
      </c>
      <c r="P813">
        <v>1</v>
      </c>
      <c r="Q813" t="s">
        <v>603</v>
      </c>
      <c r="R813" t="str">
        <f>IF([2]C_Focapp!R15&lt;&gt;0,"X","")</f>
        <v/>
      </c>
      <c r="S813" t="str">
        <f>IF([2]C_Focapp!V15&lt;&gt;0,"X","")</f>
        <v/>
      </c>
    </row>
    <row r="814" spans="1:19" x14ac:dyDescent="0.25">
      <c r="A814" t="s">
        <v>12376</v>
      </c>
      <c r="B814" t="s">
        <v>4316</v>
      </c>
      <c r="C814" t="s">
        <v>4609</v>
      </c>
      <c r="D814" t="s">
        <v>598</v>
      </c>
      <c r="E814" t="s">
        <v>257</v>
      </c>
      <c r="F814" t="s">
        <v>2154</v>
      </c>
      <c r="G814" t="s">
        <v>2490</v>
      </c>
      <c r="H814" t="s">
        <v>4692</v>
      </c>
      <c r="I814" t="s">
        <v>4693</v>
      </c>
      <c r="J814">
        <v>1</v>
      </c>
      <c r="K814">
        <v>2</v>
      </c>
      <c r="L814">
        <v>2</v>
      </c>
      <c r="M814">
        <v>0.5</v>
      </c>
      <c r="N814">
        <v>0.5</v>
      </c>
      <c r="O814">
        <v>0.5</v>
      </c>
      <c r="P814">
        <v>1</v>
      </c>
      <c r="Q814" t="s">
        <v>603</v>
      </c>
      <c r="R814" t="str">
        <f>IF([2]C_Focapp!R16&lt;&gt;0,"X","")</f>
        <v/>
      </c>
      <c r="S814" t="str">
        <f>IF([2]C_Focapp!V16&lt;&gt;0,"X","")</f>
        <v/>
      </c>
    </row>
    <row r="815" spans="1:19" x14ac:dyDescent="0.25">
      <c r="A815" t="s">
        <v>12377</v>
      </c>
      <c r="B815" t="s">
        <v>4316</v>
      </c>
      <c r="C815" t="s">
        <v>4585</v>
      </c>
      <c r="D815" t="s">
        <v>598</v>
      </c>
      <c r="E815" t="s">
        <v>267</v>
      </c>
      <c r="F815" t="s">
        <v>2131</v>
      </c>
      <c r="G815" t="s">
        <v>2491</v>
      </c>
      <c r="H815" t="s">
        <v>4694</v>
      </c>
      <c r="I815" t="s">
        <v>4695</v>
      </c>
      <c r="J815">
        <v>1</v>
      </c>
      <c r="K815">
        <v>1300</v>
      </c>
      <c r="L815">
        <v>1300</v>
      </c>
      <c r="M815">
        <v>0</v>
      </c>
      <c r="N815">
        <v>0.25</v>
      </c>
      <c r="O815">
        <v>0.75</v>
      </c>
      <c r="P815">
        <v>1</v>
      </c>
      <c r="Q815" t="s">
        <v>604</v>
      </c>
      <c r="R815" t="str">
        <f>IF([2]C_Focapp!R17&lt;&gt;0,"X","")</f>
        <v/>
      </c>
      <c r="S815" t="str">
        <f>IF([2]C_Focapp!V17&lt;&gt;0,"X","")</f>
        <v/>
      </c>
    </row>
    <row r="816" spans="1:19" x14ac:dyDescent="0.25">
      <c r="A816" t="s">
        <v>12378</v>
      </c>
      <c r="B816" t="s">
        <v>4316</v>
      </c>
      <c r="C816" t="s">
        <v>4585</v>
      </c>
      <c r="D816" t="s">
        <v>598</v>
      </c>
      <c r="E816" t="s">
        <v>267</v>
      </c>
      <c r="F816" t="s">
        <v>2132</v>
      </c>
      <c r="G816" t="s">
        <v>2492</v>
      </c>
      <c r="H816" t="s">
        <v>4696</v>
      </c>
      <c r="I816" t="s">
        <v>4697</v>
      </c>
      <c r="J816">
        <v>1</v>
      </c>
      <c r="K816">
        <v>500</v>
      </c>
      <c r="L816">
        <v>500</v>
      </c>
      <c r="M816">
        <v>0.25</v>
      </c>
      <c r="N816">
        <v>0.5</v>
      </c>
      <c r="O816">
        <v>0.75</v>
      </c>
      <c r="P816">
        <v>1</v>
      </c>
      <c r="Q816" t="s">
        <v>604</v>
      </c>
      <c r="R816" t="str">
        <f>IF([2]C_Focapp!R18&lt;&gt;0,"X","")</f>
        <v/>
      </c>
      <c r="S816" t="str">
        <f>IF([2]C_Focapp!V18&lt;&gt;0,"X","")</f>
        <v/>
      </c>
    </row>
    <row r="817" spans="1:19" x14ac:dyDescent="0.25">
      <c r="A817" t="s">
        <v>12379</v>
      </c>
      <c r="B817" t="s">
        <v>4316</v>
      </c>
      <c r="C817" t="s">
        <v>4585</v>
      </c>
      <c r="D817" t="s">
        <v>598</v>
      </c>
      <c r="E817" t="s">
        <v>267</v>
      </c>
      <c r="F817" t="s">
        <v>2138</v>
      </c>
      <c r="G817" t="s">
        <v>2493</v>
      </c>
      <c r="H817" t="s">
        <v>4698</v>
      </c>
      <c r="I817" t="s">
        <v>4699</v>
      </c>
      <c r="J817">
        <v>1</v>
      </c>
      <c r="K817">
        <v>91</v>
      </c>
      <c r="L817">
        <v>91</v>
      </c>
      <c r="M817">
        <v>0</v>
      </c>
      <c r="N817">
        <v>0.24</v>
      </c>
      <c r="O817">
        <v>0.77</v>
      </c>
      <c r="P817">
        <v>1</v>
      </c>
      <c r="Q817" t="s">
        <v>604</v>
      </c>
      <c r="R817" t="str">
        <f>IF([2]C_Focapp!R19&lt;&gt;0,"X","")</f>
        <v/>
      </c>
      <c r="S817" t="str">
        <f>IF([2]C_Focapp!V19&lt;&gt;0,"X","")</f>
        <v/>
      </c>
    </row>
    <row r="818" spans="1:19" x14ac:dyDescent="0.25">
      <c r="A818" t="s">
        <v>12380</v>
      </c>
      <c r="B818" t="s">
        <v>4316</v>
      </c>
      <c r="C818" t="s">
        <v>4585</v>
      </c>
      <c r="D818" t="s">
        <v>598</v>
      </c>
      <c r="E818" t="s">
        <v>267</v>
      </c>
      <c r="F818" t="s">
        <v>2140</v>
      </c>
      <c r="G818" t="s">
        <v>2494</v>
      </c>
      <c r="H818" t="s">
        <v>4700</v>
      </c>
      <c r="I818" t="s">
        <v>4701</v>
      </c>
      <c r="J818">
        <v>1</v>
      </c>
      <c r="K818">
        <v>35</v>
      </c>
      <c r="L818">
        <v>35</v>
      </c>
      <c r="M818">
        <v>0</v>
      </c>
      <c r="N818">
        <v>0.26</v>
      </c>
      <c r="O818">
        <v>0.74</v>
      </c>
      <c r="P818">
        <v>1</v>
      </c>
      <c r="Q818" t="s">
        <v>604</v>
      </c>
      <c r="R818" t="str">
        <f>IF([2]C_Focapp!R20&lt;&gt;0,"X","")</f>
        <v/>
      </c>
      <c r="S818" t="str">
        <f>IF([2]C_Focapp!V20&lt;&gt;0,"X","")</f>
        <v>X</v>
      </c>
    </row>
    <row r="819" spans="1:19" x14ac:dyDescent="0.25">
      <c r="A819" t="s">
        <v>12381</v>
      </c>
      <c r="B819" t="s">
        <v>4316</v>
      </c>
      <c r="C819" t="s">
        <v>4585</v>
      </c>
      <c r="D819" t="s">
        <v>598</v>
      </c>
      <c r="E819" t="s">
        <v>267</v>
      </c>
      <c r="F819" t="s">
        <v>2142</v>
      </c>
      <c r="G819" t="s">
        <v>2495</v>
      </c>
      <c r="H819" t="s">
        <v>4702</v>
      </c>
      <c r="I819" t="s">
        <v>4703</v>
      </c>
      <c r="J819">
        <v>1</v>
      </c>
      <c r="K819">
        <v>6720</v>
      </c>
      <c r="L819">
        <v>6720</v>
      </c>
      <c r="M819">
        <v>0</v>
      </c>
      <c r="N819">
        <v>0.5</v>
      </c>
      <c r="O819">
        <v>1</v>
      </c>
      <c r="P819">
        <v>1</v>
      </c>
      <c r="Q819" t="s">
        <v>604</v>
      </c>
      <c r="R819" t="str">
        <f>IF([2]C_Focapp!R21&lt;&gt;0,"X","")</f>
        <v/>
      </c>
      <c r="S819" t="str">
        <f>IF([2]C_Focapp!V21&lt;&gt;0,"X","")</f>
        <v/>
      </c>
    </row>
    <row r="820" spans="1:19" x14ac:dyDescent="0.25">
      <c r="A820" t="s">
        <v>12382</v>
      </c>
      <c r="B820" t="s">
        <v>4316</v>
      </c>
      <c r="C820" t="s">
        <v>4585</v>
      </c>
      <c r="D820" t="s">
        <v>598</v>
      </c>
      <c r="E820" t="s">
        <v>267</v>
      </c>
      <c r="F820" t="s">
        <v>2144</v>
      </c>
      <c r="G820" t="s">
        <v>2496</v>
      </c>
      <c r="H820" t="s">
        <v>4704</v>
      </c>
      <c r="I820" t="s">
        <v>4705</v>
      </c>
      <c r="J820">
        <v>1</v>
      </c>
      <c r="K820">
        <v>800</v>
      </c>
      <c r="L820">
        <v>800</v>
      </c>
      <c r="M820">
        <v>0.25</v>
      </c>
      <c r="N820">
        <v>0.5</v>
      </c>
      <c r="O820">
        <v>0.75</v>
      </c>
      <c r="P820">
        <v>1</v>
      </c>
      <c r="Q820" t="s">
        <v>604</v>
      </c>
      <c r="R820" t="str">
        <f>IF([2]C_Focapp!R22&lt;&gt;0,"X","")</f>
        <v/>
      </c>
      <c r="S820" t="str">
        <f>IF([2]C_Focapp!V22&lt;&gt;0,"X","")</f>
        <v/>
      </c>
    </row>
    <row r="821" spans="1:19" x14ac:dyDescent="0.25">
      <c r="A821" t="s">
        <v>12383</v>
      </c>
      <c r="B821" t="s">
        <v>4316</v>
      </c>
      <c r="C821" t="s">
        <v>4585</v>
      </c>
      <c r="D821" t="s">
        <v>598</v>
      </c>
      <c r="E821" t="s">
        <v>267</v>
      </c>
      <c r="F821" t="s">
        <v>2317</v>
      </c>
      <c r="G821" t="s">
        <v>2497</v>
      </c>
      <c r="H821" t="s">
        <v>4706</v>
      </c>
      <c r="I821" t="s">
        <v>4707</v>
      </c>
      <c r="J821">
        <v>1</v>
      </c>
      <c r="K821">
        <v>55</v>
      </c>
      <c r="L821">
        <v>55</v>
      </c>
      <c r="M821">
        <v>0.24</v>
      </c>
      <c r="N821">
        <v>0.49</v>
      </c>
      <c r="O821">
        <v>0.75</v>
      </c>
      <c r="P821">
        <v>1</v>
      </c>
      <c r="Q821" t="s">
        <v>604</v>
      </c>
      <c r="R821" t="str">
        <f>IF([2]C_Focapp!R23&lt;&gt;0,"X","")</f>
        <v/>
      </c>
      <c r="S821" t="str">
        <f>IF([2]C_Focapp!V23&lt;&gt;0,"X","")</f>
        <v>X</v>
      </c>
    </row>
    <row r="822" spans="1:19" x14ac:dyDescent="0.25">
      <c r="A822" t="s">
        <v>12384</v>
      </c>
      <c r="B822" t="s">
        <v>4316</v>
      </c>
      <c r="C822" t="s">
        <v>4585</v>
      </c>
      <c r="D822" t="s">
        <v>598</v>
      </c>
      <c r="E822" t="s">
        <v>267</v>
      </c>
      <c r="F822" t="s">
        <v>2146</v>
      </c>
      <c r="G822" t="s">
        <v>2498</v>
      </c>
      <c r="H822" t="s">
        <v>4708</v>
      </c>
      <c r="I822" t="s">
        <v>4709</v>
      </c>
      <c r="J822">
        <v>1</v>
      </c>
      <c r="K822">
        <v>10600</v>
      </c>
      <c r="L822">
        <v>10600</v>
      </c>
      <c r="M822">
        <v>0.25</v>
      </c>
      <c r="N822">
        <v>0.5</v>
      </c>
      <c r="O822">
        <v>0.75</v>
      </c>
      <c r="P822">
        <v>1</v>
      </c>
      <c r="Q822" t="s">
        <v>604</v>
      </c>
      <c r="R822" t="str">
        <f>IF([2]C_Focapp!R24&lt;&gt;0,"X","")</f>
        <v/>
      </c>
      <c r="S822" t="str">
        <f>IF([2]C_Focapp!V24&lt;&gt;0,"X","")</f>
        <v>X</v>
      </c>
    </row>
    <row r="823" spans="1:19" x14ac:dyDescent="0.25">
      <c r="A823" t="s">
        <v>12385</v>
      </c>
      <c r="B823" t="s">
        <v>4316</v>
      </c>
      <c r="C823" t="s">
        <v>4585</v>
      </c>
      <c r="D823" t="s">
        <v>598</v>
      </c>
      <c r="E823" t="s">
        <v>267</v>
      </c>
      <c r="F823" t="s">
        <v>2148</v>
      </c>
      <c r="G823" t="s">
        <v>2499</v>
      </c>
      <c r="H823" t="s">
        <v>4710</v>
      </c>
      <c r="I823" t="s">
        <v>4711</v>
      </c>
      <c r="J823">
        <v>1</v>
      </c>
      <c r="K823">
        <v>576000</v>
      </c>
      <c r="L823">
        <v>576000</v>
      </c>
      <c r="M823">
        <v>0.25</v>
      </c>
      <c r="N823">
        <v>0.5</v>
      </c>
      <c r="O823">
        <v>0.75</v>
      </c>
      <c r="P823">
        <v>1</v>
      </c>
      <c r="Q823" t="s">
        <v>604</v>
      </c>
      <c r="R823" t="str">
        <f>IF([2]C_Focapp!R25&lt;&gt;0,"X","")</f>
        <v/>
      </c>
      <c r="S823" t="str">
        <f>IF([2]C_Focapp!V25&lt;&gt;0,"X","")</f>
        <v/>
      </c>
    </row>
    <row r="824" spans="1:19" x14ac:dyDescent="0.25">
      <c r="A824" t="s">
        <v>12386</v>
      </c>
      <c r="B824" t="s">
        <v>4316</v>
      </c>
      <c r="C824" t="s">
        <v>4585</v>
      </c>
      <c r="D824" t="s">
        <v>598</v>
      </c>
      <c r="E824" t="s">
        <v>267</v>
      </c>
      <c r="F824" t="s">
        <v>4416</v>
      </c>
      <c r="G824" t="s">
        <v>2500</v>
      </c>
      <c r="H824" t="s">
        <v>4712</v>
      </c>
      <c r="I824" t="s">
        <v>4711</v>
      </c>
      <c r="J824">
        <v>1</v>
      </c>
      <c r="K824">
        <v>348</v>
      </c>
      <c r="L824">
        <v>348</v>
      </c>
      <c r="M824">
        <v>0.25</v>
      </c>
      <c r="N824">
        <v>0.5</v>
      </c>
      <c r="O824">
        <v>0.75</v>
      </c>
      <c r="P824">
        <v>1</v>
      </c>
      <c r="Q824" t="s">
        <v>604</v>
      </c>
      <c r="R824" t="str">
        <f>IF([2]C_Focapp!R26&lt;&gt;0,"X","")</f>
        <v/>
      </c>
      <c r="S824" t="str">
        <f>IF([2]C_Focapp!V26&lt;&gt;0,"X","")</f>
        <v/>
      </c>
    </row>
    <row r="825" spans="1:19" x14ac:dyDescent="0.25">
      <c r="A825" t="s">
        <v>12387</v>
      </c>
      <c r="B825" t="s">
        <v>4316</v>
      </c>
      <c r="C825" t="s">
        <v>4574</v>
      </c>
      <c r="D825" t="s">
        <v>598</v>
      </c>
      <c r="E825" t="s">
        <v>276</v>
      </c>
      <c r="F825" t="s">
        <v>2131</v>
      </c>
      <c r="G825" t="s">
        <v>2501</v>
      </c>
      <c r="H825" t="s">
        <v>4713</v>
      </c>
      <c r="I825" t="s">
        <v>4714</v>
      </c>
      <c r="J825">
        <v>1</v>
      </c>
      <c r="K825">
        <v>42312</v>
      </c>
      <c r="L825">
        <v>42312</v>
      </c>
      <c r="M825">
        <v>0.25</v>
      </c>
      <c r="N825">
        <v>0.5</v>
      </c>
      <c r="O825">
        <v>0.75</v>
      </c>
      <c r="P825">
        <v>1</v>
      </c>
      <c r="Q825" t="s">
        <v>605</v>
      </c>
      <c r="R825" t="str">
        <f>IF([2]C_Focapp!R27&lt;&gt;0,"X","")</f>
        <v/>
      </c>
      <c r="S825" t="str">
        <f>IF([2]C_Focapp!V27&lt;&gt;0,"X","")</f>
        <v>X</v>
      </c>
    </row>
    <row r="826" spans="1:19" x14ac:dyDescent="0.25">
      <c r="A826" t="s">
        <v>12388</v>
      </c>
      <c r="B826" t="s">
        <v>4316</v>
      </c>
      <c r="C826" t="s">
        <v>4574</v>
      </c>
      <c r="D826" t="s">
        <v>598</v>
      </c>
      <c r="E826" t="s">
        <v>276</v>
      </c>
      <c r="F826" t="s">
        <v>2132</v>
      </c>
      <c r="G826" t="s">
        <v>2502</v>
      </c>
      <c r="H826" t="s">
        <v>4715</v>
      </c>
      <c r="I826" t="s">
        <v>4716</v>
      </c>
      <c r="J826">
        <v>1</v>
      </c>
      <c r="K826">
        <v>42312</v>
      </c>
      <c r="L826">
        <v>42312</v>
      </c>
      <c r="M826">
        <v>0.25</v>
      </c>
      <c r="N826">
        <v>0.5</v>
      </c>
      <c r="O826">
        <v>0.75</v>
      </c>
      <c r="P826">
        <v>1</v>
      </c>
      <c r="Q826" t="s">
        <v>605</v>
      </c>
      <c r="R826" t="str">
        <f>IF([2]C_Focapp!R28&lt;&gt;0,"X","")</f>
        <v/>
      </c>
      <c r="S826" t="str">
        <f>IF([2]C_Focapp!V28&lt;&gt;0,"X","")</f>
        <v/>
      </c>
    </row>
    <row r="827" spans="1:19" x14ac:dyDescent="0.25">
      <c r="A827" t="s">
        <v>12389</v>
      </c>
      <c r="B827" t="s">
        <v>4316</v>
      </c>
      <c r="C827" t="s">
        <v>4574</v>
      </c>
      <c r="D827" t="s">
        <v>598</v>
      </c>
      <c r="E827" t="s">
        <v>276</v>
      </c>
      <c r="F827" t="s">
        <v>2138</v>
      </c>
      <c r="G827" t="s">
        <v>2503</v>
      </c>
      <c r="H827" t="s">
        <v>4717</v>
      </c>
      <c r="I827" t="s">
        <v>4718</v>
      </c>
      <c r="J827">
        <v>1</v>
      </c>
      <c r="K827">
        <v>37688</v>
      </c>
      <c r="L827">
        <v>37688</v>
      </c>
      <c r="M827">
        <v>0.25</v>
      </c>
      <c r="N827">
        <v>0.5</v>
      </c>
      <c r="O827">
        <v>0.75</v>
      </c>
      <c r="P827">
        <v>1</v>
      </c>
      <c r="Q827" t="s">
        <v>605</v>
      </c>
      <c r="R827" t="str">
        <f>IF([2]C_Focapp!R29&lt;&gt;0,"X","")</f>
        <v/>
      </c>
      <c r="S827" t="str">
        <f>IF([2]C_Focapp!V29&lt;&gt;0,"X","")</f>
        <v/>
      </c>
    </row>
    <row r="828" spans="1:19" x14ac:dyDescent="0.25">
      <c r="A828" t="s">
        <v>12390</v>
      </c>
      <c r="B828" t="s">
        <v>4316</v>
      </c>
      <c r="C828" t="s">
        <v>4574</v>
      </c>
      <c r="D828" t="s">
        <v>598</v>
      </c>
      <c r="E828" t="s">
        <v>276</v>
      </c>
      <c r="F828" t="s">
        <v>2140</v>
      </c>
      <c r="G828" t="s">
        <v>2504</v>
      </c>
      <c r="H828" t="s">
        <v>4719</v>
      </c>
      <c r="I828" t="s">
        <v>4720</v>
      </c>
      <c r="J828">
        <v>1</v>
      </c>
      <c r="K828">
        <v>145</v>
      </c>
      <c r="L828">
        <v>145</v>
      </c>
      <c r="M828">
        <v>0.24</v>
      </c>
      <c r="N828">
        <v>0.51</v>
      </c>
      <c r="O828">
        <v>0.76</v>
      </c>
      <c r="P828">
        <v>1</v>
      </c>
      <c r="Q828" t="s">
        <v>605</v>
      </c>
      <c r="R828" t="str">
        <f>IF([2]C_Focapp!R30&lt;&gt;0,"X","")</f>
        <v/>
      </c>
      <c r="S828" t="str">
        <f>IF([2]C_Focapp!V30&lt;&gt;0,"X","")</f>
        <v/>
      </c>
    </row>
    <row r="829" spans="1:19" x14ac:dyDescent="0.25">
      <c r="A829" t="s">
        <v>12391</v>
      </c>
      <c r="B829" t="s">
        <v>4316</v>
      </c>
      <c r="C829" t="s">
        <v>4574</v>
      </c>
      <c r="D829" t="s">
        <v>598</v>
      </c>
      <c r="E829" t="s">
        <v>276</v>
      </c>
      <c r="F829" t="s">
        <v>2142</v>
      </c>
      <c r="G829" t="s">
        <v>2505</v>
      </c>
      <c r="H829" t="s">
        <v>4721</v>
      </c>
      <c r="I829" t="s">
        <v>4722</v>
      </c>
      <c r="J829">
        <v>1</v>
      </c>
      <c r="K829">
        <v>814</v>
      </c>
      <c r="L829">
        <v>814</v>
      </c>
      <c r="M829">
        <v>0.27</v>
      </c>
      <c r="N829">
        <v>0.5</v>
      </c>
      <c r="O829">
        <v>0.77</v>
      </c>
      <c r="P829">
        <v>1</v>
      </c>
      <c r="Q829" t="s">
        <v>605</v>
      </c>
      <c r="R829" t="str">
        <f>IF([2]C_Focapp!R31&lt;&gt;0,"X","")</f>
        <v/>
      </c>
      <c r="S829" t="str">
        <f>IF([2]C_Focapp!V31&lt;&gt;0,"X","")</f>
        <v/>
      </c>
    </row>
    <row r="830" spans="1:19" x14ac:dyDescent="0.25">
      <c r="A830" t="s">
        <v>12392</v>
      </c>
      <c r="B830" t="s">
        <v>4316</v>
      </c>
      <c r="C830" t="s">
        <v>4574</v>
      </c>
      <c r="D830" t="s">
        <v>598</v>
      </c>
      <c r="E830" t="s">
        <v>276</v>
      </c>
      <c r="F830" t="s">
        <v>2144</v>
      </c>
      <c r="G830" t="s">
        <v>2506</v>
      </c>
      <c r="H830" t="s">
        <v>4723</v>
      </c>
      <c r="I830" t="s">
        <v>4724</v>
      </c>
      <c r="J830">
        <v>1</v>
      </c>
      <c r="K830">
        <v>1521</v>
      </c>
      <c r="L830">
        <v>1521</v>
      </c>
      <c r="M830">
        <v>0.25</v>
      </c>
      <c r="N830">
        <v>0.5</v>
      </c>
      <c r="O830">
        <v>0.75</v>
      </c>
      <c r="P830">
        <v>1</v>
      </c>
      <c r="Q830" t="s">
        <v>605</v>
      </c>
      <c r="R830" t="str">
        <f>IF([2]C_Focapp!R32&lt;&gt;0,"X","")</f>
        <v/>
      </c>
      <c r="S830" t="str">
        <f>IF([2]C_Focapp!V32&lt;&gt;0,"X","")</f>
        <v/>
      </c>
    </row>
    <row r="831" spans="1:19" x14ac:dyDescent="0.25">
      <c r="A831" t="s">
        <v>12393</v>
      </c>
      <c r="B831" t="s">
        <v>4316</v>
      </c>
      <c r="C831" t="s">
        <v>4564</v>
      </c>
      <c r="D831" t="s">
        <v>598</v>
      </c>
      <c r="E831" t="s">
        <v>284</v>
      </c>
      <c r="F831" t="s">
        <v>2131</v>
      </c>
      <c r="G831" t="s">
        <v>2507</v>
      </c>
      <c r="H831" t="s">
        <v>4725</v>
      </c>
      <c r="I831" t="s">
        <v>4726</v>
      </c>
      <c r="J831">
        <v>1</v>
      </c>
      <c r="K831">
        <v>6000</v>
      </c>
      <c r="L831">
        <v>6000</v>
      </c>
      <c r="M831">
        <v>0.2</v>
      </c>
      <c r="N831">
        <v>0.5</v>
      </c>
      <c r="O831">
        <v>0.75</v>
      </c>
      <c r="P831">
        <v>1</v>
      </c>
      <c r="Q831" t="s">
        <v>606</v>
      </c>
      <c r="R831" t="str">
        <f>IF([2]C_Focapp!R33&lt;&gt;0,"X","")</f>
        <v/>
      </c>
      <c r="S831" t="str">
        <f>IF([2]C_Focapp!V33&lt;&gt;0,"X","")</f>
        <v/>
      </c>
    </row>
    <row r="832" spans="1:19" x14ac:dyDescent="0.25">
      <c r="A832" t="s">
        <v>12394</v>
      </c>
      <c r="B832" t="s">
        <v>4316</v>
      </c>
      <c r="C832" t="s">
        <v>4564</v>
      </c>
      <c r="D832" t="s">
        <v>598</v>
      </c>
      <c r="E832" t="s">
        <v>284</v>
      </c>
      <c r="F832" t="s">
        <v>2132</v>
      </c>
      <c r="G832" t="s">
        <v>2508</v>
      </c>
      <c r="H832" t="s">
        <v>4727</v>
      </c>
      <c r="I832" t="s">
        <v>4728</v>
      </c>
      <c r="J832">
        <v>1</v>
      </c>
      <c r="K832">
        <v>21297</v>
      </c>
      <c r="L832">
        <v>21297</v>
      </c>
      <c r="M832">
        <v>0.2</v>
      </c>
      <c r="N832">
        <v>0.5</v>
      </c>
      <c r="O832">
        <v>0.75</v>
      </c>
      <c r="P832">
        <v>1</v>
      </c>
      <c r="Q832" t="s">
        <v>606</v>
      </c>
      <c r="R832" t="str">
        <f>IF([2]C_Focapp!R34&lt;&gt;0,"X","")</f>
        <v/>
      </c>
      <c r="S832" t="str">
        <f>IF([2]C_Focapp!V34&lt;&gt;0,"X","")</f>
        <v>X</v>
      </c>
    </row>
    <row r="833" spans="1:19" x14ac:dyDescent="0.25">
      <c r="A833" t="s">
        <v>12395</v>
      </c>
      <c r="B833" t="s">
        <v>4316</v>
      </c>
      <c r="C833" t="s">
        <v>4564</v>
      </c>
      <c r="D833" t="s">
        <v>598</v>
      </c>
      <c r="E833" t="s">
        <v>284</v>
      </c>
      <c r="F833" t="s">
        <v>2138</v>
      </c>
      <c r="G833" t="s">
        <v>2509</v>
      </c>
      <c r="H833" t="s">
        <v>4729</v>
      </c>
      <c r="I833" t="s">
        <v>4730</v>
      </c>
      <c r="J833">
        <v>1</v>
      </c>
      <c r="K833">
        <v>27</v>
      </c>
      <c r="L833">
        <v>27</v>
      </c>
      <c r="M833">
        <v>0.19</v>
      </c>
      <c r="N833">
        <v>0.45</v>
      </c>
      <c r="O833">
        <v>0.71</v>
      </c>
      <c r="P833">
        <v>1</v>
      </c>
      <c r="Q833" t="s">
        <v>606</v>
      </c>
      <c r="R833" t="str">
        <f>IF([2]C_Focapp!R35&lt;&gt;0,"X","")</f>
        <v/>
      </c>
      <c r="S833" t="str">
        <f>IF([2]C_Focapp!V35&lt;&gt;0,"X","")</f>
        <v>X</v>
      </c>
    </row>
    <row r="834" spans="1:19" x14ac:dyDescent="0.25">
      <c r="A834" t="s">
        <v>12396</v>
      </c>
      <c r="B834" t="s">
        <v>4316</v>
      </c>
      <c r="C834" t="s">
        <v>4564</v>
      </c>
      <c r="D834" t="s">
        <v>598</v>
      </c>
      <c r="E834" t="s">
        <v>284</v>
      </c>
      <c r="F834" t="s">
        <v>2140</v>
      </c>
      <c r="G834" t="s">
        <v>2510</v>
      </c>
      <c r="H834" t="s">
        <v>4731</v>
      </c>
      <c r="I834" t="s">
        <v>4732</v>
      </c>
      <c r="J834">
        <v>1</v>
      </c>
      <c r="K834">
        <v>21000</v>
      </c>
      <c r="L834">
        <v>21000</v>
      </c>
      <c r="M834">
        <v>0.2</v>
      </c>
      <c r="N834">
        <v>0.5</v>
      </c>
      <c r="O834">
        <v>0.75</v>
      </c>
      <c r="P834">
        <v>1</v>
      </c>
      <c r="Q834" t="s">
        <v>606</v>
      </c>
      <c r="R834" t="str">
        <f>IF([2]C_Focapp!R36&lt;&gt;0,"X","")</f>
        <v/>
      </c>
      <c r="S834" t="str">
        <f>IF([2]C_Focapp!V36&lt;&gt;0,"X","")</f>
        <v/>
      </c>
    </row>
    <row r="835" spans="1:19" x14ac:dyDescent="0.25">
      <c r="A835" t="s">
        <v>12397</v>
      </c>
      <c r="B835" t="s">
        <v>4316</v>
      </c>
      <c r="C835" t="s">
        <v>4546</v>
      </c>
      <c r="D835" t="s">
        <v>598</v>
      </c>
      <c r="E835" t="s">
        <v>297</v>
      </c>
      <c r="F835" t="s">
        <v>2131</v>
      </c>
      <c r="G835" t="s">
        <v>2511</v>
      </c>
      <c r="H835" t="s">
        <v>4733</v>
      </c>
      <c r="I835" t="s">
        <v>4734</v>
      </c>
      <c r="J835">
        <v>1</v>
      </c>
      <c r="K835">
        <v>680</v>
      </c>
      <c r="L835">
        <v>680</v>
      </c>
      <c r="M835">
        <v>0.25</v>
      </c>
      <c r="N835">
        <v>0.5</v>
      </c>
      <c r="O835">
        <v>0.75</v>
      </c>
      <c r="P835">
        <v>1</v>
      </c>
      <c r="Q835" t="s">
        <v>607</v>
      </c>
      <c r="R835" t="str">
        <f>IF([2]C_Focapp!R37&lt;&gt;0,"X","")</f>
        <v/>
      </c>
      <c r="S835" t="str">
        <f>IF([2]C_Focapp!V37&lt;&gt;0,"X","")</f>
        <v/>
      </c>
    </row>
    <row r="836" spans="1:19" x14ac:dyDescent="0.25">
      <c r="A836" t="s">
        <v>12398</v>
      </c>
      <c r="B836" t="s">
        <v>4316</v>
      </c>
      <c r="C836" t="s">
        <v>4546</v>
      </c>
      <c r="D836" t="s">
        <v>598</v>
      </c>
      <c r="E836" t="s">
        <v>297</v>
      </c>
      <c r="F836" t="s">
        <v>2132</v>
      </c>
      <c r="G836" t="s">
        <v>2512</v>
      </c>
      <c r="H836" t="s">
        <v>4735</v>
      </c>
      <c r="I836" t="s">
        <v>4736</v>
      </c>
      <c r="J836">
        <v>1</v>
      </c>
      <c r="K836" s="85">
        <v>680</v>
      </c>
      <c r="L836" s="85">
        <v>680</v>
      </c>
      <c r="M836">
        <v>0.27</v>
      </c>
      <c r="N836">
        <v>0.55000000000000004</v>
      </c>
      <c r="O836">
        <v>0.73</v>
      </c>
      <c r="P836">
        <v>1</v>
      </c>
      <c r="Q836" t="s">
        <v>607</v>
      </c>
      <c r="R836" t="str">
        <f>IF([2]C_Focapp!R38&lt;&gt;0,"X","")</f>
        <v/>
      </c>
      <c r="S836" t="str">
        <f>IF([2]C_Focapp!V38&lt;&gt;0,"X","")</f>
        <v/>
      </c>
    </row>
    <row r="837" spans="1:19" x14ac:dyDescent="0.25">
      <c r="A837" t="s">
        <v>12399</v>
      </c>
      <c r="B837" t="s">
        <v>4316</v>
      </c>
      <c r="C837" t="s">
        <v>4546</v>
      </c>
      <c r="D837" t="s">
        <v>598</v>
      </c>
      <c r="E837" t="s">
        <v>297</v>
      </c>
      <c r="F837" t="s">
        <v>2136</v>
      </c>
      <c r="G837" t="s">
        <v>2513</v>
      </c>
      <c r="H837" t="s">
        <v>4737</v>
      </c>
      <c r="I837" t="s">
        <v>4738</v>
      </c>
      <c r="J837">
        <v>1</v>
      </c>
      <c r="K837">
        <v>25</v>
      </c>
      <c r="L837">
        <v>25</v>
      </c>
      <c r="M837">
        <v>0.27</v>
      </c>
      <c r="N837">
        <v>0.55000000000000004</v>
      </c>
      <c r="O837">
        <v>0.73</v>
      </c>
      <c r="P837">
        <v>1</v>
      </c>
      <c r="Q837" t="s">
        <v>607</v>
      </c>
      <c r="R837" t="str">
        <f>IF([2]C_Focapp!R39&lt;&gt;0,"X","")</f>
        <v/>
      </c>
      <c r="S837" t="str">
        <f>IF([2]C_Focapp!V39&lt;&gt;0,"X","")</f>
        <v>X</v>
      </c>
    </row>
    <row r="838" spans="1:19" x14ac:dyDescent="0.25">
      <c r="A838" t="s">
        <v>12400</v>
      </c>
      <c r="B838" t="s">
        <v>4316</v>
      </c>
      <c r="C838" t="s">
        <v>4546</v>
      </c>
      <c r="D838" t="s">
        <v>598</v>
      </c>
      <c r="E838" t="s">
        <v>297</v>
      </c>
      <c r="F838" t="s">
        <v>2138</v>
      </c>
      <c r="G838" t="s">
        <v>2514</v>
      </c>
      <c r="H838" t="s">
        <v>4739</v>
      </c>
      <c r="I838" t="s">
        <v>4740</v>
      </c>
      <c r="J838">
        <v>1</v>
      </c>
      <c r="K838">
        <v>4</v>
      </c>
      <c r="L838">
        <v>4</v>
      </c>
      <c r="M838">
        <v>0.25</v>
      </c>
      <c r="N838">
        <v>0.5</v>
      </c>
      <c r="O838">
        <v>0.75</v>
      </c>
      <c r="P838">
        <v>1</v>
      </c>
      <c r="Q838" t="s">
        <v>607</v>
      </c>
      <c r="R838" t="str">
        <f>IF([2]C_Focapp!R40&lt;&gt;0,"X","")</f>
        <v/>
      </c>
      <c r="S838" t="str">
        <f>IF([2]C_Focapp!V40&lt;&gt;0,"X","")</f>
        <v/>
      </c>
    </row>
    <row r="839" spans="1:19" x14ac:dyDescent="0.25">
      <c r="A839" t="s">
        <v>12401</v>
      </c>
      <c r="B839" t="s">
        <v>4316</v>
      </c>
      <c r="C839" t="s">
        <v>4546</v>
      </c>
      <c r="D839" t="s">
        <v>598</v>
      </c>
      <c r="E839" t="s">
        <v>297</v>
      </c>
      <c r="F839" t="s">
        <v>2140</v>
      </c>
      <c r="G839" t="s">
        <v>2515</v>
      </c>
      <c r="H839" t="s">
        <v>4731</v>
      </c>
      <c r="I839" t="s">
        <v>4732</v>
      </c>
      <c r="J839">
        <v>1</v>
      </c>
      <c r="K839">
        <v>660</v>
      </c>
      <c r="L839">
        <v>660</v>
      </c>
      <c r="M839">
        <v>0.25</v>
      </c>
      <c r="N839">
        <v>0.5</v>
      </c>
      <c r="O839">
        <v>0.75</v>
      </c>
      <c r="P839">
        <v>1</v>
      </c>
      <c r="Q839" t="s">
        <v>607</v>
      </c>
      <c r="R839" t="str">
        <f>IF([2]C_Focapp!R41&lt;&gt;0,"X","")</f>
        <v/>
      </c>
      <c r="S839" t="str">
        <f>IF([2]C_Focapp!V41&lt;&gt;0,"X","")</f>
        <v/>
      </c>
    </row>
    <row r="840" spans="1:19" x14ac:dyDescent="0.25">
      <c r="A840" t="s">
        <v>12402</v>
      </c>
      <c r="B840" t="s">
        <v>4316</v>
      </c>
      <c r="C840" t="s">
        <v>4546</v>
      </c>
      <c r="D840" t="s">
        <v>598</v>
      </c>
      <c r="E840" t="s">
        <v>297</v>
      </c>
      <c r="F840" t="s">
        <v>2142</v>
      </c>
      <c r="G840" t="s">
        <v>2516</v>
      </c>
      <c r="H840" t="s">
        <v>4741</v>
      </c>
      <c r="I840" t="s">
        <v>4742</v>
      </c>
      <c r="J840">
        <v>1</v>
      </c>
      <c r="K840">
        <v>15</v>
      </c>
      <c r="L840">
        <v>15</v>
      </c>
      <c r="M840">
        <v>0.2</v>
      </c>
      <c r="N840">
        <v>0.4</v>
      </c>
      <c r="O840">
        <v>0.8</v>
      </c>
      <c r="P840">
        <v>1</v>
      </c>
      <c r="Q840" t="s">
        <v>607</v>
      </c>
      <c r="R840" t="str">
        <f>IF([2]C_Focapp!R42&lt;&gt;0,"X","")</f>
        <v/>
      </c>
      <c r="S840" t="str">
        <f>IF([2]C_Focapp!V42&lt;&gt;0,"X","")</f>
        <v>X</v>
      </c>
    </row>
    <row r="841" spans="1:19" x14ac:dyDescent="0.25">
      <c r="A841" t="s">
        <v>12403</v>
      </c>
      <c r="B841" t="s">
        <v>4316</v>
      </c>
      <c r="C841" t="s">
        <v>4546</v>
      </c>
      <c r="D841" t="s">
        <v>598</v>
      </c>
      <c r="E841" t="s">
        <v>297</v>
      </c>
      <c r="F841" t="s">
        <v>2144</v>
      </c>
      <c r="G841" t="s">
        <v>2517</v>
      </c>
      <c r="H841" t="s">
        <v>4743</v>
      </c>
      <c r="I841" t="s">
        <v>4744</v>
      </c>
      <c r="J841">
        <v>1</v>
      </c>
      <c r="K841">
        <v>1500</v>
      </c>
      <c r="L841">
        <v>1500</v>
      </c>
      <c r="M841">
        <v>0.25</v>
      </c>
      <c r="N841">
        <v>0.5</v>
      </c>
      <c r="O841">
        <v>0.75</v>
      </c>
      <c r="P841">
        <v>1</v>
      </c>
      <c r="Q841" t="s">
        <v>607</v>
      </c>
      <c r="R841" t="str">
        <f>IF([2]C_Focapp!R43&lt;&gt;0,"X","")</f>
        <v/>
      </c>
      <c r="S841" t="str">
        <f>IF([2]C_Focapp!V43&lt;&gt;0,"X","")</f>
        <v>X</v>
      </c>
    </row>
    <row r="842" spans="1:19" x14ac:dyDescent="0.25">
      <c r="A842" t="s">
        <v>12404</v>
      </c>
      <c r="B842" t="s">
        <v>4316</v>
      </c>
      <c r="C842" t="s">
        <v>4546</v>
      </c>
      <c r="D842" t="s">
        <v>598</v>
      </c>
      <c r="E842" t="s">
        <v>297</v>
      </c>
      <c r="F842" t="s">
        <v>2146</v>
      </c>
      <c r="G842" t="s">
        <v>2518</v>
      </c>
      <c r="H842" t="s">
        <v>4745</v>
      </c>
      <c r="I842" t="s">
        <v>4746</v>
      </c>
      <c r="J842">
        <v>1</v>
      </c>
      <c r="K842">
        <v>450</v>
      </c>
      <c r="L842">
        <v>450</v>
      </c>
      <c r="M842">
        <v>0.26</v>
      </c>
      <c r="N842">
        <v>0.5</v>
      </c>
      <c r="O842">
        <v>0.76</v>
      </c>
      <c r="P842">
        <v>1</v>
      </c>
      <c r="Q842" t="s">
        <v>607</v>
      </c>
      <c r="R842" t="str">
        <f>IF([2]C_Focapp!R44&lt;&gt;0,"X","")</f>
        <v/>
      </c>
      <c r="S842" t="str">
        <f>IF([2]C_Focapp!V44&lt;&gt;0,"X","")</f>
        <v/>
      </c>
    </row>
    <row r="843" spans="1:19" x14ac:dyDescent="0.25">
      <c r="A843" t="s">
        <v>12405</v>
      </c>
      <c r="B843" t="s">
        <v>4316</v>
      </c>
      <c r="C843" t="s">
        <v>4546</v>
      </c>
      <c r="D843" t="s">
        <v>598</v>
      </c>
      <c r="E843" t="s">
        <v>297</v>
      </c>
      <c r="F843" t="s">
        <v>2148</v>
      </c>
      <c r="G843" t="s">
        <v>2519</v>
      </c>
      <c r="H843" t="s">
        <v>4747</v>
      </c>
      <c r="I843" t="s">
        <v>4748</v>
      </c>
      <c r="J843">
        <v>1</v>
      </c>
      <c r="K843">
        <v>450</v>
      </c>
      <c r="L843">
        <v>450</v>
      </c>
      <c r="M843">
        <v>0.26</v>
      </c>
      <c r="N843">
        <v>0.5</v>
      </c>
      <c r="O843">
        <v>0.76</v>
      </c>
      <c r="P843">
        <v>1</v>
      </c>
      <c r="Q843" t="s">
        <v>607</v>
      </c>
      <c r="R843" t="str">
        <f>IF([2]C_Focapp!R45&lt;&gt;0,"X","")</f>
        <v/>
      </c>
      <c r="S843" t="str">
        <f>IF([2]C_Focapp!V45&lt;&gt;0,"X","")</f>
        <v/>
      </c>
    </row>
    <row r="844" spans="1:19" x14ac:dyDescent="0.25">
      <c r="A844" t="s">
        <v>12406</v>
      </c>
      <c r="B844" t="s">
        <v>4316</v>
      </c>
      <c r="C844" t="s">
        <v>4532</v>
      </c>
      <c r="D844" t="s">
        <v>598</v>
      </c>
      <c r="E844" t="s">
        <v>247</v>
      </c>
      <c r="F844" t="s">
        <v>2131</v>
      </c>
      <c r="G844" t="s">
        <v>2520</v>
      </c>
      <c r="H844" t="s">
        <v>4749</v>
      </c>
      <c r="I844" t="s">
        <v>4750</v>
      </c>
      <c r="J844">
        <v>1</v>
      </c>
      <c r="K844">
        <v>9326</v>
      </c>
      <c r="L844">
        <v>9326</v>
      </c>
      <c r="M844">
        <v>0.25</v>
      </c>
      <c r="N844">
        <v>0.5</v>
      </c>
      <c r="O844">
        <v>0.75</v>
      </c>
      <c r="P844">
        <v>1</v>
      </c>
      <c r="Q844" t="s">
        <v>597</v>
      </c>
      <c r="R844" t="str">
        <f>IF([2]C_Focapp!R46&lt;&gt;0,"X","")</f>
        <v/>
      </c>
      <c r="S844" t="str">
        <f>IF([2]C_Focapp!V46&lt;&gt;0,"X","")</f>
        <v>X</v>
      </c>
    </row>
    <row r="845" spans="1:19" x14ac:dyDescent="0.25">
      <c r="A845" t="s">
        <v>12407</v>
      </c>
      <c r="B845" t="s">
        <v>4316</v>
      </c>
      <c r="C845" t="s">
        <v>4532</v>
      </c>
      <c r="D845" t="s">
        <v>598</v>
      </c>
      <c r="E845" t="s">
        <v>247</v>
      </c>
      <c r="F845" t="s">
        <v>2132</v>
      </c>
      <c r="G845" t="s">
        <v>2521</v>
      </c>
      <c r="H845" t="s">
        <v>4751</v>
      </c>
      <c r="I845" t="s">
        <v>4752</v>
      </c>
      <c r="J845">
        <v>1</v>
      </c>
      <c r="K845">
        <v>4300</v>
      </c>
      <c r="L845">
        <v>4300</v>
      </c>
      <c r="M845">
        <v>0.25</v>
      </c>
      <c r="N845">
        <v>0.5</v>
      </c>
      <c r="O845">
        <v>0.75</v>
      </c>
      <c r="P845">
        <v>1</v>
      </c>
      <c r="Q845" t="s">
        <v>597</v>
      </c>
      <c r="R845" t="str">
        <f>IF([2]C_Focapp!R47&lt;&gt;0,"X","")</f>
        <v/>
      </c>
      <c r="S845" t="str">
        <f>IF([2]C_Focapp!V47&lt;&gt;0,"X","")</f>
        <v/>
      </c>
    </row>
    <row r="846" spans="1:19" x14ac:dyDescent="0.25">
      <c r="A846" t="s">
        <v>12408</v>
      </c>
      <c r="B846" t="s">
        <v>4316</v>
      </c>
      <c r="C846" t="s">
        <v>4532</v>
      </c>
      <c r="D846" t="s">
        <v>598</v>
      </c>
      <c r="E846" t="s">
        <v>247</v>
      </c>
      <c r="F846" t="s">
        <v>2136</v>
      </c>
      <c r="G846" t="s">
        <v>2522</v>
      </c>
      <c r="H846" t="s">
        <v>4753</v>
      </c>
      <c r="I846" t="s">
        <v>4754</v>
      </c>
      <c r="J846">
        <v>1</v>
      </c>
      <c r="K846">
        <v>2000</v>
      </c>
      <c r="L846">
        <v>2000</v>
      </c>
      <c r="M846">
        <v>0.25</v>
      </c>
      <c r="N846">
        <v>0.5</v>
      </c>
      <c r="O846">
        <v>0.75</v>
      </c>
      <c r="P846">
        <v>1</v>
      </c>
      <c r="Q846" t="s">
        <v>597</v>
      </c>
      <c r="R846" t="str">
        <f>IF([2]C_Focapp!R48&lt;&gt;0,"X","")</f>
        <v/>
      </c>
      <c r="S846" t="str">
        <f>IF([2]C_Focapp!V48&lt;&gt;0,"X","")</f>
        <v>X</v>
      </c>
    </row>
    <row r="847" spans="1:19" x14ac:dyDescent="0.25">
      <c r="A847" t="s">
        <v>12409</v>
      </c>
      <c r="B847" t="s">
        <v>4316</v>
      </c>
      <c r="C847" t="s">
        <v>4532</v>
      </c>
      <c r="D847" t="s">
        <v>598</v>
      </c>
      <c r="E847" t="s">
        <v>247</v>
      </c>
      <c r="F847" t="s">
        <v>2345</v>
      </c>
      <c r="G847" t="s">
        <v>2523</v>
      </c>
      <c r="H847" t="s">
        <v>4755</v>
      </c>
      <c r="I847" t="s">
        <v>4756</v>
      </c>
      <c r="J847">
        <v>1</v>
      </c>
      <c r="K847">
        <v>426</v>
      </c>
      <c r="L847">
        <v>426</v>
      </c>
      <c r="M847">
        <v>0.26</v>
      </c>
      <c r="N847">
        <v>0.5</v>
      </c>
      <c r="O847">
        <v>0.77</v>
      </c>
      <c r="P847">
        <v>1</v>
      </c>
      <c r="Q847" t="s">
        <v>597</v>
      </c>
      <c r="R847" t="str">
        <f>IF([2]C_Focapp!R49&lt;&gt;0,"X","")</f>
        <v/>
      </c>
      <c r="S847" t="str">
        <f>IF([2]C_Focapp!V49&lt;&gt;0,"X","")</f>
        <v>X</v>
      </c>
    </row>
    <row r="848" spans="1:19" x14ac:dyDescent="0.25">
      <c r="A848" t="s">
        <v>12410</v>
      </c>
      <c r="B848" t="s">
        <v>4316</v>
      </c>
      <c r="C848" t="s">
        <v>4532</v>
      </c>
      <c r="D848" t="s">
        <v>598</v>
      </c>
      <c r="E848" t="s">
        <v>247</v>
      </c>
      <c r="F848" t="s">
        <v>4418</v>
      </c>
      <c r="G848" t="s">
        <v>2524</v>
      </c>
      <c r="H848" t="s">
        <v>4757</v>
      </c>
      <c r="I848" t="s">
        <v>4758</v>
      </c>
      <c r="J848">
        <v>1</v>
      </c>
      <c r="K848">
        <v>2600</v>
      </c>
      <c r="L848">
        <v>2600</v>
      </c>
      <c r="M848">
        <v>0.25</v>
      </c>
      <c r="N848">
        <v>0.5</v>
      </c>
      <c r="O848">
        <v>0.75</v>
      </c>
      <c r="P848">
        <v>1</v>
      </c>
      <c r="Q848" t="s">
        <v>597</v>
      </c>
      <c r="R848" t="str">
        <f>IF([2]C_Focapp!R50&lt;&gt;0,"X","")</f>
        <v/>
      </c>
      <c r="S848" t="str">
        <f>IF([2]C_Focapp!V50&lt;&gt;0,"X","")</f>
        <v/>
      </c>
    </row>
    <row r="849" spans="1:19" x14ac:dyDescent="0.25">
      <c r="A849" t="s">
        <v>12411</v>
      </c>
      <c r="B849" t="s">
        <v>4316</v>
      </c>
      <c r="C849" t="s">
        <v>4532</v>
      </c>
      <c r="D849" t="s">
        <v>598</v>
      </c>
      <c r="E849" t="s">
        <v>247</v>
      </c>
      <c r="F849" t="s">
        <v>2138</v>
      </c>
      <c r="G849" t="s">
        <v>2525</v>
      </c>
      <c r="H849" t="s">
        <v>4759</v>
      </c>
      <c r="I849" t="s">
        <v>4760</v>
      </c>
      <c r="J849">
        <v>1</v>
      </c>
      <c r="K849">
        <v>4500</v>
      </c>
      <c r="L849">
        <v>4500</v>
      </c>
      <c r="M849">
        <v>0.25</v>
      </c>
      <c r="N849">
        <v>0.5</v>
      </c>
      <c r="O849">
        <v>0.75</v>
      </c>
      <c r="P849">
        <v>1</v>
      </c>
      <c r="Q849" t="s">
        <v>597</v>
      </c>
      <c r="R849" t="str">
        <f>IF([2]C_Focapp!R51&lt;&gt;0,"X","")</f>
        <v/>
      </c>
      <c r="S849" t="str">
        <f>IF([2]C_Focapp!V51&lt;&gt;0,"X","")</f>
        <v/>
      </c>
    </row>
    <row r="850" spans="1:19" x14ac:dyDescent="0.25">
      <c r="A850" t="s">
        <v>12412</v>
      </c>
      <c r="B850" t="s">
        <v>4316</v>
      </c>
      <c r="C850" t="s">
        <v>4532</v>
      </c>
      <c r="D850" t="s">
        <v>598</v>
      </c>
      <c r="E850" t="s">
        <v>247</v>
      </c>
      <c r="F850" t="s">
        <v>2140</v>
      </c>
      <c r="G850" t="s">
        <v>2526</v>
      </c>
      <c r="H850" t="s">
        <v>4761</v>
      </c>
      <c r="I850" t="s">
        <v>4762</v>
      </c>
      <c r="J850">
        <v>1</v>
      </c>
      <c r="K850">
        <v>96</v>
      </c>
      <c r="L850">
        <v>96</v>
      </c>
      <c r="M850">
        <v>0</v>
      </c>
      <c r="N850">
        <v>0.25</v>
      </c>
      <c r="O850">
        <v>0.75</v>
      </c>
      <c r="P850">
        <v>1</v>
      </c>
      <c r="Q850" t="s">
        <v>597</v>
      </c>
      <c r="R850" t="str">
        <f>IF([2]C_Focapp!R52&lt;&gt;0,"X","")</f>
        <v/>
      </c>
      <c r="S850" t="str">
        <f>IF([2]C_Focapp!V52&lt;&gt;0,"X","")</f>
        <v/>
      </c>
    </row>
    <row r="851" spans="1:19" x14ac:dyDescent="0.25">
      <c r="A851" t="s">
        <v>12413</v>
      </c>
      <c r="B851" t="s">
        <v>4316</v>
      </c>
      <c r="C851" t="s">
        <v>4532</v>
      </c>
      <c r="D851" t="s">
        <v>598</v>
      </c>
      <c r="E851" t="s">
        <v>247</v>
      </c>
      <c r="F851" t="s">
        <v>2202</v>
      </c>
      <c r="G851" t="s">
        <v>2527</v>
      </c>
      <c r="H851" t="s">
        <v>4763</v>
      </c>
      <c r="I851" t="s">
        <v>4764</v>
      </c>
      <c r="J851">
        <v>1</v>
      </c>
      <c r="K851">
        <v>360</v>
      </c>
      <c r="L851">
        <v>360</v>
      </c>
      <c r="M851">
        <v>0</v>
      </c>
      <c r="N851">
        <v>0.25</v>
      </c>
      <c r="O851">
        <v>0.75</v>
      </c>
      <c r="P851">
        <v>1</v>
      </c>
      <c r="Q851" t="s">
        <v>597</v>
      </c>
      <c r="R851" t="str">
        <f>IF([2]C_Focapp!R53&lt;&gt;0,"X","")</f>
        <v/>
      </c>
      <c r="S851" t="str">
        <f>IF([2]C_Focapp!V53&lt;&gt;0,"X","")</f>
        <v>X</v>
      </c>
    </row>
    <row r="852" spans="1:19" x14ac:dyDescent="0.25">
      <c r="A852" t="s">
        <v>12414</v>
      </c>
      <c r="B852" t="s">
        <v>4316</v>
      </c>
      <c r="C852" t="s">
        <v>4532</v>
      </c>
      <c r="D852" t="s">
        <v>598</v>
      </c>
      <c r="E852" t="s">
        <v>247</v>
      </c>
      <c r="F852" t="s">
        <v>2142</v>
      </c>
      <c r="G852" t="s">
        <v>2528</v>
      </c>
      <c r="H852" t="s">
        <v>4765</v>
      </c>
      <c r="I852" t="s">
        <v>4766</v>
      </c>
      <c r="J852">
        <v>1</v>
      </c>
      <c r="K852">
        <v>699928</v>
      </c>
      <c r="L852">
        <v>699928</v>
      </c>
      <c r="M852">
        <v>0.25</v>
      </c>
      <c r="N852">
        <v>0.55000000000000004</v>
      </c>
      <c r="O852">
        <v>0.85</v>
      </c>
      <c r="P852">
        <v>1</v>
      </c>
      <c r="Q852" t="s">
        <v>597</v>
      </c>
      <c r="R852" t="str">
        <f>IF([2]C_Focapp!R54&lt;&gt;0,"X","")</f>
        <v/>
      </c>
      <c r="S852" t="str">
        <f>IF([2]C_Focapp!V54&lt;&gt;0,"X","")</f>
        <v/>
      </c>
    </row>
    <row r="853" spans="1:19" x14ac:dyDescent="0.25">
      <c r="A853" t="s">
        <v>12415</v>
      </c>
      <c r="B853" t="s">
        <v>4316</v>
      </c>
      <c r="C853" t="s">
        <v>4532</v>
      </c>
      <c r="D853" t="s">
        <v>598</v>
      </c>
      <c r="E853" t="s">
        <v>247</v>
      </c>
      <c r="F853" t="s">
        <v>2144</v>
      </c>
      <c r="G853" t="s">
        <v>2529</v>
      </c>
      <c r="H853" t="s">
        <v>4767</v>
      </c>
      <c r="I853" t="s">
        <v>4768</v>
      </c>
      <c r="J853">
        <v>1</v>
      </c>
      <c r="K853">
        <v>82</v>
      </c>
      <c r="L853">
        <v>82</v>
      </c>
      <c r="M853">
        <v>0.23</v>
      </c>
      <c r="N853">
        <v>0.5</v>
      </c>
      <c r="O853">
        <v>0.84</v>
      </c>
      <c r="P853">
        <v>1</v>
      </c>
      <c r="Q853" t="s">
        <v>597</v>
      </c>
      <c r="R853" t="str">
        <f>IF([2]C_Focapp!R57&lt;&gt;0,"X","")</f>
        <v/>
      </c>
      <c r="S853" t="str">
        <f>IF([2]C_Focapp!V57&lt;&gt;0,"X","")</f>
        <v/>
      </c>
    </row>
    <row r="854" spans="1:19" x14ac:dyDescent="0.25">
      <c r="A854" t="s">
        <v>12416</v>
      </c>
      <c r="B854" t="s">
        <v>4316</v>
      </c>
      <c r="C854" t="s">
        <v>4532</v>
      </c>
      <c r="D854" t="s">
        <v>598</v>
      </c>
      <c r="E854" t="s">
        <v>247</v>
      </c>
      <c r="F854" t="s">
        <v>2146</v>
      </c>
      <c r="G854" t="s">
        <v>2530</v>
      </c>
      <c r="H854" t="s">
        <v>4769</v>
      </c>
      <c r="I854" t="s">
        <v>4770</v>
      </c>
      <c r="J854">
        <v>1</v>
      </c>
      <c r="K854">
        <v>16100</v>
      </c>
      <c r="L854">
        <v>16100</v>
      </c>
      <c r="M854">
        <v>0.25</v>
      </c>
      <c r="N854">
        <v>0.5</v>
      </c>
      <c r="O854">
        <v>0.75</v>
      </c>
      <c r="P854">
        <v>1</v>
      </c>
      <c r="Q854" t="s">
        <v>597</v>
      </c>
      <c r="R854" t="str">
        <f>IF([2]C_Focapp!R58&lt;&gt;0,"X","")</f>
        <v/>
      </c>
      <c r="S854" t="str">
        <f>IF([2]C_Focapp!V58&lt;&gt;0,"X","")</f>
        <v/>
      </c>
    </row>
    <row r="855" spans="1:19" x14ac:dyDescent="0.25">
      <c r="A855" t="s">
        <v>12417</v>
      </c>
      <c r="B855" t="s">
        <v>4316</v>
      </c>
      <c r="C855" t="s">
        <v>4532</v>
      </c>
      <c r="D855" t="s">
        <v>598</v>
      </c>
      <c r="E855" t="s">
        <v>247</v>
      </c>
      <c r="F855" t="s">
        <v>2148</v>
      </c>
      <c r="G855" t="s">
        <v>2531</v>
      </c>
      <c r="H855" t="s">
        <v>4771</v>
      </c>
      <c r="I855" t="s">
        <v>4772</v>
      </c>
      <c r="J855">
        <v>1</v>
      </c>
      <c r="K855">
        <v>30</v>
      </c>
      <c r="L855">
        <v>30</v>
      </c>
      <c r="M855">
        <v>0.26</v>
      </c>
      <c r="N855">
        <v>0.5</v>
      </c>
      <c r="O855">
        <v>0.76</v>
      </c>
      <c r="P855">
        <v>1</v>
      </c>
      <c r="Q855" t="s">
        <v>597</v>
      </c>
      <c r="R855" t="str">
        <f>IF([2]C_Focapp!R59&lt;&gt;0,"X","")</f>
        <v/>
      </c>
      <c r="S855" t="str">
        <f>IF([2]C_Focapp!V59&lt;&gt;0,"X","")</f>
        <v/>
      </c>
    </row>
    <row r="856" spans="1:19" x14ac:dyDescent="0.25">
      <c r="A856" t="s">
        <v>12418</v>
      </c>
      <c r="B856" t="s">
        <v>4316</v>
      </c>
      <c r="C856" t="s">
        <v>4532</v>
      </c>
      <c r="D856" t="s">
        <v>598</v>
      </c>
      <c r="E856" t="s">
        <v>247</v>
      </c>
      <c r="F856" t="s">
        <v>4416</v>
      </c>
      <c r="G856" t="s">
        <v>2532</v>
      </c>
      <c r="H856" t="s">
        <v>4773</v>
      </c>
      <c r="I856" t="s">
        <v>4774</v>
      </c>
      <c r="J856">
        <v>1</v>
      </c>
      <c r="K856">
        <v>3000</v>
      </c>
      <c r="L856">
        <v>3000</v>
      </c>
      <c r="M856">
        <v>0.25</v>
      </c>
      <c r="N856">
        <v>0.5</v>
      </c>
      <c r="O856">
        <v>0.75</v>
      </c>
      <c r="P856">
        <v>1</v>
      </c>
      <c r="Q856" t="s">
        <v>597</v>
      </c>
      <c r="R856" t="str">
        <f>IF([2]C_Focapp!R63&lt;&gt;0,"X","")</f>
        <v/>
      </c>
      <c r="S856" t="str">
        <f>IF([2]C_Focapp!V63&lt;&gt;0,"X","")</f>
        <v/>
      </c>
    </row>
    <row r="857" spans="1:19" x14ac:dyDescent="0.25">
      <c r="A857" t="s">
        <v>12419</v>
      </c>
      <c r="B857" t="s">
        <v>4316</v>
      </c>
      <c r="C857" t="s">
        <v>4532</v>
      </c>
      <c r="D857" t="s">
        <v>598</v>
      </c>
      <c r="E857" t="s">
        <v>247</v>
      </c>
      <c r="F857" t="s">
        <v>2150</v>
      </c>
      <c r="G857" t="s">
        <v>2533</v>
      </c>
      <c r="H857" t="s">
        <v>4775</v>
      </c>
      <c r="I857" t="s">
        <v>4776</v>
      </c>
      <c r="J857">
        <v>1</v>
      </c>
      <c r="K857">
        <v>3089</v>
      </c>
      <c r="L857">
        <v>3089</v>
      </c>
      <c r="M857">
        <v>0</v>
      </c>
      <c r="N857">
        <v>0.25</v>
      </c>
      <c r="O857">
        <v>0.75</v>
      </c>
      <c r="P857">
        <v>1</v>
      </c>
      <c r="Q857" t="s">
        <v>597</v>
      </c>
      <c r="R857" t="str">
        <f>IF([2]C_Focapp!R64&lt;&gt;0,"X","")</f>
        <v/>
      </c>
      <c r="S857" t="str">
        <f>IF([2]C_Focapp!V64&lt;&gt;0,"X","")</f>
        <v>X</v>
      </c>
    </row>
    <row r="858" spans="1:19" x14ac:dyDescent="0.25">
      <c r="A858" t="s">
        <v>12420</v>
      </c>
      <c r="B858" t="s">
        <v>4316</v>
      </c>
      <c r="C858" t="s">
        <v>4532</v>
      </c>
      <c r="D858" t="s">
        <v>598</v>
      </c>
      <c r="E858" t="s">
        <v>247</v>
      </c>
      <c r="F858" t="s">
        <v>2151</v>
      </c>
      <c r="G858" t="s">
        <v>2534</v>
      </c>
      <c r="H858" t="s">
        <v>4777</v>
      </c>
      <c r="I858" t="s">
        <v>4778</v>
      </c>
      <c r="J858">
        <v>1</v>
      </c>
      <c r="K858">
        <v>128</v>
      </c>
      <c r="L858">
        <v>128</v>
      </c>
      <c r="M858">
        <v>0</v>
      </c>
      <c r="N858">
        <v>0.25</v>
      </c>
      <c r="O858">
        <v>0.75</v>
      </c>
      <c r="P858">
        <v>1</v>
      </c>
      <c r="Q858" t="s">
        <v>597</v>
      </c>
      <c r="R858" t="str">
        <f>IF([2]C_Focapp!R65&lt;&gt;0,"X","")</f>
        <v/>
      </c>
      <c r="S858" t="str">
        <f>IF([2]C_Focapp!V65&lt;&gt;0,"X","")</f>
        <v/>
      </c>
    </row>
    <row r="859" spans="1:19" x14ac:dyDescent="0.25">
      <c r="A859" t="s">
        <v>12421</v>
      </c>
      <c r="B859" t="s">
        <v>4316</v>
      </c>
      <c r="C859" t="s">
        <v>4532</v>
      </c>
      <c r="D859" t="s">
        <v>598</v>
      </c>
      <c r="E859" t="s">
        <v>247</v>
      </c>
      <c r="F859" t="s">
        <v>4426</v>
      </c>
      <c r="G859" t="s">
        <v>2535</v>
      </c>
      <c r="H859" t="s">
        <v>4779</v>
      </c>
      <c r="I859" t="s">
        <v>4780</v>
      </c>
      <c r="J859">
        <v>1</v>
      </c>
      <c r="K859">
        <v>432</v>
      </c>
      <c r="L859">
        <v>432</v>
      </c>
      <c r="M859">
        <v>0</v>
      </c>
      <c r="N859">
        <v>0.25</v>
      </c>
      <c r="O859">
        <v>0.75</v>
      </c>
      <c r="P859">
        <v>1</v>
      </c>
      <c r="Q859" t="s">
        <v>597</v>
      </c>
      <c r="R859" t="str">
        <f>IF([2]C_Focapp!R66&lt;&gt;0,"X","")</f>
        <v/>
      </c>
      <c r="S859" t="str">
        <f>IF([2]C_Focapp!V66&lt;&gt;0,"X","")</f>
        <v>X</v>
      </c>
    </row>
    <row r="860" spans="1:19" x14ac:dyDescent="0.25">
      <c r="A860" t="s">
        <v>12422</v>
      </c>
      <c r="B860" t="s">
        <v>4316</v>
      </c>
      <c r="C860" t="s">
        <v>4532</v>
      </c>
      <c r="D860" t="s">
        <v>598</v>
      </c>
      <c r="E860" t="s">
        <v>247</v>
      </c>
      <c r="F860" t="s">
        <v>2152</v>
      </c>
      <c r="G860" t="s">
        <v>2536</v>
      </c>
      <c r="H860" t="s">
        <v>4781</v>
      </c>
      <c r="I860" t="s">
        <v>4782</v>
      </c>
      <c r="J860">
        <v>1</v>
      </c>
      <c r="K860">
        <v>2500</v>
      </c>
      <c r="L860">
        <v>2500</v>
      </c>
      <c r="M860">
        <v>0.25</v>
      </c>
      <c r="N860">
        <v>0.5</v>
      </c>
      <c r="O860">
        <v>0.75</v>
      </c>
      <c r="P860">
        <v>1</v>
      </c>
      <c r="Q860" t="s">
        <v>597</v>
      </c>
      <c r="R860" t="str">
        <f>IF([2]C_Focapp!R67&lt;&gt;0,"X","")</f>
        <v/>
      </c>
      <c r="S860" t="str">
        <f>IF([2]C_Focapp!V67&lt;&gt;0,"X","")</f>
        <v/>
      </c>
    </row>
    <row r="861" spans="1:19" x14ac:dyDescent="0.25">
      <c r="A861" t="s">
        <v>12423</v>
      </c>
      <c r="B861" t="s">
        <v>4316</v>
      </c>
      <c r="C861" t="s">
        <v>4532</v>
      </c>
      <c r="D861" t="s">
        <v>598</v>
      </c>
      <c r="E861" t="s">
        <v>247</v>
      </c>
      <c r="F861" t="s">
        <v>2154</v>
      </c>
      <c r="G861" t="s">
        <v>2537</v>
      </c>
      <c r="H861" t="s">
        <v>4783</v>
      </c>
      <c r="I861" t="s">
        <v>4784</v>
      </c>
      <c r="J861">
        <v>1</v>
      </c>
      <c r="K861">
        <v>182</v>
      </c>
      <c r="L861">
        <v>182</v>
      </c>
      <c r="M861">
        <v>0.26</v>
      </c>
      <c r="N861">
        <v>0.52</v>
      </c>
      <c r="O861">
        <v>0.74</v>
      </c>
      <c r="P861">
        <v>1</v>
      </c>
      <c r="Q861" t="s">
        <v>597</v>
      </c>
      <c r="R861" t="str">
        <f>IF([2]C_Focapp!R68&lt;&gt;0,"X","")</f>
        <v/>
      </c>
      <c r="S861" t="str">
        <f>IF([2]C_Focapp!V68&lt;&gt;0,"X","")</f>
        <v/>
      </c>
    </row>
    <row r="862" spans="1:19" x14ac:dyDescent="0.25">
      <c r="A862" t="s">
        <v>12424</v>
      </c>
      <c r="B862" t="s">
        <v>4316</v>
      </c>
      <c r="C862" t="s">
        <v>4532</v>
      </c>
      <c r="D862" t="s">
        <v>598</v>
      </c>
      <c r="E862" t="s">
        <v>247</v>
      </c>
      <c r="F862" t="s">
        <v>4419</v>
      </c>
      <c r="G862" t="s">
        <v>2538</v>
      </c>
      <c r="H862" t="s">
        <v>4785</v>
      </c>
      <c r="I862" t="s">
        <v>4786</v>
      </c>
      <c r="J862">
        <v>1</v>
      </c>
      <c r="K862">
        <v>728</v>
      </c>
      <c r="L862">
        <v>728</v>
      </c>
      <c r="M862">
        <v>0.25</v>
      </c>
      <c r="N862">
        <v>0.5</v>
      </c>
      <c r="O862">
        <v>0.75</v>
      </c>
      <c r="P862">
        <v>1</v>
      </c>
      <c r="Q862" t="s">
        <v>597</v>
      </c>
      <c r="R862" t="str">
        <f>IF([2]C_Focapp!R69&lt;&gt;0,"X","")</f>
        <v/>
      </c>
      <c r="S862" t="str">
        <f>IF([2]C_Focapp!V69&lt;&gt;0,"X","")</f>
        <v/>
      </c>
    </row>
    <row r="863" spans="1:19" x14ac:dyDescent="0.25">
      <c r="A863" t="s">
        <v>12425</v>
      </c>
      <c r="B863" t="s">
        <v>4316</v>
      </c>
      <c r="C863" t="s">
        <v>4519</v>
      </c>
      <c r="D863" t="s">
        <v>598</v>
      </c>
      <c r="E863" t="s">
        <v>304</v>
      </c>
      <c r="F863" t="s">
        <v>2131</v>
      </c>
      <c r="G863" t="s">
        <v>2539</v>
      </c>
      <c r="H863" t="s">
        <v>4787</v>
      </c>
      <c r="I863" t="s">
        <v>4788</v>
      </c>
      <c r="J863">
        <v>1</v>
      </c>
      <c r="K863">
        <v>12</v>
      </c>
      <c r="L863">
        <v>12</v>
      </c>
      <c r="M863">
        <v>0.25</v>
      </c>
      <c r="N863">
        <v>0.5</v>
      </c>
      <c r="O863">
        <v>0.75</v>
      </c>
      <c r="P863">
        <v>1</v>
      </c>
      <c r="Q863" t="s">
        <v>608</v>
      </c>
      <c r="R863" t="str">
        <f>IF([2]C_Focapp!R70&lt;&gt;0,"X","")</f>
        <v/>
      </c>
      <c r="S863" t="str">
        <f>IF([2]C_Focapp!V70&lt;&gt;0,"X","")</f>
        <v/>
      </c>
    </row>
    <row r="864" spans="1:19" x14ac:dyDescent="0.25">
      <c r="A864" t="s">
        <v>12426</v>
      </c>
      <c r="B864" t="s">
        <v>4316</v>
      </c>
      <c r="C864" t="s">
        <v>4519</v>
      </c>
      <c r="D864" t="s">
        <v>598</v>
      </c>
      <c r="E864" t="s">
        <v>304</v>
      </c>
      <c r="F864" t="s">
        <v>2132</v>
      </c>
      <c r="G864" t="s">
        <v>2540</v>
      </c>
      <c r="H864" t="s">
        <v>4789</v>
      </c>
      <c r="I864" t="s">
        <v>4790</v>
      </c>
      <c r="J864">
        <v>1</v>
      </c>
      <c r="K864">
        <v>12</v>
      </c>
      <c r="L864">
        <v>12</v>
      </c>
      <c r="M864">
        <v>0.25</v>
      </c>
      <c r="N864">
        <v>0.5</v>
      </c>
      <c r="O864">
        <v>0.75</v>
      </c>
      <c r="P864">
        <v>1</v>
      </c>
      <c r="Q864" t="s">
        <v>608</v>
      </c>
      <c r="R864" t="str">
        <f>IF([2]C_Focapp!R72&lt;&gt;0,"X","")</f>
        <v/>
      </c>
      <c r="S864" t="str">
        <f>IF([2]C_Focapp!V72&lt;&gt;0,"X","")</f>
        <v/>
      </c>
    </row>
    <row r="865" spans="1:19" x14ac:dyDescent="0.25">
      <c r="A865" t="s">
        <v>12427</v>
      </c>
      <c r="B865" t="s">
        <v>4316</v>
      </c>
      <c r="C865" t="s">
        <v>4519</v>
      </c>
      <c r="D865" t="s">
        <v>598</v>
      </c>
      <c r="E865" t="s">
        <v>304</v>
      </c>
      <c r="F865" t="s">
        <v>2136</v>
      </c>
      <c r="G865" t="s">
        <v>2541</v>
      </c>
      <c r="H865" t="s">
        <v>4791</v>
      </c>
      <c r="I865" t="s">
        <v>4792</v>
      </c>
      <c r="J865">
        <v>1</v>
      </c>
      <c r="K865">
        <v>8</v>
      </c>
      <c r="L865">
        <v>8</v>
      </c>
      <c r="M865">
        <v>0.25</v>
      </c>
      <c r="N865">
        <v>0.5</v>
      </c>
      <c r="O865">
        <v>0.75</v>
      </c>
      <c r="P865">
        <v>1</v>
      </c>
      <c r="Q865" t="s">
        <v>608</v>
      </c>
      <c r="R865" t="str">
        <f>IF([2]C_Focapp!R73&lt;&gt;0,"X","")</f>
        <v/>
      </c>
      <c r="S865" t="str">
        <f>IF([2]C_Focapp!V73&lt;&gt;0,"X","")</f>
        <v>X</v>
      </c>
    </row>
    <row r="866" spans="1:19" x14ac:dyDescent="0.25">
      <c r="A866" t="s">
        <v>12428</v>
      </c>
      <c r="B866" t="s">
        <v>4316</v>
      </c>
      <c r="C866" t="s">
        <v>4519</v>
      </c>
      <c r="D866" t="s">
        <v>598</v>
      </c>
      <c r="E866" t="s">
        <v>304</v>
      </c>
      <c r="F866" t="s">
        <v>2345</v>
      </c>
      <c r="G866" t="s">
        <v>2542</v>
      </c>
      <c r="H866" t="s">
        <v>4793</v>
      </c>
      <c r="I866" t="s">
        <v>4794</v>
      </c>
      <c r="J866">
        <v>1</v>
      </c>
      <c r="K866">
        <v>36</v>
      </c>
      <c r="L866">
        <v>36</v>
      </c>
      <c r="M866">
        <v>0.25</v>
      </c>
      <c r="N866">
        <v>0.5</v>
      </c>
      <c r="O866">
        <v>0.75</v>
      </c>
      <c r="P866">
        <v>1</v>
      </c>
      <c r="Q866" t="s">
        <v>608</v>
      </c>
      <c r="R866" t="str">
        <f>IF([2]C_Focapp!R74&lt;&gt;0,"X","")</f>
        <v/>
      </c>
      <c r="S866" t="str">
        <f>IF([2]C_Focapp!V74&lt;&gt;0,"X","")</f>
        <v/>
      </c>
    </row>
    <row r="867" spans="1:19" x14ac:dyDescent="0.25">
      <c r="A867" t="s">
        <v>12429</v>
      </c>
      <c r="B867" t="s">
        <v>4316</v>
      </c>
      <c r="C867" t="s">
        <v>4519</v>
      </c>
      <c r="D867" t="s">
        <v>598</v>
      </c>
      <c r="E867" t="s">
        <v>304</v>
      </c>
      <c r="F867" t="s">
        <v>4418</v>
      </c>
      <c r="G867" t="s">
        <v>2543</v>
      </c>
      <c r="H867" t="s">
        <v>4795</v>
      </c>
      <c r="I867" t="s">
        <v>4796</v>
      </c>
      <c r="J867">
        <v>1</v>
      </c>
      <c r="K867">
        <v>24</v>
      </c>
      <c r="L867">
        <v>24</v>
      </c>
      <c r="M867">
        <v>0.25</v>
      </c>
      <c r="N867">
        <v>0.5</v>
      </c>
      <c r="O867">
        <v>0.75</v>
      </c>
      <c r="P867">
        <v>1</v>
      </c>
      <c r="Q867" t="s">
        <v>608</v>
      </c>
      <c r="R867" t="str">
        <f>IF([2]C_Focapp!R79&lt;&gt;0,"X","")</f>
        <v/>
      </c>
      <c r="S867" t="str">
        <f>IF([2]C_Focapp!V79&lt;&gt;0,"X","")</f>
        <v/>
      </c>
    </row>
    <row r="868" spans="1:19" x14ac:dyDescent="0.25">
      <c r="A868" t="s">
        <v>12430</v>
      </c>
      <c r="B868" t="s">
        <v>4316</v>
      </c>
      <c r="C868" t="s">
        <v>4506</v>
      </c>
      <c r="D868" t="s">
        <v>598</v>
      </c>
      <c r="E868" t="s">
        <v>312</v>
      </c>
      <c r="F868" t="s">
        <v>2131</v>
      </c>
      <c r="G868" t="s">
        <v>2544</v>
      </c>
      <c r="H868" t="s">
        <v>4797</v>
      </c>
      <c r="I868" t="s">
        <v>4798</v>
      </c>
      <c r="J868">
        <v>1</v>
      </c>
      <c r="K868">
        <v>118</v>
      </c>
      <c r="L868">
        <v>118</v>
      </c>
      <c r="M868">
        <v>0.33</v>
      </c>
      <c r="N868">
        <v>0.55000000000000004</v>
      </c>
      <c r="O868">
        <v>0.78</v>
      </c>
      <c r="P868">
        <v>1</v>
      </c>
      <c r="Q868" t="s">
        <v>609</v>
      </c>
      <c r="R868" t="str">
        <f>IF([2]C_Focapp!R80&lt;&gt;0,"X","")</f>
        <v/>
      </c>
      <c r="S868" t="str">
        <f>IF([2]C_Focapp!V80&lt;&gt;0,"X","")</f>
        <v/>
      </c>
    </row>
    <row r="869" spans="1:19" x14ac:dyDescent="0.25">
      <c r="A869" t="s">
        <v>12431</v>
      </c>
      <c r="B869" t="s">
        <v>4316</v>
      </c>
      <c r="C869" t="s">
        <v>4506</v>
      </c>
      <c r="D869" t="s">
        <v>598</v>
      </c>
      <c r="E869" t="s">
        <v>312</v>
      </c>
      <c r="F869" t="s">
        <v>2132</v>
      </c>
      <c r="G869" t="s">
        <v>2545</v>
      </c>
      <c r="H869" t="s">
        <v>4799</v>
      </c>
      <c r="I869" t="s">
        <v>4800</v>
      </c>
      <c r="J869">
        <v>1</v>
      </c>
      <c r="K869">
        <v>25</v>
      </c>
      <c r="L869">
        <v>25</v>
      </c>
      <c r="M869">
        <v>0.36</v>
      </c>
      <c r="N869">
        <v>0.56000000000000005</v>
      </c>
      <c r="O869">
        <v>0.76</v>
      </c>
      <c r="P869">
        <v>1</v>
      </c>
      <c r="Q869" t="s">
        <v>609</v>
      </c>
      <c r="R869" t="str">
        <f>IF([2]C_Focapp!R81&lt;&gt;0,"X","")</f>
        <v/>
      </c>
      <c r="S869" t="str">
        <f>IF([2]C_Focapp!V81&lt;&gt;0,"X","")</f>
        <v/>
      </c>
    </row>
    <row r="870" spans="1:19" x14ac:dyDescent="0.25">
      <c r="A870" t="s">
        <v>12432</v>
      </c>
      <c r="B870" t="s">
        <v>4316</v>
      </c>
      <c r="C870" t="s">
        <v>4506</v>
      </c>
      <c r="D870" t="s">
        <v>598</v>
      </c>
      <c r="E870" t="s">
        <v>312</v>
      </c>
      <c r="F870" t="s">
        <v>2138</v>
      </c>
      <c r="G870" t="s">
        <v>2546</v>
      </c>
      <c r="H870" t="s">
        <v>4801</v>
      </c>
      <c r="I870" t="s">
        <v>4802</v>
      </c>
      <c r="J870">
        <v>1</v>
      </c>
      <c r="K870">
        <v>834</v>
      </c>
      <c r="L870">
        <v>834</v>
      </c>
      <c r="M870">
        <v>0.41</v>
      </c>
      <c r="N870">
        <v>0.62</v>
      </c>
      <c r="O870">
        <v>0.8</v>
      </c>
      <c r="P870">
        <v>1</v>
      </c>
      <c r="Q870" t="s">
        <v>609</v>
      </c>
      <c r="R870" t="str">
        <f>IF([2]C_Focapp!R82&lt;&gt;0,"X","")</f>
        <v/>
      </c>
      <c r="S870" t="str">
        <f>IF([2]C_Focapp!V82&lt;&gt;0,"X","")</f>
        <v/>
      </c>
    </row>
    <row r="871" spans="1:19" x14ac:dyDescent="0.25">
      <c r="A871" t="s">
        <v>12433</v>
      </c>
      <c r="B871" t="s">
        <v>4316</v>
      </c>
      <c r="C871" t="s">
        <v>4506</v>
      </c>
      <c r="D871" t="s">
        <v>598</v>
      </c>
      <c r="E871" t="s">
        <v>312</v>
      </c>
      <c r="F871" t="s">
        <v>2140</v>
      </c>
      <c r="G871" t="s">
        <v>2547</v>
      </c>
      <c r="H871" t="s">
        <v>4803</v>
      </c>
      <c r="I871" t="s">
        <v>4804</v>
      </c>
      <c r="J871">
        <v>1</v>
      </c>
      <c r="K871">
        <v>834</v>
      </c>
      <c r="L871">
        <v>834</v>
      </c>
      <c r="M871">
        <v>0.41</v>
      </c>
      <c r="N871">
        <v>0.62</v>
      </c>
      <c r="O871">
        <v>0.8</v>
      </c>
      <c r="P871">
        <v>1</v>
      </c>
      <c r="Q871" t="s">
        <v>609</v>
      </c>
      <c r="R871" t="str">
        <f>IF([2]C_Focapp!R83&lt;&gt;0,"X","")</f>
        <v/>
      </c>
      <c r="S871" t="str">
        <f>IF([2]C_Focapp!V83&lt;&gt;0,"X","")</f>
        <v/>
      </c>
    </row>
    <row r="872" spans="1:19" x14ac:dyDescent="0.25">
      <c r="A872" t="s">
        <v>12434</v>
      </c>
      <c r="B872" t="s">
        <v>4316</v>
      </c>
      <c r="C872" t="s">
        <v>4506</v>
      </c>
      <c r="D872" t="s">
        <v>598</v>
      </c>
      <c r="E872" t="s">
        <v>312</v>
      </c>
      <c r="F872" t="s">
        <v>2142</v>
      </c>
      <c r="G872" t="s">
        <v>2548</v>
      </c>
      <c r="H872" t="s">
        <v>4805</v>
      </c>
      <c r="I872" t="s">
        <v>4806</v>
      </c>
      <c r="J872">
        <v>1</v>
      </c>
      <c r="K872">
        <v>261735.69</v>
      </c>
      <c r="L872">
        <v>261735.69</v>
      </c>
      <c r="M872">
        <v>0.18</v>
      </c>
      <c r="N872">
        <v>0.42</v>
      </c>
      <c r="O872">
        <v>0.77</v>
      </c>
      <c r="P872">
        <v>1</v>
      </c>
      <c r="Q872" t="s">
        <v>609</v>
      </c>
      <c r="R872" t="str">
        <f>IF([2]C_Focapp!R84&lt;&gt;0,"X","")</f>
        <v/>
      </c>
      <c r="S872" t="str">
        <f>IF([2]C_Focapp!V84&lt;&gt;0,"X","")</f>
        <v/>
      </c>
    </row>
    <row r="873" spans="1:19" x14ac:dyDescent="0.25">
      <c r="A873" t="s">
        <v>12435</v>
      </c>
      <c r="B873" t="s">
        <v>4316</v>
      </c>
      <c r="C873" t="s">
        <v>4506</v>
      </c>
      <c r="D873" t="s">
        <v>598</v>
      </c>
      <c r="E873" t="s">
        <v>312</v>
      </c>
      <c r="F873" t="s">
        <v>2144</v>
      </c>
      <c r="G873" t="s">
        <v>2549</v>
      </c>
      <c r="H873" t="s">
        <v>4807</v>
      </c>
      <c r="I873" t="s">
        <v>4808</v>
      </c>
      <c r="J873">
        <v>1</v>
      </c>
      <c r="K873">
        <v>261735.69</v>
      </c>
      <c r="L873">
        <v>261735.69</v>
      </c>
      <c r="M873">
        <v>0.18</v>
      </c>
      <c r="N873">
        <v>0.42</v>
      </c>
      <c r="O873">
        <v>0.77</v>
      </c>
      <c r="P873">
        <v>1</v>
      </c>
      <c r="Q873" t="s">
        <v>609</v>
      </c>
      <c r="R873" t="str">
        <f>IF([2]C_Focapp!R85&lt;&gt;0,"X","")</f>
        <v/>
      </c>
      <c r="S873" t="str">
        <f>IF([2]C_Focapp!V85&lt;&gt;0,"X","")</f>
        <v>X</v>
      </c>
    </row>
    <row r="874" spans="1:19" x14ac:dyDescent="0.25">
      <c r="A874" t="s">
        <v>12436</v>
      </c>
      <c r="B874" t="s">
        <v>4316</v>
      </c>
      <c r="C874" t="s">
        <v>4506</v>
      </c>
      <c r="D874" t="s">
        <v>598</v>
      </c>
      <c r="E874" t="s">
        <v>312</v>
      </c>
      <c r="F874" t="s">
        <v>2146</v>
      </c>
      <c r="G874" t="s">
        <v>2550</v>
      </c>
      <c r="H874" t="s">
        <v>4809</v>
      </c>
      <c r="I874" t="s">
        <v>4810</v>
      </c>
      <c r="J874">
        <v>1</v>
      </c>
      <c r="K874">
        <v>182606</v>
      </c>
      <c r="L874">
        <v>182606</v>
      </c>
      <c r="M874">
        <v>0.25</v>
      </c>
      <c r="N874">
        <v>0.5</v>
      </c>
      <c r="O874">
        <v>0.75</v>
      </c>
      <c r="P874">
        <v>1</v>
      </c>
      <c r="Q874" t="s">
        <v>609</v>
      </c>
      <c r="R874" t="str">
        <f>IF([2]C_Focapp!R86&lt;&gt;0,"X","")</f>
        <v/>
      </c>
      <c r="S874" t="str">
        <f>IF([2]C_Focapp!V86&lt;&gt;0,"X","")</f>
        <v>X</v>
      </c>
    </row>
    <row r="875" spans="1:19" x14ac:dyDescent="0.25">
      <c r="A875" t="s">
        <v>12437</v>
      </c>
      <c r="B875" t="s">
        <v>4316</v>
      </c>
      <c r="C875" t="s">
        <v>4506</v>
      </c>
      <c r="D875" t="s">
        <v>598</v>
      </c>
      <c r="E875" t="s">
        <v>312</v>
      </c>
      <c r="F875" t="s">
        <v>2148</v>
      </c>
      <c r="G875" t="s">
        <v>2551</v>
      </c>
      <c r="H875" t="s">
        <v>4811</v>
      </c>
      <c r="I875" t="s">
        <v>4812</v>
      </c>
      <c r="J875">
        <v>1</v>
      </c>
      <c r="K875">
        <v>8</v>
      </c>
      <c r="L875">
        <v>8</v>
      </c>
      <c r="M875">
        <v>0.25</v>
      </c>
      <c r="N875">
        <v>0.5</v>
      </c>
      <c r="O875">
        <v>0.75</v>
      </c>
      <c r="P875">
        <v>1</v>
      </c>
      <c r="Q875" t="s">
        <v>609</v>
      </c>
      <c r="R875" t="str">
        <f>IF([2]C_Focapp!R87&lt;&gt;0,"X","")</f>
        <v/>
      </c>
      <c r="S875" t="str">
        <f>IF([2]C_Focapp!V87&lt;&gt;0,"X","")</f>
        <v>X</v>
      </c>
    </row>
    <row r="876" spans="1:19" x14ac:dyDescent="0.25">
      <c r="A876" t="s">
        <v>12438</v>
      </c>
      <c r="B876" t="s">
        <v>4316</v>
      </c>
      <c r="C876" t="s">
        <v>4506</v>
      </c>
      <c r="D876" t="s">
        <v>598</v>
      </c>
      <c r="E876" t="s">
        <v>312</v>
      </c>
      <c r="F876" t="s">
        <v>4416</v>
      </c>
      <c r="G876" t="s">
        <v>2552</v>
      </c>
      <c r="H876" t="s">
        <v>4813</v>
      </c>
      <c r="I876" t="s">
        <v>4814</v>
      </c>
      <c r="J876">
        <v>1</v>
      </c>
      <c r="K876">
        <v>3824</v>
      </c>
      <c r="L876">
        <v>3824</v>
      </c>
      <c r="M876">
        <v>0.25</v>
      </c>
      <c r="N876">
        <v>0.5</v>
      </c>
      <c r="O876">
        <v>0.75</v>
      </c>
      <c r="P876">
        <v>1</v>
      </c>
      <c r="Q876" t="s">
        <v>609</v>
      </c>
      <c r="R876" t="str">
        <f>IF([2]C_Focapp!R88&lt;&gt;0,"X","")</f>
        <v/>
      </c>
      <c r="S876" t="str">
        <f>IF([2]C_Focapp!V88&lt;&gt;0,"X","")</f>
        <v/>
      </c>
    </row>
    <row r="877" spans="1:19" x14ac:dyDescent="0.25">
      <c r="A877" t="s">
        <v>12439</v>
      </c>
      <c r="B877" t="s">
        <v>4316</v>
      </c>
      <c r="C877" t="s">
        <v>4506</v>
      </c>
      <c r="D877" t="s">
        <v>598</v>
      </c>
      <c r="E877" t="s">
        <v>312</v>
      </c>
      <c r="F877" t="s">
        <v>2150</v>
      </c>
      <c r="G877" t="s">
        <v>2553</v>
      </c>
      <c r="H877" t="s">
        <v>4815</v>
      </c>
      <c r="I877" t="s">
        <v>4816</v>
      </c>
      <c r="J877">
        <v>1</v>
      </c>
      <c r="K877">
        <v>454</v>
      </c>
      <c r="L877">
        <v>454</v>
      </c>
      <c r="M877">
        <v>0.26</v>
      </c>
      <c r="N877">
        <v>0.5</v>
      </c>
      <c r="O877">
        <v>0.76</v>
      </c>
      <c r="P877">
        <v>1</v>
      </c>
      <c r="Q877" t="s">
        <v>609</v>
      </c>
      <c r="R877" t="str">
        <f>IF([2]C_Focapp!R89&lt;&gt;0,"X","")</f>
        <v/>
      </c>
      <c r="S877" t="str">
        <f>IF([2]C_Focapp!V89&lt;&gt;0,"X","")</f>
        <v/>
      </c>
    </row>
    <row r="878" spans="1:19" x14ac:dyDescent="0.25">
      <c r="A878" t="s">
        <v>12440</v>
      </c>
      <c r="B878" t="s">
        <v>4316</v>
      </c>
      <c r="C878" t="s">
        <v>4506</v>
      </c>
      <c r="D878" t="s">
        <v>598</v>
      </c>
      <c r="E878" t="s">
        <v>312</v>
      </c>
      <c r="F878" t="s">
        <v>2151</v>
      </c>
      <c r="G878" t="s">
        <v>2554</v>
      </c>
      <c r="H878" t="s">
        <v>4817</v>
      </c>
      <c r="I878" t="s">
        <v>4818</v>
      </c>
      <c r="J878">
        <v>1</v>
      </c>
      <c r="K878">
        <v>454</v>
      </c>
      <c r="L878">
        <v>454</v>
      </c>
      <c r="M878">
        <v>0.26</v>
      </c>
      <c r="N878">
        <v>0.5</v>
      </c>
      <c r="O878">
        <v>0.76</v>
      </c>
      <c r="P878">
        <v>1</v>
      </c>
      <c r="Q878" t="s">
        <v>609</v>
      </c>
      <c r="R878" t="str">
        <f>IF([2]C_Focapp!R90&lt;&gt;0,"X","")</f>
        <v/>
      </c>
      <c r="S878" t="str">
        <f>IF([2]C_Focapp!V90&lt;&gt;0,"X","")</f>
        <v/>
      </c>
    </row>
    <row r="879" spans="1:19" x14ac:dyDescent="0.25">
      <c r="A879" t="s">
        <v>12441</v>
      </c>
      <c r="B879" t="s">
        <v>4316</v>
      </c>
      <c r="C879" t="s">
        <v>4487</v>
      </c>
      <c r="D879" t="s">
        <v>598</v>
      </c>
      <c r="E879" t="s">
        <v>322</v>
      </c>
      <c r="F879" t="s">
        <v>2131</v>
      </c>
      <c r="G879" t="s">
        <v>2555</v>
      </c>
      <c r="H879" t="s">
        <v>4488</v>
      </c>
      <c r="I879" t="s">
        <v>4819</v>
      </c>
      <c r="J879">
        <v>1</v>
      </c>
      <c r="K879">
        <v>182</v>
      </c>
      <c r="L879">
        <v>182</v>
      </c>
      <c r="M879">
        <v>0.27</v>
      </c>
      <c r="N879">
        <v>0.5</v>
      </c>
      <c r="O879">
        <v>0.77</v>
      </c>
      <c r="P879">
        <v>1</v>
      </c>
      <c r="Q879" t="s">
        <v>613</v>
      </c>
      <c r="R879" t="str">
        <f>IF([2]C_Focapp!R91&lt;&gt;0,"X","")</f>
        <v/>
      </c>
      <c r="S879" t="str">
        <f>IF([2]C_Focapp!V91&lt;&gt;0,"X","")</f>
        <v/>
      </c>
    </row>
    <row r="880" spans="1:19" x14ac:dyDescent="0.25">
      <c r="A880" t="s">
        <v>12442</v>
      </c>
      <c r="B880" t="s">
        <v>4316</v>
      </c>
      <c r="C880" t="s">
        <v>4487</v>
      </c>
      <c r="D880" t="s">
        <v>598</v>
      </c>
      <c r="E880" t="s">
        <v>322</v>
      </c>
      <c r="F880" t="s">
        <v>2132</v>
      </c>
      <c r="G880" t="s">
        <v>2556</v>
      </c>
      <c r="H880" t="s">
        <v>4820</v>
      </c>
      <c r="I880" t="s">
        <v>4821</v>
      </c>
      <c r="J880">
        <v>1</v>
      </c>
      <c r="K880">
        <v>182</v>
      </c>
      <c r="L880">
        <v>182</v>
      </c>
      <c r="M880">
        <v>0.5</v>
      </c>
      <c r="N880">
        <v>0.5</v>
      </c>
      <c r="O880">
        <v>0.5</v>
      </c>
      <c r="P880">
        <v>1</v>
      </c>
      <c r="Q880" t="s">
        <v>613</v>
      </c>
      <c r="R880" t="str">
        <f>IF([2]C_Focapp!R92&lt;&gt;0,"X","")</f>
        <v/>
      </c>
      <c r="S880" t="str">
        <f>IF([2]C_Focapp!V92&lt;&gt;0,"X","")</f>
        <v/>
      </c>
    </row>
    <row r="881" spans="1:19" x14ac:dyDescent="0.25">
      <c r="A881" t="s">
        <v>12443</v>
      </c>
      <c r="B881" t="s">
        <v>4316</v>
      </c>
      <c r="C881" t="s">
        <v>4484</v>
      </c>
      <c r="D881" t="s">
        <v>598</v>
      </c>
      <c r="E881" t="s">
        <v>328</v>
      </c>
      <c r="F881" t="s">
        <v>2131</v>
      </c>
      <c r="G881" t="s">
        <v>2557</v>
      </c>
      <c r="H881" t="s">
        <v>4822</v>
      </c>
      <c r="I881" t="s">
        <v>4823</v>
      </c>
      <c r="J881">
        <v>1</v>
      </c>
      <c r="K881">
        <v>1597</v>
      </c>
      <c r="L881">
        <v>1597</v>
      </c>
      <c r="M881">
        <v>0.05</v>
      </c>
      <c r="N881">
        <v>0.4</v>
      </c>
      <c r="O881">
        <v>0.75</v>
      </c>
      <c r="P881">
        <v>1</v>
      </c>
      <c r="Q881" t="s">
        <v>614</v>
      </c>
      <c r="R881" t="str">
        <f>IF([2]C_Focapp!R93&lt;&gt;0,"X","")</f>
        <v>X</v>
      </c>
      <c r="S881" t="str">
        <f>IF([2]C_Focapp!V93&lt;&gt;0,"X","")</f>
        <v>X</v>
      </c>
    </row>
    <row r="882" spans="1:19" x14ac:dyDescent="0.25">
      <c r="A882" t="s">
        <v>12444</v>
      </c>
      <c r="B882" t="s">
        <v>4316</v>
      </c>
      <c r="C882" t="s">
        <v>4484</v>
      </c>
      <c r="D882" t="s">
        <v>598</v>
      </c>
      <c r="E882" t="s">
        <v>328</v>
      </c>
      <c r="F882" t="s">
        <v>2132</v>
      </c>
      <c r="G882" t="s">
        <v>2558</v>
      </c>
      <c r="H882" t="s">
        <v>4824</v>
      </c>
      <c r="I882" t="s">
        <v>4825</v>
      </c>
      <c r="J882">
        <v>1</v>
      </c>
      <c r="K882">
        <v>6600</v>
      </c>
      <c r="L882">
        <v>6600</v>
      </c>
      <c r="M882">
        <v>0.05</v>
      </c>
      <c r="N882">
        <v>0.4</v>
      </c>
      <c r="O882">
        <v>0.75</v>
      </c>
      <c r="P882">
        <v>1</v>
      </c>
      <c r="Q882" t="s">
        <v>614</v>
      </c>
      <c r="R882" t="str">
        <f>IF([2]C_Focapp!R94&lt;&gt;0,"X","")</f>
        <v>X</v>
      </c>
      <c r="S882" t="str">
        <f>IF([2]C_Focapp!V94&lt;&gt;0,"X","")</f>
        <v>X</v>
      </c>
    </row>
    <row r="883" spans="1:19" x14ac:dyDescent="0.25">
      <c r="A883" t="s">
        <v>12445</v>
      </c>
      <c r="B883" t="s">
        <v>4316</v>
      </c>
      <c r="C883" t="s">
        <v>4484</v>
      </c>
      <c r="D883" t="s">
        <v>598</v>
      </c>
      <c r="E883" t="s">
        <v>328</v>
      </c>
      <c r="F883" t="s">
        <v>2136</v>
      </c>
      <c r="G883" t="s">
        <v>2559</v>
      </c>
      <c r="H883" t="s">
        <v>4826</v>
      </c>
      <c r="I883" t="s">
        <v>4827</v>
      </c>
      <c r="J883">
        <v>1</v>
      </c>
      <c r="K883">
        <v>5400</v>
      </c>
      <c r="L883">
        <v>5400</v>
      </c>
      <c r="M883">
        <v>0.05</v>
      </c>
      <c r="N883">
        <v>0.4</v>
      </c>
      <c r="O883">
        <v>0.75</v>
      </c>
      <c r="P883">
        <v>1</v>
      </c>
      <c r="Q883" t="s">
        <v>614</v>
      </c>
      <c r="R883" t="str">
        <f>IF([2]C_Focapp!R95&lt;&gt;0,"X","")</f>
        <v/>
      </c>
      <c r="S883" t="str">
        <f>IF([2]C_Focapp!V95&lt;&gt;0,"X","")</f>
        <v>X</v>
      </c>
    </row>
    <row r="884" spans="1:19" x14ac:dyDescent="0.25">
      <c r="A884" t="s">
        <v>12446</v>
      </c>
      <c r="B884" t="s">
        <v>4316</v>
      </c>
      <c r="C884" t="s">
        <v>4484</v>
      </c>
      <c r="D884" t="s">
        <v>598</v>
      </c>
      <c r="E884" t="s">
        <v>328</v>
      </c>
      <c r="F884" t="s">
        <v>2345</v>
      </c>
      <c r="G884" t="s">
        <v>2560</v>
      </c>
      <c r="H884" t="s">
        <v>4828</v>
      </c>
      <c r="I884" t="s">
        <v>4829</v>
      </c>
      <c r="J884">
        <v>1</v>
      </c>
      <c r="K884">
        <v>1500</v>
      </c>
      <c r="L884">
        <v>1500</v>
      </c>
      <c r="M884">
        <v>0.05</v>
      </c>
      <c r="N884">
        <v>0.4</v>
      </c>
      <c r="O884">
        <v>0.75</v>
      </c>
      <c r="P884">
        <v>1</v>
      </c>
      <c r="Q884" t="s">
        <v>614</v>
      </c>
      <c r="R884" t="str">
        <f>IF([2]C_Focapp!R96&lt;&gt;0,"X","")</f>
        <v/>
      </c>
      <c r="S884" t="str">
        <f>IF([2]C_Focapp!V96&lt;&gt;0,"X","")</f>
        <v>X</v>
      </c>
    </row>
    <row r="885" spans="1:19" x14ac:dyDescent="0.25">
      <c r="A885" t="s">
        <v>12447</v>
      </c>
      <c r="B885" t="s">
        <v>4316</v>
      </c>
      <c r="C885" t="s">
        <v>4484</v>
      </c>
      <c r="D885" t="s">
        <v>598</v>
      </c>
      <c r="E885" t="s">
        <v>328</v>
      </c>
      <c r="F885" t="s">
        <v>4418</v>
      </c>
      <c r="G885" t="s">
        <v>2561</v>
      </c>
      <c r="H885" t="s">
        <v>4830</v>
      </c>
      <c r="I885" t="s">
        <v>4831</v>
      </c>
      <c r="J885">
        <v>1</v>
      </c>
      <c r="K885">
        <v>1100</v>
      </c>
      <c r="L885">
        <v>1100</v>
      </c>
      <c r="M885">
        <v>0.05</v>
      </c>
      <c r="N885">
        <v>0.4</v>
      </c>
      <c r="O885">
        <v>0.75</v>
      </c>
      <c r="P885">
        <v>1</v>
      </c>
      <c r="Q885" t="s">
        <v>614</v>
      </c>
      <c r="R885" t="str">
        <f>IF([2]C_Focapp!R97&lt;&gt;0,"X","")</f>
        <v/>
      </c>
      <c r="S885" t="str">
        <f>IF([2]C_Focapp!V97&lt;&gt;0,"X","")</f>
        <v/>
      </c>
    </row>
    <row r="886" spans="1:19" x14ac:dyDescent="0.25">
      <c r="A886" t="s">
        <v>12448</v>
      </c>
      <c r="B886" t="s">
        <v>4316</v>
      </c>
      <c r="C886" t="s">
        <v>4832</v>
      </c>
      <c r="D886" t="s">
        <v>598</v>
      </c>
      <c r="E886" t="s">
        <v>409</v>
      </c>
      <c r="F886" t="s">
        <v>2131</v>
      </c>
      <c r="G886" t="s">
        <v>2562</v>
      </c>
      <c r="H886" t="s">
        <v>4833</v>
      </c>
      <c r="I886" t="s">
        <v>4480</v>
      </c>
      <c r="J886">
        <v>1</v>
      </c>
      <c r="K886">
        <v>3404</v>
      </c>
      <c r="L886">
        <v>3404</v>
      </c>
      <c r="M886">
        <v>0.12</v>
      </c>
      <c r="N886">
        <v>0.42</v>
      </c>
      <c r="O886">
        <v>0.87</v>
      </c>
      <c r="P886">
        <v>1</v>
      </c>
      <c r="Q886" t="s">
        <v>615</v>
      </c>
      <c r="R886" t="str">
        <f>IF([2]C_Focapp!R98&lt;&gt;0,"X","")</f>
        <v/>
      </c>
      <c r="S886" t="str">
        <f>IF([2]C_Focapp!V98&lt;&gt;0,"X","")</f>
        <v/>
      </c>
    </row>
    <row r="887" spans="1:19" x14ac:dyDescent="0.25">
      <c r="A887" t="s">
        <v>12449</v>
      </c>
      <c r="B887" t="s">
        <v>4316</v>
      </c>
      <c r="C887" t="s">
        <v>4832</v>
      </c>
      <c r="D887" t="s">
        <v>598</v>
      </c>
      <c r="E887" t="s">
        <v>409</v>
      </c>
      <c r="F887" t="s">
        <v>2132</v>
      </c>
      <c r="G887" t="s">
        <v>2563</v>
      </c>
      <c r="H887" t="s">
        <v>4743</v>
      </c>
      <c r="I887" t="s">
        <v>4834</v>
      </c>
      <c r="J887">
        <v>1</v>
      </c>
      <c r="K887">
        <v>1900</v>
      </c>
      <c r="L887">
        <v>1900</v>
      </c>
      <c r="M887">
        <v>0.25</v>
      </c>
      <c r="N887">
        <v>1</v>
      </c>
      <c r="O887">
        <v>1</v>
      </c>
      <c r="P887">
        <v>1</v>
      </c>
      <c r="Q887" t="s">
        <v>615</v>
      </c>
      <c r="R887" t="str">
        <f>IF([2]C_Focapp!R99&lt;&gt;0,"X","")</f>
        <v/>
      </c>
      <c r="S887" t="str">
        <f>IF([2]C_Focapp!V99&lt;&gt;0,"X","")</f>
        <v/>
      </c>
    </row>
    <row r="888" spans="1:19" x14ac:dyDescent="0.25">
      <c r="A888" t="s">
        <v>12450</v>
      </c>
      <c r="B888" t="s">
        <v>4316</v>
      </c>
      <c r="C888" t="s">
        <v>4832</v>
      </c>
      <c r="D888" t="s">
        <v>598</v>
      </c>
      <c r="E888" t="s">
        <v>409</v>
      </c>
      <c r="F888" t="s">
        <v>2136</v>
      </c>
      <c r="G888" t="s">
        <v>2564</v>
      </c>
      <c r="H888" t="s">
        <v>4835</v>
      </c>
      <c r="I888" t="s">
        <v>4836</v>
      </c>
      <c r="J888">
        <v>1</v>
      </c>
      <c r="K888">
        <v>1900</v>
      </c>
      <c r="L888">
        <v>1900</v>
      </c>
      <c r="M888">
        <v>0.25</v>
      </c>
      <c r="N888">
        <v>1</v>
      </c>
      <c r="O888">
        <v>1</v>
      </c>
      <c r="P888">
        <v>1</v>
      </c>
      <c r="Q888" t="s">
        <v>615</v>
      </c>
      <c r="R888" t="str">
        <f>IF([2]C_Focapp!R100&lt;&gt;0,"X","")</f>
        <v/>
      </c>
      <c r="S888" t="str">
        <f>IF([2]C_Focapp!V100&lt;&gt;0,"X","")</f>
        <v/>
      </c>
    </row>
    <row r="889" spans="1:19" x14ac:dyDescent="0.25">
      <c r="A889" t="s">
        <v>12451</v>
      </c>
      <c r="B889" t="s">
        <v>4316</v>
      </c>
      <c r="C889" t="s">
        <v>4832</v>
      </c>
      <c r="D889" t="s">
        <v>598</v>
      </c>
      <c r="E889" t="s">
        <v>409</v>
      </c>
      <c r="F889" t="s">
        <v>2138</v>
      </c>
      <c r="G889" t="s">
        <v>2565</v>
      </c>
      <c r="H889" t="s">
        <v>4837</v>
      </c>
      <c r="I889" t="s">
        <v>4838</v>
      </c>
      <c r="J889">
        <v>1</v>
      </c>
      <c r="K889">
        <v>290</v>
      </c>
      <c r="L889">
        <v>290</v>
      </c>
      <c r="M889">
        <v>0.05</v>
      </c>
      <c r="N889">
        <v>0.85</v>
      </c>
      <c r="O889">
        <v>0.90780000000000005</v>
      </c>
      <c r="P889">
        <v>1</v>
      </c>
      <c r="Q889" t="s">
        <v>615</v>
      </c>
      <c r="R889" t="str">
        <f>IF([2]C_Focapp!R101&lt;&gt;0,"X","")</f>
        <v/>
      </c>
      <c r="S889" t="str">
        <f>IF([2]C_Focapp!V101&lt;&gt;0,"X","")</f>
        <v/>
      </c>
    </row>
    <row r="890" spans="1:19" x14ac:dyDescent="0.25">
      <c r="A890" t="s">
        <v>12452</v>
      </c>
      <c r="B890" t="s">
        <v>4316</v>
      </c>
      <c r="C890" t="s">
        <v>4832</v>
      </c>
      <c r="D890" t="s">
        <v>598</v>
      </c>
      <c r="E890" t="s">
        <v>409</v>
      </c>
      <c r="F890" t="s">
        <v>2140</v>
      </c>
      <c r="G890" t="s">
        <v>2566</v>
      </c>
      <c r="H890" t="s">
        <v>4839</v>
      </c>
      <c r="I890" t="s">
        <v>4840</v>
      </c>
      <c r="J890">
        <v>1</v>
      </c>
      <c r="K890">
        <v>290</v>
      </c>
      <c r="L890">
        <v>290</v>
      </c>
      <c r="M890">
        <v>0.05</v>
      </c>
      <c r="N890">
        <v>0.85</v>
      </c>
      <c r="O890">
        <v>0.90780000000000005</v>
      </c>
      <c r="P890">
        <v>1</v>
      </c>
      <c r="Q890" t="s">
        <v>615</v>
      </c>
      <c r="R890" t="str">
        <f>IF([2]C_Focapp!R102&lt;&gt;0,"X","")</f>
        <v>X</v>
      </c>
      <c r="S890" t="str">
        <f>IF([2]C_Focapp!V102&lt;&gt;0,"X","")</f>
        <v/>
      </c>
    </row>
    <row r="891" spans="1:19" x14ac:dyDescent="0.25">
      <c r="A891" t="s">
        <v>12453</v>
      </c>
      <c r="B891" t="s">
        <v>4316</v>
      </c>
      <c r="C891" t="s">
        <v>4832</v>
      </c>
      <c r="D891" t="s">
        <v>598</v>
      </c>
      <c r="E891" t="s">
        <v>409</v>
      </c>
      <c r="F891" t="s">
        <v>2202</v>
      </c>
      <c r="G891" t="s">
        <v>2567</v>
      </c>
      <c r="H891" t="s">
        <v>4841</v>
      </c>
      <c r="I891" t="s">
        <v>4842</v>
      </c>
      <c r="J891">
        <v>1</v>
      </c>
      <c r="K891">
        <v>290</v>
      </c>
      <c r="L891">
        <v>290</v>
      </c>
      <c r="M891">
        <v>0.05</v>
      </c>
      <c r="N891">
        <v>0.85</v>
      </c>
      <c r="O891">
        <v>0.90780000000000005</v>
      </c>
      <c r="P891">
        <v>1</v>
      </c>
      <c r="Q891" t="s">
        <v>615</v>
      </c>
      <c r="R891" t="str">
        <f>IF([2]C_Focapp!R103&lt;&gt;0,"X","")</f>
        <v>X</v>
      </c>
      <c r="S891" t="str">
        <f>IF([2]C_Focapp!V103&lt;&gt;0,"X","")</f>
        <v/>
      </c>
    </row>
    <row r="892" spans="1:19" x14ac:dyDescent="0.25">
      <c r="A892" t="s">
        <v>12454</v>
      </c>
      <c r="B892" t="s">
        <v>4316</v>
      </c>
      <c r="C892" t="s">
        <v>4832</v>
      </c>
      <c r="D892" t="s">
        <v>598</v>
      </c>
      <c r="E892" t="s">
        <v>409</v>
      </c>
      <c r="F892" t="s">
        <v>2142</v>
      </c>
      <c r="G892" t="s">
        <v>2568</v>
      </c>
      <c r="H892" t="s">
        <v>4843</v>
      </c>
      <c r="I892" t="s">
        <v>4844</v>
      </c>
      <c r="J892">
        <v>1</v>
      </c>
      <c r="K892">
        <v>72</v>
      </c>
      <c r="L892">
        <v>72</v>
      </c>
      <c r="M892">
        <v>0.05</v>
      </c>
      <c r="N892">
        <v>0.85</v>
      </c>
      <c r="O892">
        <v>0.90780000000000005</v>
      </c>
      <c r="P892">
        <v>1</v>
      </c>
      <c r="Q892" t="s">
        <v>615</v>
      </c>
      <c r="R892" t="str">
        <f>IF([2]C_Focapp!R104&lt;&gt;0,"X","")</f>
        <v>X</v>
      </c>
      <c r="S892" t="str">
        <f>IF([2]C_Focapp!V104&lt;&gt;0,"X","")</f>
        <v/>
      </c>
    </row>
    <row r="893" spans="1:19" x14ac:dyDescent="0.25">
      <c r="A893" t="s">
        <v>12455</v>
      </c>
      <c r="B893" t="s">
        <v>4316</v>
      </c>
      <c r="C893" t="s">
        <v>4832</v>
      </c>
      <c r="D893" t="s">
        <v>598</v>
      </c>
      <c r="E893" t="s">
        <v>409</v>
      </c>
      <c r="F893" t="s">
        <v>2144</v>
      </c>
      <c r="G893" t="s">
        <v>2569</v>
      </c>
      <c r="H893" t="s">
        <v>4845</v>
      </c>
      <c r="I893" t="s">
        <v>4846</v>
      </c>
      <c r="J893">
        <v>1</v>
      </c>
      <c r="K893">
        <v>72</v>
      </c>
      <c r="L893">
        <v>72</v>
      </c>
      <c r="M893">
        <v>0.05</v>
      </c>
      <c r="N893">
        <v>0.85</v>
      </c>
      <c r="O893">
        <v>0.90780000000000005</v>
      </c>
      <c r="P893">
        <v>1</v>
      </c>
      <c r="Q893" t="s">
        <v>615</v>
      </c>
      <c r="R893" t="str">
        <f>IF([2]C_Focapp!R105&lt;&gt;0,"X","")</f>
        <v>X</v>
      </c>
      <c r="S893" t="str">
        <f>IF([2]C_Focapp!V105&lt;&gt;0,"X","")</f>
        <v/>
      </c>
    </row>
    <row r="894" spans="1:19" x14ac:dyDescent="0.25">
      <c r="A894" t="s">
        <v>12456</v>
      </c>
      <c r="B894" t="s">
        <v>4316</v>
      </c>
      <c r="C894" t="s">
        <v>4832</v>
      </c>
      <c r="D894" t="s">
        <v>598</v>
      </c>
      <c r="E894" t="s">
        <v>409</v>
      </c>
      <c r="F894" t="s">
        <v>2317</v>
      </c>
      <c r="G894" t="s">
        <v>2570</v>
      </c>
      <c r="H894" t="s">
        <v>4847</v>
      </c>
      <c r="I894" t="s">
        <v>4848</v>
      </c>
      <c r="J894">
        <v>1</v>
      </c>
      <c r="K894">
        <v>72</v>
      </c>
      <c r="L894">
        <v>72</v>
      </c>
      <c r="M894">
        <v>0.05</v>
      </c>
      <c r="N894">
        <v>0.85</v>
      </c>
      <c r="O894">
        <v>0.90780000000000005</v>
      </c>
      <c r="P894">
        <v>1</v>
      </c>
      <c r="Q894" t="s">
        <v>615</v>
      </c>
      <c r="R894" t="str">
        <f>IF([2]C_Focapp!R106&lt;&gt;0,"X","")</f>
        <v>X</v>
      </c>
      <c r="S894" t="str">
        <f>IF([2]C_Focapp!V106&lt;&gt;0,"X","")</f>
        <v/>
      </c>
    </row>
    <row r="895" spans="1:19" x14ac:dyDescent="0.25">
      <c r="A895" t="s">
        <v>12457</v>
      </c>
      <c r="B895" t="s">
        <v>4316</v>
      </c>
      <c r="C895" t="s">
        <v>4832</v>
      </c>
      <c r="D895" t="s">
        <v>598</v>
      </c>
      <c r="E895" t="s">
        <v>409</v>
      </c>
      <c r="F895" t="s">
        <v>2146</v>
      </c>
      <c r="G895" t="s">
        <v>2571</v>
      </c>
      <c r="H895" t="s">
        <v>4849</v>
      </c>
      <c r="I895" t="s">
        <v>4850</v>
      </c>
      <c r="J895">
        <v>1</v>
      </c>
      <c r="K895">
        <v>267</v>
      </c>
      <c r="L895">
        <v>267</v>
      </c>
      <c r="M895">
        <v>0.06</v>
      </c>
      <c r="N895">
        <v>0.85</v>
      </c>
      <c r="O895">
        <v>0.91</v>
      </c>
      <c r="P895">
        <v>1</v>
      </c>
      <c r="Q895" t="s">
        <v>615</v>
      </c>
      <c r="R895" t="str">
        <f>IF([2]C_Focapp!R107&lt;&gt;0,"X","")</f>
        <v>X</v>
      </c>
      <c r="S895" t="str">
        <f>IF([2]C_Focapp!V107&lt;&gt;0,"X","")</f>
        <v/>
      </c>
    </row>
    <row r="896" spans="1:19" x14ac:dyDescent="0.25">
      <c r="A896" t="s">
        <v>12458</v>
      </c>
      <c r="B896" t="s">
        <v>4316</v>
      </c>
      <c r="C896" t="s">
        <v>4832</v>
      </c>
      <c r="D896" t="s">
        <v>598</v>
      </c>
      <c r="E896" t="s">
        <v>409</v>
      </c>
      <c r="F896" t="s">
        <v>2148</v>
      </c>
      <c r="G896" t="s">
        <v>2572</v>
      </c>
      <c r="H896" t="s">
        <v>4851</v>
      </c>
      <c r="I896" t="s">
        <v>4852</v>
      </c>
      <c r="J896">
        <v>1</v>
      </c>
      <c r="K896">
        <v>267</v>
      </c>
      <c r="L896">
        <v>267</v>
      </c>
      <c r="M896">
        <v>0.06</v>
      </c>
      <c r="N896">
        <v>0.85</v>
      </c>
      <c r="O896">
        <v>0.91</v>
      </c>
      <c r="P896">
        <v>1</v>
      </c>
      <c r="Q896" t="s">
        <v>615</v>
      </c>
      <c r="R896" t="str">
        <f>IF([2]C_Focapp!R108&lt;&gt;0,"X","")</f>
        <v>X</v>
      </c>
      <c r="S896" t="str">
        <f>IF([2]C_Focapp!V108&lt;&gt;0,"X","")</f>
        <v/>
      </c>
    </row>
    <row r="897" spans="1:19" x14ac:dyDescent="0.25">
      <c r="A897" t="s">
        <v>12459</v>
      </c>
      <c r="B897" t="s">
        <v>4316</v>
      </c>
      <c r="C897" t="s">
        <v>4832</v>
      </c>
      <c r="D897" t="s">
        <v>598</v>
      </c>
      <c r="E897" t="s">
        <v>409</v>
      </c>
      <c r="F897" t="s">
        <v>4416</v>
      </c>
      <c r="G897" t="s">
        <v>2573</v>
      </c>
      <c r="H897" t="s">
        <v>4853</v>
      </c>
      <c r="I897" t="s">
        <v>4854</v>
      </c>
      <c r="J897">
        <v>1</v>
      </c>
      <c r="K897">
        <v>267</v>
      </c>
      <c r="L897">
        <v>267</v>
      </c>
      <c r="M897">
        <v>0.06</v>
      </c>
      <c r="N897">
        <v>0.85</v>
      </c>
      <c r="O897">
        <v>0.91</v>
      </c>
      <c r="P897">
        <v>1</v>
      </c>
      <c r="Q897" t="s">
        <v>615</v>
      </c>
      <c r="R897" t="str">
        <f>IF([2]C_Focapp!R109&lt;&gt;0,"X","")</f>
        <v>X</v>
      </c>
      <c r="S897" t="str">
        <f>IF([2]C_Focapp!V109&lt;&gt;0,"X","")</f>
        <v/>
      </c>
    </row>
    <row r="898" spans="1:19" x14ac:dyDescent="0.25">
      <c r="A898" t="s">
        <v>12460</v>
      </c>
      <c r="B898" t="s">
        <v>4316</v>
      </c>
      <c r="C898" t="s">
        <v>4478</v>
      </c>
      <c r="D898" t="s">
        <v>598</v>
      </c>
      <c r="E898" t="s">
        <v>336</v>
      </c>
      <c r="F898" t="s">
        <v>2131</v>
      </c>
      <c r="G898" t="s">
        <v>2574</v>
      </c>
      <c r="H898" t="s">
        <v>4855</v>
      </c>
      <c r="I898" t="s">
        <v>4856</v>
      </c>
      <c r="J898">
        <v>1</v>
      </c>
      <c r="K898">
        <v>55727</v>
      </c>
      <c r="L898">
        <v>55727</v>
      </c>
      <c r="M898">
        <v>0.25</v>
      </c>
      <c r="N898">
        <v>0.5</v>
      </c>
      <c r="O898">
        <v>0.75</v>
      </c>
      <c r="P898">
        <v>1</v>
      </c>
      <c r="Q898" t="s">
        <v>616</v>
      </c>
      <c r="R898" t="str">
        <f>IF([2]C_Focapp!R110&lt;&gt;0,"X","")</f>
        <v>X</v>
      </c>
      <c r="S898" t="str">
        <f>IF([2]C_Focapp!V110&lt;&gt;0,"X","")</f>
        <v/>
      </c>
    </row>
    <row r="899" spans="1:19" x14ac:dyDescent="0.25">
      <c r="A899" t="s">
        <v>12461</v>
      </c>
      <c r="B899" t="s">
        <v>4316</v>
      </c>
      <c r="C899" t="s">
        <v>4478</v>
      </c>
      <c r="D899" t="s">
        <v>598</v>
      </c>
      <c r="E899" t="s">
        <v>336</v>
      </c>
      <c r="F899" t="s">
        <v>2132</v>
      </c>
      <c r="G899" t="s">
        <v>2575</v>
      </c>
      <c r="H899" t="s">
        <v>4857</v>
      </c>
      <c r="I899" t="s">
        <v>4858</v>
      </c>
      <c r="J899">
        <v>1</v>
      </c>
      <c r="K899">
        <v>55727</v>
      </c>
      <c r="L899">
        <v>55727</v>
      </c>
      <c r="M899">
        <v>0.25</v>
      </c>
      <c r="N899">
        <v>0.5</v>
      </c>
      <c r="O899">
        <v>0.75</v>
      </c>
      <c r="P899">
        <v>1</v>
      </c>
      <c r="Q899" t="s">
        <v>616</v>
      </c>
      <c r="R899" t="str">
        <f>IF([2]C_Focapp!R111&lt;&gt;0,"X","")</f>
        <v>X</v>
      </c>
      <c r="S899" t="str">
        <f>IF([2]C_Focapp!V111&lt;&gt;0,"X","")</f>
        <v>X</v>
      </c>
    </row>
    <row r="900" spans="1:19" x14ac:dyDescent="0.25">
      <c r="A900" t="s">
        <v>12462</v>
      </c>
      <c r="B900" t="s">
        <v>4316</v>
      </c>
      <c r="C900" t="s">
        <v>4478</v>
      </c>
      <c r="D900" t="s">
        <v>598</v>
      </c>
      <c r="E900" t="s">
        <v>336</v>
      </c>
      <c r="F900" t="s">
        <v>2136</v>
      </c>
      <c r="G900" t="s">
        <v>2576</v>
      </c>
      <c r="H900" t="s">
        <v>4859</v>
      </c>
      <c r="I900" t="s">
        <v>4860</v>
      </c>
      <c r="J900">
        <v>1</v>
      </c>
      <c r="K900">
        <v>55727</v>
      </c>
      <c r="L900">
        <v>55727</v>
      </c>
      <c r="M900">
        <v>0</v>
      </c>
      <c r="N900">
        <v>0.8</v>
      </c>
      <c r="O900">
        <v>1</v>
      </c>
      <c r="P900">
        <v>1</v>
      </c>
      <c r="Q900" t="s">
        <v>616</v>
      </c>
      <c r="R900" t="str">
        <f>IF([2]C_Focapp!R112&lt;&gt;0,"X","")</f>
        <v>X</v>
      </c>
      <c r="S900" t="str">
        <f>IF([2]C_Focapp!V112&lt;&gt;0,"X","")</f>
        <v>X</v>
      </c>
    </row>
    <row r="901" spans="1:19" x14ac:dyDescent="0.25">
      <c r="A901" t="s">
        <v>12463</v>
      </c>
      <c r="B901" t="s">
        <v>4316</v>
      </c>
      <c r="C901" t="s">
        <v>4478</v>
      </c>
      <c r="D901" t="s">
        <v>598</v>
      </c>
      <c r="E901" t="s">
        <v>336</v>
      </c>
      <c r="F901" t="s">
        <v>2138</v>
      </c>
      <c r="G901" t="s">
        <v>2577</v>
      </c>
      <c r="H901" t="s">
        <v>4861</v>
      </c>
      <c r="I901" t="s">
        <v>4862</v>
      </c>
      <c r="J901">
        <v>1</v>
      </c>
      <c r="K901">
        <v>22632</v>
      </c>
      <c r="L901">
        <v>22632</v>
      </c>
      <c r="M901">
        <v>0.25</v>
      </c>
      <c r="N901">
        <v>0.5</v>
      </c>
      <c r="O901">
        <v>0.75</v>
      </c>
      <c r="P901">
        <v>1</v>
      </c>
      <c r="Q901" t="s">
        <v>616</v>
      </c>
      <c r="R901" t="str">
        <f>IF([2]C_Focapp!R113&lt;&gt;0,"X","")</f>
        <v>X</v>
      </c>
      <c r="S901" t="str">
        <f>IF([2]C_Focapp!V113&lt;&gt;0,"X","")</f>
        <v>X</v>
      </c>
    </row>
    <row r="902" spans="1:19" x14ac:dyDescent="0.25">
      <c r="A902" t="s">
        <v>12464</v>
      </c>
      <c r="B902" t="s">
        <v>4316</v>
      </c>
      <c r="C902" t="s">
        <v>4478</v>
      </c>
      <c r="D902" t="s">
        <v>598</v>
      </c>
      <c r="E902" t="s">
        <v>336</v>
      </c>
      <c r="F902" t="s">
        <v>2140</v>
      </c>
      <c r="G902" t="s">
        <v>2578</v>
      </c>
      <c r="H902" t="s">
        <v>4863</v>
      </c>
      <c r="I902" t="s">
        <v>4858</v>
      </c>
      <c r="J902">
        <v>1</v>
      </c>
      <c r="K902">
        <v>22632</v>
      </c>
      <c r="L902">
        <v>22632</v>
      </c>
      <c r="M902">
        <v>0.25</v>
      </c>
      <c r="N902">
        <v>0.5</v>
      </c>
      <c r="O902">
        <v>0.75</v>
      </c>
      <c r="P902">
        <v>1</v>
      </c>
      <c r="Q902" t="s">
        <v>616</v>
      </c>
      <c r="R902" t="str">
        <f>IF([2]C_Focapp!R114&lt;&gt;0,"X","")</f>
        <v/>
      </c>
      <c r="S902" t="str">
        <f>IF([2]C_Focapp!V114&lt;&gt;0,"X","")</f>
        <v/>
      </c>
    </row>
    <row r="903" spans="1:19" x14ac:dyDescent="0.25">
      <c r="A903" t="s">
        <v>12465</v>
      </c>
      <c r="B903" t="s">
        <v>4316</v>
      </c>
      <c r="C903" t="s">
        <v>4478</v>
      </c>
      <c r="D903" t="s">
        <v>598</v>
      </c>
      <c r="E903" t="s">
        <v>336</v>
      </c>
      <c r="F903" t="s">
        <v>2202</v>
      </c>
      <c r="G903" t="s">
        <v>2579</v>
      </c>
      <c r="H903" t="s">
        <v>4864</v>
      </c>
      <c r="I903" t="s">
        <v>4860</v>
      </c>
      <c r="J903">
        <v>1</v>
      </c>
      <c r="K903">
        <v>22632</v>
      </c>
      <c r="L903">
        <v>22632</v>
      </c>
      <c r="M903">
        <v>0.25</v>
      </c>
      <c r="N903">
        <v>0.5</v>
      </c>
      <c r="O903">
        <v>0.75</v>
      </c>
      <c r="P903">
        <v>1</v>
      </c>
      <c r="Q903" t="s">
        <v>616</v>
      </c>
      <c r="R903" t="str">
        <f>IF([2]C_Focapp!R115&lt;&gt;0,"X","")</f>
        <v/>
      </c>
      <c r="S903" t="str">
        <f>IF([2]C_Focapp!V115&lt;&gt;0,"X","")</f>
        <v/>
      </c>
    </row>
    <row r="904" spans="1:19" x14ac:dyDescent="0.25">
      <c r="A904" t="s">
        <v>12466</v>
      </c>
      <c r="B904" t="s">
        <v>4316</v>
      </c>
      <c r="C904" t="s">
        <v>2273</v>
      </c>
      <c r="D904" t="s">
        <v>598</v>
      </c>
      <c r="E904" t="s">
        <v>122</v>
      </c>
      <c r="F904" t="s">
        <v>2131</v>
      </c>
      <c r="G904" t="s">
        <v>2580</v>
      </c>
      <c r="H904" t="s">
        <v>4865</v>
      </c>
      <c r="I904" t="s">
        <v>4866</v>
      </c>
      <c r="J904">
        <v>1</v>
      </c>
      <c r="K904">
        <v>350</v>
      </c>
      <c r="L904">
        <v>350</v>
      </c>
      <c r="M904">
        <v>0.26</v>
      </c>
      <c r="N904">
        <v>0.5</v>
      </c>
      <c r="O904">
        <v>0.76</v>
      </c>
      <c r="P904">
        <v>1</v>
      </c>
      <c r="Q904" t="s">
        <v>612</v>
      </c>
      <c r="R904" t="str">
        <f>IF([2]C_Focapp!R116&lt;&gt;0,"X","")</f>
        <v/>
      </c>
      <c r="S904" t="str">
        <f>IF([2]C_Focapp!V116&lt;&gt;0,"X","")</f>
        <v/>
      </c>
    </row>
    <row r="905" spans="1:19" x14ac:dyDescent="0.25">
      <c r="A905" t="s">
        <v>12467</v>
      </c>
      <c r="B905" t="s">
        <v>4316</v>
      </c>
      <c r="C905" t="s">
        <v>2273</v>
      </c>
      <c r="D905" t="s">
        <v>598</v>
      </c>
      <c r="E905" t="s">
        <v>122</v>
      </c>
      <c r="F905" t="s">
        <v>2132</v>
      </c>
      <c r="G905" t="s">
        <v>2581</v>
      </c>
      <c r="H905" t="s">
        <v>4867</v>
      </c>
      <c r="I905" t="s">
        <v>4868</v>
      </c>
      <c r="J905">
        <v>1</v>
      </c>
      <c r="K905">
        <v>350</v>
      </c>
      <c r="L905">
        <v>350</v>
      </c>
      <c r="M905">
        <v>0.26</v>
      </c>
      <c r="N905">
        <v>0.5</v>
      </c>
      <c r="O905">
        <v>0.76</v>
      </c>
      <c r="P905">
        <v>1</v>
      </c>
      <c r="Q905" t="s">
        <v>612</v>
      </c>
      <c r="R905" t="str">
        <f>IF([2]C_Focapp!R117&lt;&gt;0,"X","")</f>
        <v/>
      </c>
      <c r="S905" t="str">
        <f>IF([2]C_Focapp!V117&lt;&gt;0,"X","")</f>
        <v/>
      </c>
    </row>
    <row r="906" spans="1:19" x14ac:dyDescent="0.25">
      <c r="A906" t="s">
        <v>12468</v>
      </c>
      <c r="B906" t="s">
        <v>4316</v>
      </c>
      <c r="C906" t="s">
        <v>2273</v>
      </c>
      <c r="D906" t="s">
        <v>598</v>
      </c>
      <c r="E906" t="s">
        <v>122</v>
      </c>
      <c r="F906" t="s">
        <v>2138</v>
      </c>
      <c r="G906" t="s">
        <v>2582</v>
      </c>
      <c r="H906" t="s">
        <v>4869</v>
      </c>
      <c r="I906" t="s">
        <v>4870</v>
      </c>
      <c r="J906">
        <v>1</v>
      </c>
      <c r="K906">
        <v>800</v>
      </c>
      <c r="L906">
        <v>800</v>
      </c>
      <c r="M906">
        <v>0.25</v>
      </c>
      <c r="N906">
        <v>0.5</v>
      </c>
      <c r="O906">
        <v>0.75</v>
      </c>
      <c r="P906">
        <v>1</v>
      </c>
      <c r="Q906" t="s">
        <v>612</v>
      </c>
      <c r="R906" t="str">
        <f>IF([2]C_Focapp!R118&lt;&gt;0,"X","")</f>
        <v/>
      </c>
      <c r="S906" t="str">
        <f>IF([2]C_Focapp!V118&lt;&gt;0,"X","")</f>
        <v/>
      </c>
    </row>
    <row r="907" spans="1:19" x14ac:dyDescent="0.25">
      <c r="A907" t="s">
        <v>12469</v>
      </c>
      <c r="B907" t="s">
        <v>4316</v>
      </c>
      <c r="C907" t="s">
        <v>2273</v>
      </c>
      <c r="D907" t="s">
        <v>598</v>
      </c>
      <c r="E907" t="s">
        <v>122</v>
      </c>
      <c r="F907" t="s">
        <v>2140</v>
      </c>
      <c r="G907" t="s">
        <v>2583</v>
      </c>
      <c r="H907" t="s">
        <v>4871</v>
      </c>
      <c r="I907" t="s">
        <v>4872</v>
      </c>
      <c r="J907">
        <v>1</v>
      </c>
      <c r="K907">
        <v>800</v>
      </c>
      <c r="L907">
        <v>800</v>
      </c>
      <c r="M907">
        <v>0.25</v>
      </c>
      <c r="N907">
        <v>0.5</v>
      </c>
      <c r="O907">
        <v>0.75</v>
      </c>
      <c r="P907">
        <v>1</v>
      </c>
      <c r="Q907" t="s">
        <v>612</v>
      </c>
      <c r="R907" t="str">
        <f>IF([2]C_Focapp!R119&lt;&gt;0,"X","")</f>
        <v/>
      </c>
      <c r="S907" t="str">
        <f>IF([2]C_Focapp!V119&lt;&gt;0,"X","")</f>
        <v/>
      </c>
    </row>
    <row r="908" spans="1:19" x14ac:dyDescent="0.25">
      <c r="A908" t="s">
        <v>12470</v>
      </c>
      <c r="B908" t="s">
        <v>4316</v>
      </c>
      <c r="C908" t="s">
        <v>2273</v>
      </c>
      <c r="D908" t="s">
        <v>598</v>
      </c>
      <c r="E908" t="s">
        <v>122</v>
      </c>
      <c r="F908" t="s">
        <v>2142</v>
      </c>
      <c r="G908" t="s">
        <v>2584</v>
      </c>
      <c r="H908" t="s">
        <v>4873</v>
      </c>
      <c r="I908" t="s">
        <v>4874</v>
      </c>
      <c r="J908">
        <v>1</v>
      </c>
      <c r="K908">
        <v>500</v>
      </c>
      <c r="L908">
        <v>500</v>
      </c>
      <c r="M908">
        <v>0.25</v>
      </c>
      <c r="N908">
        <v>0.5</v>
      </c>
      <c r="O908">
        <v>0.75</v>
      </c>
      <c r="P908">
        <v>1</v>
      </c>
      <c r="Q908" t="s">
        <v>612</v>
      </c>
      <c r="R908" t="str">
        <f>IF([2]C_Focapp!R120&lt;&gt;0,"X","")</f>
        <v/>
      </c>
      <c r="S908" t="str">
        <f>IF([2]C_Focapp!V120&lt;&gt;0,"X","")</f>
        <v>X</v>
      </c>
    </row>
    <row r="909" spans="1:19" x14ac:dyDescent="0.25">
      <c r="A909" t="s">
        <v>12471</v>
      </c>
      <c r="B909" t="s">
        <v>4316</v>
      </c>
      <c r="C909" t="s">
        <v>2273</v>
      </c>
      <c r="D909" t="s">
        <v>598</v>
      </c>
      <c r="E909" t="s">
        <v>122</v>
      </c>
      <c r="F909" t="s">
        <v>2144</v>
      </c>
      <c r="G909" t="s">
        <v>2585</v>
      </c>
      <c r="H909" t="s">
        <v>4875</v>
      </c>
      <c r="I909" t="s">
        <v>4876</v>
      </c>
      <c r="J909">
        <v>1</v>
      </c>
      <c r="K909">
        <v>250</v>
      </c>
      <c r="L909">
        <v>250</v>
      </c>
      <c r="M909">
        <v>0.25</v>
      </c>
      <c r="N909">
        <v>0.5</v>
      </c>
      <c r="O909">
        <v>0.75</v>
      </c>
      <c r="P909">
        <v>1</v>
      </c>
      <c r="Q909" t="s">
        <v>612</v>
      </c>
      <c r="R909" t="str">
        <f>IF([2]C_Focapp!R121&lt;&gt;0,"X","")</f>
        <v/>
      </c>
      <c r="S909" t="str">
        <f>IF([2]C_Focapp!V121&lt;&gt;0,"X","")</f>
        <v>X</v>
      </c>
    </row>
    <row r="910" spans="1:19" x14ac:dyDescent="0.25">
      <c r="A910" t="s">
        <v>12472</v>
      </c>
      <c r="B910" t="s">
        <v>4316</v>
      </c>
      <c r="C910" t="s">
        <v>2273</v>
      </c>
      <c r="D910" t="s">
        <v>598</v>
      </c>
      <c r="E910" t="s">
        <v>122</v>
      </c>
      <c r="F910" t="s">
        <v>2146</v>
      </c>
      <c r="G910" t="s">
        <v>2445</v>
      </c>
      <c r="H910" t="s">
        <v>4877</v>
      </c>
      <c r="I910" t="s">
        <v>2447</v>
      </c>
      <c r="J910">
        <v>1</v>
      </c>
      <c r="K910">
        <v>7</v>
      </c>
      <c r="L910">
        <v>7</v>
      </c>
      <c r="M910">
        <v>0.28000000000000003</v>
      </c>
      <c r="N910">
        <v>0.56999999999999995</v>
      </c>
      <c r="O910">
        <v>0.74</v>
      </c>
      <c r="P910">
        <v>1</v>
      </c>
      <c r="Q910" t="s">
        <v>612</v>
      </c>
      <c r="R910" t="str">
        <f>IF([2]C_Focapp!R122&lt;&gt;0,"X","")</f>
        <v/>
      </c>
      <c r="S910" t="str">
        <f>IF([2]C_Focapp!V122&lt;&gt;0,"X","")</f>
        <v/>
      </c>
    </row>
    <row r="911" spans="1:19" x14ac:dyDescent="0.25">
      <c r="A911" t="s">
        <v>12473</v>
      </c>
      <c r="B911" t="s">
        <v>4316</v>
      </c>
      <c r="C911" t="s">
        <v>2273</v>
      </c>
      <c r="D911" t="s">
        <v>598</v>
      </c>
      <c r="E911" t="s">
        <v>122</v>
      </c>
      <c r="F911" t="s">
        <v>2148</v>
      </c>
      <c r="G911" t="s">
        <v>2586</v>
      </c>
      <c r="H911" t="s">
        <v>4878</v>
      </c>
      <c r="I911" t="s">
        <v>2447</v>
      </c>
      <c r="J911">
        <v>1</v>
      </c>
      <c r="K911">
        <v>7</v>
      </c>
      <c r="L911">
        <v>7</v>
      </c>
      <c r="M911">
        <v>0.28000000000000003</v>
      </c>
      <c r="N911">
        <v>0.56999999999999995</v>
      </c>
      <c r="O911">
        <v>0.74</v>
      </c>
      <c r="P911">
        <v>1</v>
      </c>
      <c r="Q911" t="s">
        <v>612</v>
      </c>
      <c r="R911" t="str">
        <f>IF([2]C_Focapp!R123&lt;&gt;0,"X","")</f>
        <v/>
      </c>
      <c r="S911" t="str">
        <f>IF([2]C_Focapp!V123&lt;&gt;0,"X","")</f>
        <v/>
      </c>
    </row>
    <row r="912" spans="1:19" x14ac:dyDescent="0.25">
      <c r="A912" t="s">
        <v>12474</v>
      </c>
      <c r="B912" t="s">
        <v>4316</v>
      </c>
      <c r="C912" t="s">
        <v>2273</v>
      </c>
      <c r="D912" t="s">
        <v>598</v>
      </c>
      <c r="E912" t="s">
        <v>122</v>
      </c>
      <c r="F912" t="s">
        <v>4416</v>
      </c>
      <c r="G912" t="s">
        <v>2587</v>
      </c>
      <c r="H912" t="s">
        <v>4879</v>
      </c>
      <c r="I912" t="s">
        <v>4880</v>
      </c>
      <c r="J912">
        <v>1</v>
      </c>
      <c r="K912">
        <v>200</v>
      </c>
      <c r="L912">
        <v>250</v>
      </c>
      <c r="M912">
        <v>0.25</v>
      </c>
      <c r="N912">
        <v>0.5</v>
      </c>
      <c r="O912">
        <v>0.75</v>
      </c>
      <c r="P912">
        <v>1</v>
      </c>
      <c r="Q912" t="s">
        <v>612</v>
      </c>
      <c r="R912" t="str">
        <f>IF([2]C_Focapp!R124&lt;&gt;0,"X","")</f>
        <v/>
      </c>
      <c r="S912" t="str">
        <f>IF([2]C_Focapp!V124&lt;&gt;0,"X","")</f>
        <v/>
      </c>
    </row>
    <row r="913" spans="1:19" x14ac:dyDescent="0.25">
      <c r="A913" t="s">
        <v>12475</v>
      </c>
      <c r="B913" t="s">
        <v>4316</v>
      </c>
      <c r="C913" t="s">
        <v>2273</v>
      </c>
      <c r="D913" t="s">
        <v>598</v>
      </c>
      <c r="E913" t="s">
        <v>122</v>
      </c>
      <c r="F913" t="s">
        <v>4417</v>
      </c>
      <c r="G913" t="s">
        <v>2588</v>
      </c>
      <c r="H913" t="s">
        <v>4881</v>
      </c>
      <c r="I913" t="s">
        <v>4882</v>
      </c>
      <c r="J913">
        <v>1</v>
      </c>
      <c r="K913">
        <v>200</v>
      </c>
      <c r="L913">
        <v>250</v>
      </c>
      <c r="M913">
        <v>0.25</v>
      </c>
      <c r="N913">
        <v>0.5</v>
      </c>
      <c r="O913">
        <v>0.75</v>
      </c>
      <c r="P913">
        <v>1</v>
      </c>
      <c r="Q913" t="s">
        <v>612</v>
      </c>
      <c r="R913" t="str">
        <f>IF([2]C_Focapp!R125&lt;&gt;0,"X","")</f>
        <v/>
      </c>
      <c r="S913" t="str">
        <f>IF([2]C_Focapp!V125&lt;&gt;0,"X","")</f>
        <v/>
      </c>
    </row>
    <row r="914" spans="1:19" x14ac:dyDescent="0.25">
      <c r="A914" t="s">
        <v>12476</v>
      </c>
      <c r="B914" t="s">
        <v>4326</v>
      </c>
      <c r="C914" t="s">
        <v>4609</v>
      </c>
      <c r="D914" t="s">
        <v>618</v>
      </c>
      <c r="E914" t="s">
        <v>257</v>
      </c>
      <c r="F914" t="s">
        <v>2131</v>
      </c>
      <c r="G914" t="s">
        <v>2727</v>
      </c>
      <c r="H914" t="s">
        <v>5176</v>
      </c>
      <c r="I914" t="s">
        <v>5177</v>
      </c>
      <c r="J914">
        <v>1</v>
      </c>
      <c r="K914">
        <v>7090</v>
      </c>
      <c r="L914">
        <v>7090</v>
      </c>
      <c r="M914">
        <v>0.3</v>
      </c>
      <c r="N914">
        <v>0.6</v>
      </c>
      <c r="O914">
        <v>1</v>
      </c>
      <c r="P914">
        <v>1</v>
      </c>
      <c r="Q914" t="s">
        <v>623</v>
      </c>
      <c r="R914" t="str">
        <f>IF([2]C_Focapp!R126&lt;&gt;0,"X","")</f>
        <v/>
      </c>
      <c r="S914" t="str">
        <f>IF([2]C_Focapp!V126&lt;&gt;0,"X","")</f>
        <v>X</v>
      </c>
    </row>
    <row r="915" spans="1:19" x14ac:dyDescent="0.25">
      <c r="A915" t="s">
        <v>12477</v>
      </c>
      <c r="B915" t="s">
        <v>4326</v>
      </c>
      <c r="C915" t="s">
        <v>4609</v>
      </c>
      <c r="D915" t="s">
        <v>618</v>
      </c>
      <c r="E915" t="s">
        <v>257</v>
      </c>
      <c r="F915" t="s">
        <v>2132</v>
      </c>
      <c r="G915" t="s">
        <v>2728</v>
      </c>
      <c r="H915" t="s">
        <v>5178</v>
      </c>
      <c r="I915" t="s">
        <v>5055</v>
      </c>
      <c r="J915">
        <v>1</v>
      </c>
      <c r="K915">
        <v>6400</v>
      </c>
      <c r="L915">
        <v>6400</v>
      </c>
      <c r="M915">
        <v>0.3</v>
      </c>
      <c r="N915">
        <v>0.6</v>
      </c>
      <c r="O915">
        <v>1</v>
      </c>
      <c r="P915">
        <v>1</v>
      </c>
      <c r="Q915" t="s">
        <v>623</v>
      </c>
      <c r="R915" t="str">
        <f>IF([2]C_Focapp!R127&lt;&gt;0,"X","")</f>
        <v/>
      </c>
      <c r="S915" t="str">
        <f>IF([2]C_Focapp!V127&lt;&gt;0,"X","")</f>
        <v>X</v>
      </c>
    </row>
    <row r="916" spans="1:19" x14ac:dyDescent="0.25">
      <c r="A916" t="s">
        <v>12478</v>
      </c>
      <c r="B916" t="s">
        <v>4326</v>
      </c>
      <c r="C916" t="s">
        <v>4609</v>
      </c>
      <c r="D916" t="s">
        <v>618</v>
      </c>
      <c r="E916" t="s">
        <v>257</v>
      </c>
      <c r="F916" t="s">
        <v>2138</v>
      </c>
      <c r="G916" t="s">
        <v>2729</v>
      </c>
      <c r="H916" t="s">
        <v>5179</v>
      </c>
      <c r="I916" t="s">
        <v>5180</v>
      </c>
      <c r="J916">
        <v>1</v>
      </c>
      <c r="K916">
        <v>511000</v>
      </c>
      <c r="L916">
        <v>511000</v>
      </c>
      <c r="M916">
        <v>0.25</v>
      </c>
      <c r="N916">
        <v>0.5</v>
      </c>
      <c r="O916">
        <v>0.75</v>
      </c>
      <c r="P916">
        <v>1</v>
      </c>
      <c r="Q916" t="s">
        <v>623</v>
      </c>
      <c r="R916" t="str">
        <f>IF([2]C_Focapp!R128&lt;&gt;0,"X","")</f>
        <v/>
      </c>
      <c r="S916" t="str">
        <f>IF([2]C_Focapp!V128&lt;&gt;0,"X","")</f>
        <v/>
      </c>
    </row>
    <row r="917" spans="1:19" x14ac:dyDescent="0.25">
      <c r="A917" t="s">
        <v>12479</v>
      </c>
      <c r="B917" t="s">
        <v>4326</v>
      </c>
      <c r="C917" t="s">
        <v>4609</v>
      </c>
      <c r="D917" t="s">
        <v>618</v>
      </c>
      <c r="E917" t="s">
        <v>257</v>
      </c>
      <c r="F917" t="s">
        <v>2140</v>
      </c>
      <c r="G917" t="s">
        <v>2730</v>
      </c>
      <c r="H917" t="s">
        <v>5181</v>
      </c>
      <c r="I917" t="s">
        <v>5182</v>
      </c>
      <c r="J917">
        <v>1</v>
      </c>
      <c r="K917">
        <v>33580</v>
      </c>
      <c r="L917">
        <v>33580</v>
      </c>
      <c r="M917">
        <v>0.25</v>
      </c>
      <c r="N917">
        <v>0.5</v>
      </c>
      <c r="O917">
        <v>0.75</v>
      </c>
      <c r="P917">
        <v>1</v>
      </c>
      <c r="Q917" t="s">
        <v>623</v>
      </c>
      <c r="R917" t="str">
        <f>IF([2]C_Focapp!R129&lt;&gt;0,"X","")</f>
        <v/>
      </c>
      <c r="S917" t="str">
        <f>IF([2]C_Focapp!V129&lt;&gt;0,"X","")</f>
        <v/>
      </c>
    </row>
    <row r="918" spans="1:19" x14ac:dyDescent="0.25">
      <c r="A918" t="s">
        <v>12480</v>
      </c>
      <c r="B918" t="s">
        <v>4326</v>
      </c>
      <c r="C918" t="s">
        <v>4609</v>
      </c>
      <c r="D918" t="s">
        <v>618</v>
      </c>
      <c r="E918" t="s">
        <v>257</v>
      </c>
      <c r="F918" t="s">
        <v>2142</v>
      </c>
      <c r="G918" t="s">
        <v>2731</v>
      </c>
      <c r="H918" t="s">
        <v>5183</v>
      </c>
      <c r="I918" t="s">
        <v>4810</v>
      </c>
      <c r="J918">
        <v>1</v>
      </c>
      <c r="K918">
        <v>6000000</v>
      </c>
      <c r="L918">
        <v>6000000</v>
      </c>
      <c r="M918">
        <v>0.25</v>
      </c>
      <c r="N918">
        <v>0.5</v>
      </c>
      <c r="O918">
        <v>0.75</v>
      </c>
      <c r="P918">
        <v>1</v>
      </c>
      <c r="Q918" t="s">
        <v>623</v>
      </c>
      <c r="R918" t="str">
        <f>IF([2]C_Focapp!R338&lt;&gt;0,"X","")</f>
        <v/>
      </c>
      <c r="S918" t="str">
        <f>IF([2]C_Focapp!V338&lt;&gt;0,"X","")</f>
        <v/>
      </c>
    </row>
    <row r="919" spans="1:19" x14ac:dyDescent="0.25">
      <c r="A919" t="s">
        <v>12481</v>
      </c>
      <c r="B919" t="s">
        <v>4326</v>
      </c>
      <c r="C919" t="s">
        <v>4609</v>
      </c>
      <c r="D919" t="s">
        <v>618</v>
      </c>
      <c r="E919" t="s">
        <v>257</v>
      </c>
      <c r="F919" t="s">
        <v>2144</v>
      </c>
      <c r="G919" t="s">
        <v>2732</v>
      </c>
      <c r="H919" t="s">
        <v>5184</v>
      </c>
      <c r="I919" t="s">
        <v>5185</v>
      </c>
      <c r="J919">
        <v>1</v>
      </c>
      <c r="K919">
        <v>1900</v>
      </c>
      <c r="L919">
        <v>1900</v>
      </c>
      <c r="M919">
        <v>0.25</v>
      </c>
      <c r="N919">
        <v>0.5</v>
      </c>
      <c r="O919">
        <v>0.75</v>
      </c>
      <c r="P919">
        <v>1</v>
      </c>
      <c r="Q919" t="s">
        <v>623</v>
      </c>
      <c r="R919" t="str">
        <f>IF([2]C_Focapp!R339&lt;&gt;0,"X","")</f>
        <v/>
      </c>
      <c r="S919" t="str">
        <f>IF([2]C_Focapp!V339&lt;&gt;0,"X","")</f>
        <v/>
      </c>
    </row>
    <row r="920" spans="1:19" x14ac:dyDescent="0.25">
      <c r="A920" t="s">
        <v>12482</v>
      </c>
      <c r="B920" t="s">
        <v>4326</v>
      </c>
      <c r="C920" t="s">
        <v>4585</v>
      </c>
      <c r="D920" t="s">
        <v>618</v>
      </c>
      <c r="E920" t="s">
        <v>267</v>
      </c>
      <c r="F920" t="s">
        <v>2131</v>
      </c>
      <c r="G920" t="s">
        <v>2733</v>
      </c>
      <c r="H920" t="s">
        <v>5186</v>
      </c>
      <c r="I920" t="s">
        <v>5187</v>
      </c>
      <c r="J920">
        <v>1</v>
      </c>
      <c r="K920">
        <v>350</v>
      </c>
      <c r="L920">
        <v>350</v>
      </c>
      <c r="M920">
        <v>0.1</v>
      </c>
      <c r="N920">
        <v>0.35</v>
      </c>
      <c r="O920">
        <v>0.5</v>
      </c>
      <c r="P920">
        <v>1</v>
      </c>
      <c r="Q920" t="s">
        <v>624</v>
      </c>
      <c r="R920" t="str">
        <f>IF([2]C_Focapp!R340&lt;&gt;0,"X","")</f>
        <v/>
      </c>
      <c r="S920" t="str">
        <f>IF([2]C_Focapp!V340&lt;&gt;0,"X","")</f>
        <v/>
      </c>
    </row>
    <row r="921" spans="1:19" x14ac:dyDescent="0.25">
      <c r="A921" t="s">
        <v>12483</v>
      </c>
      <c r="B921" t="s">
        <v>4326</v>
      </c>
      <c r="C921" t="s">
        <v>4585</v>
      </c>
      <c r="D921" t="s">
        <v>618</v>
      </c>
      <c r="E921" t="s">
        <v>267</v>
      </c>
      <c r="F921" t="s">
        <v>2132</v>
      </c>
      <c r="G921" t="s">
        <v>2734</v>
      </c>
      <c r="H921" t="s">
        <v>5188</v>
      </c>
      <c r="I921" t="s">
        <v>4483</v>
      </c>
      <c r="J921">
        <v>1</v>
      </c>
      <c r="K921">
        <v>2</v>
      </c>
      <c r="L921">
        <v>2</v>
      </c>
      <c r="M921">
        <v>0</v>
      </c>
      <c r="N921">
        <v>0</v>
      </c>
      <c r="O921">
        <v>0.5</v>
      </c>
      <c r="P921">
        <v>1</v>
      </c>
      <c r="Q921" t="s">
        <v>624</v>
      </c>
      <c r="R921" t="str">
        <f>IF([2]C_Focapp!R341&lt;&gt;0,"X","")</f>
        <v/>
      </c>
      <c r="S921" t="str">
        <f>IF([2]C_Focapp!V341&lt;&gt;0,"X","")</f>
        <v/>
      </c>
    </row>
    <row r="922" spans="1:19" x14ac:dyDescent="0.25">
      <c r="A922" t="s">
        <v>12484</v>
      </c>
      <c r="B922" t="s">
        <v>4326</v>
      </c>
      <c r="C922" t="s">
        <v>4585</v>
      </c>
      <c r="D922" t="s">
        <v>618</v>
      </c>
      <c r="E922" t="s">
        <v>267</v>
      </c>
      <c r="F922" t="s">
        <v>2136</v>
      </c>
      <c r="G922" t="s">
        <v>2735</v>
      </c>
      <c r="H922" t="s">
        <v>5189</v>
      </c>
      <c r="I922" t="s">
        <v>5190</v>
      </c>
      <c r="J922">
        <v>1</v>
      </c>
      <c r="K922">
        <v>350</v>
      </c>
      <c r="L922">
        <v>350</v>
      </c>
      <c r="M922" s="63">
        <v>0.5</v>
      </c>
      <c r="N922" s="63">
        <v>1</v>
      </c>
      <c r="O922" s="63">
        <v>1</v>
      </c>
      <c r="P922">
        <v>1</v>
      </c>
      <c r="Q922" t="s">
        <v>624</v>
      </c>
      <c r="R922" t="str">
        <f>IF([2]C_Focapp!R342&lt;&gt;0,"X","")</f>
        <v/>
      </c>
      <c r="S922" t="str">
        <f>IF([2]C_Focapp!V342&lt;&gt;0,"X","")</f>
        <v/>
      </c>
    </row>
    <row r="923" spans="1:19" x14ac:dyDescent="0.25">
      <c r="A923" t="s">
        <v>12485</v>
      </c>
      <c r="B923" t="s">
        <v>4326</v>
      </c>
      <c r="C923" t="s">
        <v>4585</v>
      </c>
      <c r="D923" t="s">
        <v>618</v>
      </c>
      <c r="E923" t="s">
        <v>267</v>
      </c>
      <c r="F923" t="s">
        <v>2138</v>
      </c>
      <c r="G923" t="s">
        <v>2736</v>
      </c>
      <c r="H923" t="s">
        <v>5191</v>
      </c>
      <c r="I923" t="s">
        <v>5192</v>
      </c>
      <c r="J923">
        <v>1</v>
      </c>
      <c r="K923">
        <v>1100</v>
      </c>
      <c r="L923">
        <v>1100</v>
      </c>
      <c r="M923">
        <v>0.2</v>
      </c>
      <c r="N923">
        <v>0.6</v>
      </c>
      <c r="O923">
        <v>0.85</v>
      </c>
      <c r="P923">
        <v>1</v>
      </c>
      <c r="Q923" t="s">
        <v>624</v>
      </c>
      <c r="R923" t="str">
        <f>IF([2]C_Focapp!R343&lt;&gt;0,"X","")</f>
        <v/>
      </c>
      <c r="S923" t="str">
        <f>IF([2]C_Focapp!V343&lt;&gt;0,"X","")</f>
        <v/>
      </c>
    </row>
    <row r="924" spans="1:19" x14ac:dyDescent="0.25">
      <c r="A924" t="s">
        <v>12486</v>
      </c>
      <c r="B924" t="s">
        <v>4326</v>
      </c>
      <c r="C924" t="s">
        <v>4585</v>
      </c>
      <c r="D924" t="s">
        <v>618</v>
      </c>
      <c r="E924" t="s">
        <v>267</v>
      </c>
      <c r="F924" t="s">
        <v>2140</v>
      </c>
      <c r="G924" t="s">
        <v>2737</v>
      </c>
      <c r="H924" t="s">
        <v>5193</v>
      </c>
      <c r="I924" t="s">
        <v>5194</v>
      </c>
      <c r="J924">
        <v>1</v>
      </c>
      <c r="K924">
        <v>1100</v>
      </c>
      <c r="L924">
        <v>1100</v>
      </c>
      <c r="M924">
        <v>0.2</v>
      </c>
      <c r="N924">
        <v>0.6</v>
      </c>
      <c r="O924">
        <v>0.85</v>
      </c>
      <c r="P924">
        <v>1</v>
      </c>
      <c r="Q924" t="s">
        <v>624</v>
      </c>
      <c r="R924" t="str">
        <f>IF([2]C_Focapp!R344&lt;&gt;0,"X","")</f>
        <v/>
      </c>
      <c r="S924" t="str">
        <f>IF([2]C_Focapp!V344&lt;&gt;0,"X","")</f>
        <v/>
      </c>
    </row>
    <row r="925" spans="1:19" x14ac:dyDescent="0.25">
      <c r="A925" t="s">
        <v>12487</v>
      </c>
      <c r="B925" t="s">
        <v>4326</v>
      </c>
      <c r="C925" t="s">
        <v>4585</v>
      </c>
      <c r="D925" t="s">
        <v>618</v>
      </c>
      <c r="E925" t="s">
        <v>267</v>
      </c>
      <c r="F925" t="s">
        <v>2202</v>
      </c>
      <c r="G925" t="s">
        <v>2738</v>
      </c>
      <c r="H925" t="s">
        <v>5195</v>
      </c>
      <c r="I925" t="s">
        <v>5196</v>
      </c>
      <c r="J925">
        <v>1</v>
      </c>
      <c r="K925">
        <v>22986</v>
      </c>
      <c r="L925">
        <v>22986</v>
      </c>
      <c r="M925">
        <v>0.2</v>
      </c>
      <c r="N925">
        <v>0.6</v>
      </c>
      <c r="O925">
        <v>0.85</v>
      </c>
      <c r="P925">
        <v>1</v>
      </c>
      <c r="Q925" t="s">
        <v>624</v>
      </c>
      <c r="R925" t="str">
        <f>IF([2]C_Focapp!R345&lt;&gt;0,"X","")</f>
        <v/>
      </c>
      <c r="S925" t="str">
        <f>IF([2]C_Focapp!V345&lt;&gt;0,"X","")</f>
        <v/>
      </c>
    </row>
    <row r="926" spans="1:19" x14ac:dyDescent="0.25">
      <c r="A926" t="s">
        <v>12488</v>
      </c>
      <c r="B926" t="s">
        <v>4326</v>
      </c>
      <c r="C926" t="s">
        <v>4585</v>
      </c>
      <c r="D926" t="s">
        <v>618</v>
      </c>
      <c r="E926" t="s">
        <v>267</v>
      </c>
      <c r="F926" t="s">
        <v>2142</v>
      </c>
      <c r="G926" t="s">
        <v>2739</v>
      </c>
      <c r="H926" t="s">
        <v>5197</v>
      </c>
      <c r="I926" t="s">
        <v>5198</v>
      </c>
      <c r="J926">
        <v>1</v>
      </c>
      <c r="K926">
        <v>900</v>
      </c>
      <c r="L926">
        <v>900</v>
      </c>
      <c r="M926">
        <v>0.16</v>
      </c>
      <c r="N926">
        <v>0.34</v>
      </c>
      <c r="O926">
        <v>0.73</v>
      </c>
      <c r="P926">
        <v>1</v>
      </c>
      <c r="Q926" t="s">
        <v>624</v>
      </c>
      <c r="R926" t="str">
        <f>IF([2]C_Focapp!R346&lt;&gt;0,"X","")</f>
        <v/>
      </c>
      <c r="S926" t="str">
        <f>IF([2]C_Focapp!V346&lt;&gt;0,"X","")</f>
        <v/>
      </c>
    </row>
    <row r="927" spans="1:19" x14ac:dyDescent="0.25">
      <c r="A927" t="s">
        <v>12489</v>
      </c>
      <c r="B927" t="s">
        <v>4326</v>
      </c>
      <c r="C927" t="s">
        <v>4585</v>
      </c>
      <c r="D927" t="s">
        <v>618</v>
      </c>
      <c r="E927" t="s">
        <v>267</v>
      </c>
      <c r="F927" t="s">
        <v>2144</v>
      </c>
      <c r="G927" t="s">
        <v>2740</v>
      </c>
      <c r="H927" t="s">
        <v>5193</v>
      </c>
      <c r="I927" t="s">
        <v>5199</v>
      </c>
      <c r="J927">
        <v>1</v>
      </c>
      <c r="K927">
        <v>900</v>
      </c>
      <c r="L927">
        <v>900</v>
      </c>
      <c r="M927">
        <v>0.2</v>
      </c>
      <c r="N927">
        <v>0.6</v>
      </c>
      <c r="O927">
        <v>0.85</v>
      </c>
      <c r="P927">
        <v>1</v>
      </c>
      <c r="Q927" t="s">
        <v>624</v>
      </c>
      <c r="R927" t="str">
        <f>IF([2]C_Focapp!R347&lt;&gt;0,"X","")</f>
        <v/>
      </c>
      <c r="S927" t="str">
        <f>IF([2]C_Focapp!V347&lt;&gt;0,"X","")</f>
        <v/>
      </c>
    </row>
    <row r="928" spans="1:19" x14ac:dyDescent="0.25">
      <c r="A928" t="s">
        <v>12490</v>
      </c>
      <c r="B928" t="s">
        <v>4326</v>
      </c>
      <c r="C928" t="s">
        <v>4585</v>
      </c>
      <c r="D928" t="s">
        <v>618</v>
      </c>
      <c r="E928" t="s">
        <v>267</v>
      </c>
      <c r="F928" t="s">
        <v>2317</v>
      </c>
      <c r="G928" t="s">
        <v>2738</v>
      </c>
      <c r="H928" t="s">
        <v>5195</v>
      </c>
      <c r="I928" t="s">
        <v>5196</v>
      </c>
      <c r="J928">
        <v>1</v>
      </c>
      <c r="K928">
        <v>95000</v>
      </c>
      <c r="L928">
        <v>95000</v>
      </c>
      <c r="M928">
        <v>0.16</v>
      </c>
      <c r="N928">
        <v>0.34</v>
      </c>
      <c r="O928">
        <v>0.73</v>
      </c>
      <c r="P928">
        <v>1</v>
      </c>
      <c r="Q928" t="s">
        <v>624</v>
      </c>
      <c r="R928" t="str">
        <f>IF([2]C_Focapp!R348&lt;&gt;0,"X","")</f>
        <v/>
      </c>
      <c r="S928" t="str">
        <f>IF([2]C_Focapp!V348&lt;&gt;0,"X","")</f>
        <v/>
      </c>
    </row>
    <row r="929" spans="1:19" x14ac:dyDescent="0.25">
      <c r="A929" t="s">
        <v>12491</v>
      </c>
      <c r="B929" t="s">
        <v>4326</v>
      </c>
      <c r="C929" t="s">
        <v>4574</v>
      </c>
      <c r="D929" t="s">
        <v>618</v>
      </c>
      <c r="E929" t="s">
        <v>276</v>
      </c>
      <c r="F929" t="s">
        <v>2131</v>
      </c>
      <c r="G929" t="s">
        <v>2692</v>
      </c>
      <c r="H929" t="s">
        <v>5200</v>
      </c>
      <c r="I929" t="s">
        <v>5201</v>
      </c>
      <c r="J929">
        <v>1</v>
      </c>
      <c r="K929">
        <v>2180</v>
      </c>
      <c r="L929">
        <v>2180</v>
      </c>
      <c r="M929">
        <v>0</v>
      </c>
      <c r="N929">
        <v>0</v>
      </c>
      <c r="O929">
        <v>0.75</v>
      </c>
      <c r="P929">
        <v>1</v>
      </c>
      <c r="Q929" t="s">
        <v>625</v>
      </c>
      <c r="R929" t="str">
        <f>IF([2]C_Focapp!R349&lt;&gt;0,"X","")</f>
        <v/>
      </c>
      <c r="S929" t="str">
        <f>IF([2]C_Focapp!V349&lt;&gt;0,"X","")</f>
        <v/>
      </c>
    </row>
    <row r="930" spans="1:19" x14ac:dyDescent="0.25">
      <c r="A930" t="s">
        <v>12492</v>
      </c>
      <c r="B930" t="s">
        <v>4326</v>
      </c>
      <c r="C930" t="s">
        <v>4574</v>
      </c>
      <c r="D930" t="s">
        <v>618</v>
      </c>
      <c r="E930" t="s">
        <v>276</v>
      </c>
      <c r="F930" t="s">
        <v>2132</v>
      </c>
      <c r="G930" t="s">
        <v>2741</v>
      </c>
      <c r="H930" t="s">
        <v>5202</v>
      </c>
      <c r="I930" t="s">
        <v>5203</v>
      </c>
      <c r="J930">
        <v>1</v>
      </c>
      <c r="K930">
        <v>2</v>
      </c>
      <c r="L930">
        <v>2</v>
      </c>
      <c r="M930">
        <v>0.5</v>
      </c>
      <c r="N930">
        <v>1</v>
      </c>
      <c r="O930">
        <v>1</v>
      </c>
      <c r="P930">
        <v>1</v>
      </c>
      <c r="Q930" t="s">
        <v>625</v>
      </c>
      <c r="R930" t="str">
        <f>IF([2]C_Focapp!R350&lt;&gt;0,"X","")</f>
        <v/>
      </c>
      <c r="S930" t="str">
        <f>IF([2]C_Focapp!V350&lt;&gt;0,"X","")</f>
        <v/>
      </c>
    </row>
    <row r="931" spans="1:19" x14ac:dyDescent="0.25">
      <c r="A931" t="s">
        <v>12493</v>
      </c>
      <c r="B931" t="s">
        <v>4326</v>
      </c>
      <c r="C931" t="s">
        <v>4574</v>
      </c>
      <c r="D931" t="s">
        <v>618</v>
      </c>
      <c r="E931" t="s">
        <v>276</v>
      </c>
      <c r="F931" t="s">
        <v>2136</v>
      </c>
      <c r="G931" t="s">
        <v>2742</v>
      </c>
      <c r="H931" t="s">
        <v>5204</v>
      </c>
      <c r="I931" t="s">
        <v>5190</v>
      </c>
      <c r="J931">
        <v>1</v>
      </c>
      <c r="K931">
        <v>2180</v>
      </c>
      <c r="L931">
        <v>2180</v>
      </c>
      <c r="M931">
        <v>0</v>
      </c>
      <c r="N931">
        <v>0</v>
      </c>
      <c r="O931">
        <v>1</v>
      </c>
      <c r="P931">
        <v>1</v>
      </c>
      <c r="Q931" t="s">
        <v>625</v>
      </c>
      <c r="R931" t="str">
        <f>IF([2]C_Focapp!R351&lt;&gt;0,"X","")</f>
        <v/>
      </c>
      <c r="S931" t="str">
        <f>IF([2]C_Focapp!V351&lt;&gt;0,"X","")</f>
        <v/>
      </c>
    </row>
    <row r="932" spans="1:19" x14ac:dyDescent="0.25">
      <c r="A932" t="s">
        <v>12494</v>
      </c>
      <c r="B932" t="s">
        <v>4326</v>
      </c>
      <c r="C932" t="s">
        <v>4574</v>
      </c>
      <c r="D932" t="s">
        <v>618</v>
      </c>
      <c r="E932" t="s">
        <v>276</v>
      </c>
      <c r="F932" t="s">
        <v>2138</v>
      </c>
      <c r="G932" t="s">
        <v>2743</v>
      </c>
      <c r="H932" t="s">
        <v>5205</v>
      </c>
      <c r="I932" t="s">
        <v>5206</v>
      </c>
      <c r="J932">
        <v>1</v>
      </c>
      <c r="K932">
        <v>32000</v>
      </c>
      <c r="L932">
        <v>32000</v>
      </c>
      <c r="M932">
        <v>0.25</v>
      </c>
      <c r="N932">
        <v>0.5</v>
      </c>
      <c r="O932">
        <v>0.75</v>
      </c>
      <c r="P932">
        <v>1</v>
      </c>
      <c r="Q932" t="s">
        <v>625</v>
      </c>
      <c r="R932" t="str">
        <f>IF([2]C_Focapp!R352&lt;&gt;0,"X","")</f>
        <v/>
      </c>
      <c r="S932" t="str">
        <f>IF([2]C_Focapp!V352&lt;&gt;0,"X","")</f>
        <v/>
      </c>
    </row>
    <row r="933" spans="1:19" x14ac:dyDescent="0.25">
      <c r="A933" t="s">
        <v>12495</v>
      </c>
      <c r="B933" t="s">
        <v>4326</v>
      </c>
      <c r="C933" t="s">
        <v>4574</v>
      </c>
      <c r="D933" t="s">
        <v>618</v>
      </c>
      <c r="E933" t="s">
        <v>276</v>
      </c>
      <c r="F933" t="s">
        <v>2140</v>
      </c>
      <c r="G933" t="s">
        <v>2744</v>
      </c>
      <c r="H933" t="s">
        <v>5207</v>
      </c>
      <c r="I933" t="s">
        <v>5208</v>
      </c>
      <c r="J933">
        <v>1</v>
      </c>
      <c r="K933">
        <v>132</v>
      </c>
      <c r="L933">
        <v>132</v>
      </c>
      <c r="M933">
        <v>0.25</v>
      </c>
      <c r="N933">
        <v>0.5</v>
      </c>
      <c r="O933">
        <v>0.75</v>
      </c>
      <c r="P933">
        <v>1</v>
      </c>
      <c r="Q933" t="s">
        <v>625</v>
      </c>
      <c r="R933" t="str">
        <f>IF([2]C_Focapp!R353&lt;&gt;0,"X","")</f>
        <v/>
      </c>
      <c r="S933" t="str">
        <f>IF([2]C_Focapp!V353&lt;&gt;0,"X","")</f>
        <v/>
      </c>
    </row>
    <row r="934" spans="1:19" x14ac:dyDescent="0.25">
      <c r="A934" t="s">
        <v>12496</v>
      </c>
      <c r="B934" t="s">
        <v>4326</v>
      </c>
      <c r="C934" t="s">
        <v>4574</v>
      </c>
      <c r="D934" t="s">
        <v>618</v>
      </c>
      <c r="E934" t="s">
        <v>276</v>
      </c>
      <c r="F934" t="s">
        <v>2202</v>
      </c>
      <c r="G934" t="s">
        <v>2745</v>
      </c>
      <c r="H934" t="s">
        <v>5209</v>
      </c>
      <c r="I934" t="s">
        <v>5210</v>
      </c>
      <c r="J934">
        <v>1</v>
      </c>
      <c r="K934">
        <v>32000</v>
      </c>
      <c r="L934">
        <v>32000</v>
      </c>
      <c r="M934">
        <v>0.25</v>
      </c>
      <c r="N934">
        <v>0.5</v>
      </c>
      <c r="O934">
        <v>0.75</v>
      </c>
      <c r="P934">
        <v>1</v>
      </c>
      <c r="Q934" t="s">
        <v>625</v>
      </c>
      <c r="R934" t="str">
        <f>IF([2]C_Focapp!R354&lt;&gt;0,"X","")</f>
        <v/>
      </c>
      <c r="S934" t="str">
        <f>IF([2]C_Focapp!V354&lt;&gt;0,"X","")</f>
        <v/>
      </c>
    </row>
    <row r="935" spans="1:19" x14ac:dyDescent="0.25">
      <c r="A935" t="s">
        <v>12497</v>
      </c>
      <c r="B935" t="s">
        <v>4326</v>
      </c>
      <c r="C935" t="s">
        <v>4564</v>
      </c>
      <c r="D935" t="s">
        <v>618</v>
      </c>
      <c r="E935" t="s">
        <v>284</v>
      </c>
      <c r="F935" t="s">
        <v>2131</v>
      </c>
      <c r="G935" t="s">
        <v>2746</v>
      </c>
      <c r="H935" t="s">
        <v>5211</v>
      </c>
      <c r="I935" t="s">
        <v>5212</v>
      </c>
      <c r="J935">
        <v>1</v>
      </c>
      <c r="K935">
        <v>8200</v>
      </c>
      <c r="L935">
        <v>8200</v>
      </c>
      <c r="M935">
        <v>0.25</v>
      </c>
      <c r="N935">
        <v>0.5</v>
      </c>
      <c r="O935">
        <v>0.75</v>
      </c>
      <c r="P935">
        <v>1</v>
      </c>
      <c r="Q935" t="s">
        <v>626</v>
      </c>
      <c r="R935" t="str">
        <f>IF([2]C_Focapp!R355&lt;&gt;0,"X","")</f>
        <v/>
      </c>
      <c r="S935" t="str">
        <f>IF([2]C_Focapp!V355&lt;&gt;0,"X","")</f>
        <v/>
      </c>
    </row>
    <row r="936" spans="1:19" x14ac:dyDescent="0.25">
      <c r="A936" t="s">
        <v>12498</v>
      </c>
      <c r="B936" t="s">
        <v>4326</v>
      </c>
      <c r="C936" t="s">
        <v>4564</v>
      </c>
      <c r="D936" t="s">
        <v>618</v>
      </c>
      <c r="E936" t="s">
        <v>284</v>
      </c>
      <c r="F936" t="s">
        <v>2132</v>
      </c>
      <c r="G936" t="s">
        <v>2747</v>
      </c>
      <c r="H936" t="s">
        <v>5213</v>
      </c>
      <c r="I936" t="s">
        <v>5214</v>
      </c>
      <c r="J936">
        <v>1</v>
      </c>
      <c r="K936">
        <v>2</v>
      </c>
      <c r="L936">
        <v>2</v>
      </c>
      <c r="M936">
        <v>0.5</v>
      </c>
      <c r="N936">
        <v>0.5</v>
      </c>
      <c r="O936">
        <v>1</v>
      </c>
      <c r="P936">
        <v>1</v>
      </c>
      <c r="Q936" t="s">
        <v>626</v>
      </c>
      <c r="R936" t="str">
        <f>IF([2]C_Focapp!R356&lt;&gt;0,"X","")</f>
        <v/>
      </c>
      <c r="S936" t="str">
        <f>IF([2]C_Focapp!V356&lt;&gt;0,"X","")</f>
        <v/>
      </c>
    </row>
    <row r="937" spans="1:19" x14ac:dyDescent="0.25">
      <c r="A937" t="s">
        <v>12499</v>
      </c>
      <c r="B937" t="s">
        <v>4326</v>
      </c>
      <c r="C937" t="s">
        <v>4564</v>
      </c>
      <c r="D937" t="s">
        <v>618</v>
      </c>
      <c r="E937" t="s">
        <v>284</v>
      </c>
      <c r="F937" t="s">
        <v>2136</v>
      </c>
      <c r="G937" t="s">
        <v>2748</v>
      </c>
      <c r="H937" t="s">
        <v>5215</v>
      </c>
      <c r="I937" t="s">
        <v>5216</v>
      </c>
      <c r="J937">
        <v>1</v>
      </c>
      <c r="K937">
        <v>8200</v>
      </c>
      <c r="L937">
        <v>8200</v>
      </c>
      <c r="M937">
        <v>0.3</v>
      </c>
      <c r="N937">
        <v>0.5</v>
      </c>
      <c r="O937">
        <v>1</v>
      </c>
      <c r="P937">
        <v>1</v>
      </c>
      <c r="Q937" t="s">
        <v>626</v>
      </c>
      <c r="R937" t="str">
        <f>IF([2]C_Focapp!R357&lt;&gt;0,"X","")</f>
        <v/>
      </c>
      <c r="S937" t="str">
        <f>IF([2]C_Focapp!V357&lt;&gt;0,"X","")</f>
        <v/>
      </c>
    </row>
    <row r="938" spans="1:19" x14ac:dyDescent="0.25">
      <c r="A938" t="s">
        <v>12500</v>
      </c>
      <c r="B938" t="s">
        <v>4326</v>
      </c>
      <c r="C938" t="s">
        <v>4546</v>
      </c>
      <c r="D938" t="s">
        <v>618</v>
      </c>
      <c r="E938" t="s">
        <v>297</v>
      </c>
      <c r="F938" t="s">
        <v>2131</v>
      </c>
      <c r="G938" t="s">
        <v>2749</v>
      </c>
      <c r="H938" t="s">
        <v>5217</v>
      </c>
      <c r="I938" t="s">
        <v>5218</v>
      </c>
      <c r="J938">
        <v>1</v>
      </c>
      <c r="K938">
        <v>576428</v>
      </c>
      <c r="L938">
        <v>576428</v>
      </c>
      <c r="M938">
        <v>0.25</v>
      </c>
      <c r="N938">
        <v>0.5</v>
      </c>
      <c r="O938">
        <v>0.75</v>
      </c>
      <c r="P938">
        <v>1</v>
      </c>
      <c r="Q938" t="s">
        <v>627</v>
      </c>
      <c r="R938" t="str">
        <f>IF([2]C_Focapp!R358&lt;&gt;0,"X","")</f>
        <v/>
      </c>
      <c r="S938" t="str">
        <f>IF([2]C_Focapp!V358&lt;&gt;0,"X","")</f>
        <v/>
      </c>
    </row>
    <row r="939" spans="1:19" x14ac:dyDescent="0.25">
      <c r="A939" t="s">
        <v>12501</v>
      </c>
      <c r="B939" t="s">
        <v>4326</v>
      </c>
      <c r="C939" t="s">
        <v>4546</v>
      </c>
      <c r="D939" t="s">
        <v>618</v>
      </c>
      <c r="E939" t="s">
        <v>297</v>
      </c>
      <c r="F939" t="s">
        <v>2132</v>
      </c>
      <c r="G939" t="s">
        <v>2750</v>
      </c>
      <c r="H939" t="s">
        <v>5219</v>
      </c>
      <c r="I939" t="s">
        <v>5048</v>
      </c>
      <c r="J939">
        <v>1</v>
      </c>
      <c r="K939">
        <v>1400</v>
      </c>
      <c r="L939">
        <v>1400</v>
      </c>
      <c r="M939">
        <v>1</v>
      </c>
      <c r="N939">
        <v>1</v>
      </c>
      <c r="O939">
        <v>1</v>
      </c>
      <c r="P939">
        <v>1</v>
      </c>
      <c r="Q939" t="s">
        <v>627</v>
      </c>
      <c r="R939" t="str">
        <f>IF([2]C_Focapp!R359&lt;&gt;0,"X","")</f>
        <v/>
      </c>
      <c r="S939" t="str">
        <f>IF([2]C_Focapp!V359&lt;&gt;0,"X","")</f>
        <v/>
      </c>
    </row>
    <row r="940" spans="1:19" x14ac:dyDescent="0.25">
      <c r="A940" t="s">
        <v>12502</v>
      </c>
      <c r="B940" t="s">
        <v>4326</v>
      </c>
      <c r="C940" t="s">
        <v>4546</v>
      </c>
      <c r="D940" t="s">
        <v>618</v>
      </c>
      <c r="E940" t="s">
        <v>297</v>
      </c>
      <c r="F940" t="s">
        <v>2136</v>
      </c>
      <c r="G940" t="s">
        <v>2751</v>
      </c>
      <c r="H940" t="s">
        <v>5220</v>
      </c>
      <c r="I940" t="s">
        <v>5203</v>
      </c>
      <c r="J940">
        <v>1</v>
      </c>
      <c r="K940">
        <v>1</v>
      </c>
      <c r="L940">
        <v>1</v>
      </c>
      <c r="M940">
        <v>1</v>
      </c>
      <c r="N940">
        <v>1</v>
      </c>
      <c r="O940">
        <v>1</v>
      </c>
      <c r="P940">
        <v>1</v>
      </c>
      <c r="Q940" t="s">
        <v>627</v>
      </c>
      <c r="R940" t="str">
        <f>IF([2]C_Focapp!R360&lt;&gt;0,"X","")</f>
        <v/>
      </c>
      <c r="S940" t="str">
        <f>IF([2]C_Focapp!V360&lt;&gt;0,"X","")</f>
        <v/>
      </c>
    </row>
    <row r="941" spans="1:19" x14ac:dyDescent="0.25">
      <c r="A941" t="s">
        <v>12503</v>
      </c>
      <c r="B941" t="s">
        <v>4326</v>
      </c>
      <c r="C941" t="s">
        <v>4532</v>
      </c>
      <c r="D941" t="s">
        <v>618</v>
      </c>
      <c r="E941" t="s">
        <v>247</v>
      </c>
      <c r="F941" t="s">
        <v>2131</v>
      </c>
      <c r="G941" t="s">
        <v>2752</v>
      </c>
      <c r="H941" t="s">
        <v>5221</v>
      </c>
      <c r="I941" t="s">
        <v>5222</v>
      </c>
      <c r="J941">
        <v>1</v>
      </c>
      <c r="K941">
        <v>18257</v>
      </c>
      <c r="L941">
        <v>18257</v>
      </c>
      <c r="M941">
        <v>0.26</v>
      </c>
      <c r="N941">
        <v>0.51</v>
      </c>
      <c r="O941">
        <v>0.76</v>
      </c>
      <c r="P941">
        <v>1</v>
      </c>
      <c r="Q941" t="s">
        <v>617</v>
      </c>
      <c r="R941" t="str">
        <f>IF([2]C_Focapp!R361&lt;&gt;0,"X","")</f>
        <v/>
      </c>
      <c r="S941" t="str">
        <f>IF([2]C_Focapp!V361&lt;&gt;0,"X","")</f>
        <v/>
      </c>
    </row>
    <row r="942" spans="1:19" x14ac:dyDescent="0.25">
      <c r="A942" t="s">
        <v>12504</v>
      </c>
      <c r="B942" t="s">
        <v>4326</v>
      </c>
      <c r="C942" t="s">
        <v>4532</v>
      </c>
      <c r="D942" t="s">
        <v>618</v>
      </c>
      <c r="E942" t="s">
        <v>247</v>
      </c>
      <c r="F942" t="s">
        <v>2132</v>
      </c>
      <c r="G942" t="s">
        <v>2753</v>
      </c>
      <c r="H942" t="s">
        <v>5223</v>
      </c>
      <c r="I942" t="s">
        <v>5224</v>
      </c>
      <c r="J942">
        <v>1</v>
      </c>
      <c r="K942">
        <v>286</v>
      </c>
      <c r="L942">
        <v>286</v>
      </c>
      <c r="M942">
        <v>0.25</v>
      </c>
      <c r="N942">
        <v>0.5</v>
      </c>
      <c r="O942">
        <v>0.75</v>
      </c>
      <c r="P942">
        <v>1</v>
      </c>
      <c r="Q942" t="s">
        <v>617</v>
      </c>
      <c r="R942" t="str">
        <f>IF([2]C_Focapp!R362&lt;&gt;0,"X","")</f>
        <v/>
      </c>
      <c r="S942" t="str">
        <f>IF([2]C_Focapp!V362&lt;&gt;0,"X","")</f>
        <v/>
      </c>
    </row>
    <row r="943" spans="1:19" x14ac:dyDescent="0.25">
      <c r="A943" t="s">
        <v>12505</v>
      </c>
      <c r="B943" t="s">
        <v>4326</v>
      </c>
      <c r="C943" t="s">
        <v>4532</v>
      </c>
      <c r="D943" t="s">
        <v>618</v>
      </c>
      <c r="E943" t="s">
        <v>247</v>
      </c>
      <c r="F943" t="s">
        <v>2136</v>
      </c>
      <c r="G943" t="s">
        <v>2754</v>
      </c>
      <c r="H943" t="s">
        <v>5225</v>
      </c>
      <c r="I943" t="s">
        <v>5226</v>
      </c>
      <c r="J943">
        <v>1</v>
      </c>
      <c r="K943">
        <v>7457</v>
      </c>
      <c r="L943">
        <v>7457</v>
      </c>
      <c r="M943">
        <v>0.27</v>
      </c>
      <c r="N943">
        <v>0.52</v>
      </c>
      <c r="O943">
        <v>0.76</v>
      </c>
      <c r="P943">
        <v>1</v>
      </c>
      <c r="Q943" t="s">
        <v>617</v>
      </c>
      <c r="R943" t="str">
        <f>IF([2]C_Focapp!R363&lt;&gt;0,"X","")</f>
        <v/>
      </c>
      <c r="S943" t="str">
        <f>IF([2]C_Focapp!V363&lt;&gt;0,"X","")</f>
        <v/>
      </c>
    </row>
    <row r="944" spans="1:19" x14ac:dyDescent="0.25">
      <c r="A944" t="s">
        <v>12506</v>
      </c>
      <c r="B944" t="s">
        <v>4326</v>
      </c>
      <c r="C944" t="s">
        <v>4532</v>
      </c>
      <c r="D944" t="s">
        <v>618</v>
      </c>
      <c r="E944" t="s">
        <v>247</v>
      </c>
      <c r="F944" t="s">
        <v>2345</v>
      </c>
      <c r="G944" t="s">
        <v>2755</v>
      </c>
      <c r="H944" t="s">
        <v>5227</v>
      </c>
      <c r="I944" t="s">
        <v>5228</v>
      </c>
      <c r="J944">
        <v>1</v>
      </c>
      <c r="K944">
        <v>10514</v>
      </c>
      <c r="L944">
        <v>10514</v>
      </c>
      <c r="M944">
        <v>0.25</v>
      </c>
      <c r="N944">
        <v>0.5</v>
      </c>
      <c r="O944">
        <v>0.75</v>
      </c>
      <c r="P944">
        <v>1</v>
      </c>
      <c r="Q944" t="s">
        <v>617</v>
      </c>
      <c r="R944" t="str">
        <f>IF([2]C_Focapp!R364&lt;&gt;0,"X","")</f>
        <v/>
      </c>
      <c r="S944" t="str">
        <f>IF([2]C_Focapp!V364&lt;&gt;0,"X","")</f>
        <v/>
      </c>
    </row>
    <row r="945" spans="1:19" x14ac:dyDescent="0.25">
      <c r="A945" t="s">
        <v>12507</v>
      </c>
      <c r="B945" t="s">
        <v>4326</v>
      </c>
      <c r="C945" t="s">
        <v>4532</v>
      </c>
      <c r="D945" t="s">
        <v>618</v>
      </c>
      <c r="E945" t="s">
        <v>247</v>
      </c>
      <c r="F945" t="s">
        <v>2138</v>
      </c>
      <c r="G945" t="s">
        <v>2756</v>
      </c>
      <c r="H945" t="s">
        <v>5229</v>
      </c>
      <c r="I945" t="s">
        <v>5230</v>
      </c>
      <c r="J945">
        <v>1</v>
      </c>
      <c r="K945">
        <v>1425</v>
      </c>
      <c r="L945">
        <v>1425</v>
      </c>
      <c r="M945">
        <v>0.26</v>
      </c>
      <c r="N945">
        <v>0.52</v>
      </c>
      <c r="O945">
        <v>0.77</v>
      </c>
      <c r="P945">
        <v>1</v>
      </c>
      <c r="Q945" t="s">
        <v>617</v>
      </c>
      <c r="R945" t="str">
        <f>IF([2]C_Focapp!R365&lt;&gt;0,"X","")</f>
        <v/>
      </c>
      <c r="S945" t="str">
        <f>IF([2]C_Focapp!V365&lt;&gt;0,"X","")</f>
        <v/>
      </c>
    </row>
    <row r="946" spans="1:19" x14ac:dyDescent="0.25">
      <c r="A946" t="s">
        <v>12508</v>
      </c>
      <c r="B946" t="s">
        <v>4326</v>
      </c>
      <c r="C946" t="s">
        <v>4532</v>
      </c>
      <c r="D946" t="s">
        <v>618</v>
      </c>
      <c r="E946" t="s">
        <v>247</v>
      </c>
      <c r="F946" t="s">
        <v>2140</v>
      </c>
      <c r="G946" t="s">
        <v>2757</v>
      </c>
      <c r="H946" t="s">
        <v>5231</v>
      </c>
      <c r="I946" t="s">
        <v>5232</v>
      </c>
      <c r="J946">
        <v>1</v>
      </c>
      <c r="K946">
        <v>1425</v>
      </c>
      <c r="L946">
        <v>1425</v>
      </c>
      <c r="M946">
        <v>0.26</v>
      </c>
      <c r="N946">
        <v>0.52</v>
      </c>
      <c r="O946">
        <v>0.78</v>
      </c>
      <c r="P946">
        <v>1</v>
      </c>
      <c r="Q946" t="s">
        <v>617</v>
      </c>
      <c r="R946" t="str">
        <f>IF([2]C_Focapp!R366&lt;&gt;0,"X","")</f>
        <v/>
      </c>
      <c r="S946" t="str">
        <f>IF([2]C_Focapp!V366&lt;&gt;0,"X","")</f>
        <v/>
      </c>
    </row>
    <row r="947" spans="1:19" x14ac:dyDescent="0.25">
      <c r="A947" t="s">
        <v>12509</v>
      </c>
      <c r="B947" t="s">
        <v>4326</v>
      </c>
      <c r="C947" t="s">
        <v>4532</v>
      </c>
      <c r="D947" t="s">
        <v>618</v>
      </c>
      <c r="E947" t="s">
        <v>247</v>
      </c>
      <c r="F947" t="s">
        <v>2142</v>
      </c>
      <c r="G947" t="s">
        <v>2758</v>
      </c>
      <c r="H947" t="s">
        <v>5233</v>
      </c>
      <c r="I947" t="s">
        <v>5234</v>
      </c>
      <c r="J947">
        <v>1</v>
      </c>
      <c r="K947">
        <v>368</v>
      </c>
      <c r="L947">
        <v>368</v>
      </c>
      <c r="M947">
        <v>0.25</v>
      </c>
      <c r="N947">
        <v>0.51</v>
      </c>
      <c r="O947">
        <v>0.75</v>
      </c>
      <c r="P947">
        <v>1</v>
      </c>
      <c r="Q947" t="s">
        <v>617</v>
      </c>
      <c r="R947" t="str">
        <f>IF([2]C_Focapp!R367&lt;&gt;0,"X","")</f>
        <v/>
      </c>
      <c r="S947" t="str">
        <f>IF([2]C_Focapp!V367&lt;&gt;0,"X","")</f>
        <v/>
      </c>
    </row>
    <row r="948" spans="1:19" x14ac:dyDescent="0.25">
      <c r="A948" t="s">
        <v>12510</v>
      </c>
      <c r="B948" t="s">
        <v>4326</v>
      </c>
      <c r="C948" t="s">
        <v>4532</v>
      </c>
      <c r="D948" t="s">
        <v>618</v>
      </c>
      <c r="E948" t="s">
        <v>247</v>
      </c>
      <c r="F948" t="s">
        <v>2144</v>
      </c>
      <c r="G948" t="s">
        <v>2759</v>
      </c>
      <c r="H948" t="s">
        <v>5235</v>
      </c>
      <c r="I948" t="s">
        <v>5236</v>
      </c>
      <c r="J948">
        <v>1</v>
      </c>
      <c r="K948">
        <v>368</v>
      </c>
      <c r="L948">
        <v>368</v>
      </c>
      <c r="M948">
        <v>0.25</v>
      </c>
      <c r="N948">
        <v>0.51</v>
      </c>
      <c r="O948">
        <v>0.75</v>
      </c>
      <c r="P948">
        <v>1</v>
      </c>
      <c r="Q948" t="s">
        <v>617</v>
      </c>
      <c r="R948" t="str">
        <f>IF([2]C_Focapp!R368&lt;&gt;0,"X","")</f>
        <v/>
      </c>
      <c r="S948" t="str">
        <f>IF([2]C_Focapp!V368&lt;&gt;0,"X","")</f>
        <v/>
      </c>
    </row>
    <row r="949" spans="1:19" x14ac:dyDescent="0.25">
      <c r="A949" t="s">
        <v>12511</v>
      </c>
      <c r="B949" t="s">
        <v>4326</v>
      </c>
      <c r="C949" t="s">
        <v>4532</v>
      </c>
      <c r="D949" t="s">
        <v>618</v>
      </c>
      <c r="E949" t="s">
        <v>247</v>
      </c>
      <c r="F949" t="s">
        <v>2146</v>
      </c>
      <c r="G949" t="s">
        <v>2760</v>
      </c>
      <c r="H949" t="s">
        <v>5237</v>
      </c>
      <c r="I949" t="s">
        <v>5238</v>
      </c>
      <c r="J949">
        <v>1</v>
      </c>
      <c r="K949">
        <v>17000</v>
      </c>
      <c r="L949">
        <v>17000</v>
      </c>
      <c r="M949">
        <v>0.26</v>
      </c>
      <c r="N949">
        <v>0.48</v>
      </c>
      <c r="O949">
        <v>0.68</v>
      </c>
      <c r="P949">
        <v>1</v>
      </c>
      <c r="Q949" t="s">
        <v>617</v>
      </c>
      <c r="R949" t="str">
        <f>IF([2]C_Focapp!R369&lt;&gt;0,"X","")</f>
        <v/>
      </c>
      <c r="S949" t="str">
        <f>IF([2]C_Focapp!V369&lt;&gt;0,"X","")</f>
        <v/>
      </c>
    </row>
    <row r="950" spans="1:19" x14ac:dyDescent="0.25">
      <c r="A950" t="s">
        <v>12512</v>
      </c>
      <c r="B950" t="s">
        <v>4326</v>
      </c>
      <c r="C950" t="s">
        <v>4532</v>
      </c>
      <c r="D950" t="s">
        <v>618</v>
      </c>
      <c r="E950" t="s">
        <v>247</v>
      </c>
      <c r="F950" t="s">
        <v>2148</v>
      </c>
      <c r="G950" t="s">
        <v>2761</v>
      </c>
      <c r="H950" t="s">
        <v>5239</v>
      </c>
      <c r="I950" t="s">
        <v>5240</v>
      </c>
      <c r="J950">
        <v>1</v>
      </c>
      <c r="K950">
        <v>2700</v>
      </c>
      <c r="L950">
        <v>2700</v>
      </c>
      <c r="M950">
        <v>0.25</v>
      </c>
      <c r="N950">
        <v>0.5</v>
      </c>
      <c r="O950">
        <v>0.75</v>
      </c>
      <c r="P950">
        <v>1</v>
      </c>
      <c r="Q950" t="s">
        <v>617</v>
      </c>
      <c r="R950" t="str">
        <f>IF([2]C_Focapp!R370&lt;&gt;0,"X","")</f>
        <v/>
      </c>
      <c r="S950" t="str">
        <f>IF([2]C_Focapp!V370&lt;&gt;0,"X","")</f>
        <v/>
      </c>
    </row>
    <row r="951" spans="1:19" x14ac:dyDescent="0.25">
      <c r="A951" t="s">
        <v>12513</v>
      </c>
      <c r="B951" t="s">
        <v>4326</v>
      </c>
      <c r="C951" t="s">
        <v>4532</v>
      </c>
      <c r="D951" t="s">
        <v>618</v>
      </c>
      <c r="E951" t="s">
        <v>247</v>
      </c>
      <c r="F951" t="s">
        <v>2150</v>
      </c>
      <c r="G951" t="s">
        <v>2762</v>
      </c>
      <c r="H951" t="s">
        <v>5241</v>
      </c>
      <c r="I951" t="s">
        <v>5242</v>
      </c>
      <c r="J951">
        <v>1</v>
      </c>
      <c r="K951">
        <v>38092</v>
      </c>
      <c r="L951">
        <v>38092</v>
      </c>
      <c r="M951">
        <v>0.25</v>
      </c>
      <c r="N951">
        <v>0.5</v>
      </c>
      <c r="O951">
        <v>0.75</v>
      </c>
      <c r="P951">
        <v>1</v>
      </c>
      <c r="Q951" t="s">
        <v>617</v>
      </c>
      <c r="R951" t="str">
        <f>IF([2]C_Focapp!R371&lt;&gt;0,"X","")</f>
        <v/>
      </c>
      <c r="S951" t="str">
        <f>IF([2]C_Focapp!V371&lt;&gt;0,"X","")</f>
        <v/>
      </c>
    </row>
    <row r="952" spans="1:19" x14ac:dyDescent="0.25">
      <c r="A952" t="s">
        <v>12514</v>
      </c>
      <c r="B952" t="s">
        <v>4326</v>
      </c>
      <c r="C952" t="s">
        <v>4532</v>
      </c>
      <c r="D952" t="s">
        <v>618</v>
      </c>
      <c r="E952" t="s">
        <v>247</v>
      </c>
      <c r="F952" t="s">
        <v>2151</v>
      </c>
      <c r="G952" t="s">
        <v>2763</v>
      </c>
      <c r="H952" t="s">
        <v>5243</v>
      </c>
      <c r="I952" t="s">
        <v>5244</v>
      </c>
      <c r="J952">
        <v>1</v>
      </c>
      <c r="K952">
        <v>1030</v>
      </c>
      <c r="L952">
        <v>1030</v>
      </c>
      <c r="M952">
        <v>0.25</v>
      </c>
      <c r="N952">
        <v>0.5</v>
      </c>
      <c r="O952">
        <v>0.75</v>
      </c>
      <c r="P952">
        <v>1</v>
      </c>
      <c r="Q952" t="s">
        <v>617</v>
      </c>
      <c r="R952" t="str">
        <f>IF([2]C_Focapp!R372&lt;&gt;0,"X","")</f>
        <v/>
      </c>
      <c r="S952" t="str">
        <f>IF([2]C_Focapp!V372&lt;&gt;0,"X","")</f>
        <v/>
      </c>
    </row>
    <row r="953" spans="1:19" x14ac:dyDescent="0.25">
      <c r="A953" t="s">
        <v>12515</v>
      </c>
      <c r="B953" t="s">
        <v>4326</v>
      </c>
      <c r="C953" t="s">
        <v>4532</v>
      </c>
      <c r="D953" t="s">
        <v>618</v>
      </c>
      <c r="E953" t="s">
        <v>247</v>
      </c>
      <c r="F953" t="s">
        <v>4426</v>
      </c>
      <c r="G953" t="s">
        <v>2764</v>
      </c>
      <c r="H953" t="s">
        <v>5245</v>
      </c>
      <c r="I953" t="s">
        <v>5246</v>
      </c>
      <c r="J953">
        <v>1</v>
      </c>
      <c r="K953">
        <v>48</v>
      </c>
      <c r="L953">
        <v>48</v>
      </c>
      <c r="M953">
        <v>0.25</v>
      </c>
      <c r="N953">
        <v>0.5</v>
      </c>
      <c r="O953">
        <v>0.75</v>
      </c>
      <c r="P953">
        <v>1</v>
      </c>
      <c r="Q953" t="s">
        <v>617</v>
      </c>
      <c r="R953" t="str">
        <f>IF([2]C_Focapp!R373&lt;&gt;0,"X","")</f>
        <v/>
      </c>
      <c r="S953" t="str">
        <f>IF([2]C_Focapp!V373&lt;&gt;0,"X","")</f>
        <v/>
      </c>
    </row>
    <row r="954" spans="1:19" x14ac:dyDescent="0.25">
      <c r="A954" t="s">
        <v>12516</v>
      </c>
      <c r="B954" t="s">
        <v>4326</v>
      </c>
      <c r="C954" t="s">
        <v>4532</v>
      </c>
      <c r="D954" t="s">
        <v>618</v>
      </c>
      <c r="E954" t="s">
        <v>247</v>
      </c>
      <c r="F954" t="s">
        <v>4433</v>
      </c>
      <c r="G954" t="s">
        <v>2765</v>
      </c>
      <c r="H954" t="s">
        <v>5247</v>
      </c>
      <c r="I954" t="s">
        <v>5248</v>
      </c>
      <c r="J954">
        <v>1</v>
      </c>
      <c r="K954">
        <v>830</v>
      </c>
      <c r="L954">
        <v>830</v>
      </c>
      <c r="M954">
        <v>0</v>
      </c>
      <c r="N954">
        <v>0.3</v>
      </c>
      <c r="O954">
        <v>0.7</v>
      </c>
      <c r="P954">
        <v>1</v>
      </c>
      <c r="Q954" t="s">
        <v>617</v>
      </c>
      <c r="R954" t="str">
        <f>IF([2]C_Focapp!R374&lt;&gt;0,"X","")</f>
        <v/>
      </c>
      <c r="S954" t="str">
        <f>IF([2]C_Focapp!V374&lt;&gt;0,"X","")</f>
        <v/>
      </c>
    </row>
    <row r="955" spans="1:19" x14ac:dyDescent="0.25">
      <c r="A955" t="s">
        <v>12517</v>
      </c>
      <c r="B955" t="s">
        <v>4326</v>
      </c>
      <c r="C955" t="s">
        <v>4519</v>
      </c>
      <c r="D955" t="s">
        <v>618</v>
      </c>
      <c r="E955" t="s">
        <v>304</v>
      </c>
      <c r="F955" t="s">
        <v>2131</v>
      </c>
      <c r="G955" t="s">
        <v>2766</v>
      </c>
      <c r="H955" t="s">
        <v>5249</v>
      </c>
      <c r="I955" t="s">
        <v>5250</v>
      </c>
      <c r="J955">
        <v>1</v>
      </c>
      <c r="K955">
        <v>10982</v>
      </c>
      <c r="L955">
        <v>10982</v>
      </c>
      <c r="M955">
        <v>0.25</v>
      </c>
      <c r="N955">
        <v>0.5</v>
      </c>
      <c r="O955">
        <v>0.75</v>
      </c>
      <c r="P955">
        <v>1</v>
      </c>
      <c r="Q955" t="s">
        <v>628</v>
      </c>
      <c r="R955" t="str">
        <f>IF([2]C_Focapp!R375&lt;&gt;0,"X","")</f>
        <v/>
      </c>
      <c r="S955" t="str">
        <f>IF([2]C_Focapp!V375&lt;&gt;0,"X","")</f>
        <v/>
      </c>
    </row>
    <row r="956" spans="1:19" x14ac:dyDescent="0.25">
      <c r="A956" t="s">
        <v>12518</v>
      </c>
      <c r="B956" t="s">
        <v>4326</v>
      </c>
      <c r="C956" t="s">
        <v>4519</v>
      </c>
      <c r="D956" t="s">
        <v>618</v>
      </c>
      <c r="E956" t="s">
        <v>304</v>
      </c>
      <c r="F956" t="s">
        <v>2132</v>
      </c>
      <c r="G956" t="s">
        <v>2767</v>
      </c>
      <c r="H956" t="s">
        <v>5251</v>
      </c>
      <c r="I956" t="s">
        <v>5252</v>
      </c>
      <c r="J956">
        <v>1</v>
      </c>
      <c r="K956">
        <v>2835</v>
      </c>
      <c r="L956">
        <v>2835</v>
      </c>
      <c r="M956">
        <v>0.25</v>
      </c>
      <c r="N956">
        <v>0.5</v>
      </c>
      <c r="O956">
        <v>0.75</v>
      </c>
      <c r="P956">
        <v>1</v>
      </c>
      <c r="Q956" t="s">
        <v>628</v>
      </c>
      <c r="R956" t="str">
        <f>IF([2]C_Focapp!R376&lt;&gt;0,"X","")</f>
        <v/>
      </c>
      <c r="S956" t="str">
        <f>IF([2]C_Focapp!V376&lt;&gt;0,"X","")</f>
        <v/>
      </c>
    </row>
    <row r="957" spans="1:19" x14ac:dyDescent="0.25">
      <c r="A957" t="s">
        <v>12519</v>
      </c>
      <c r="B957" t="s">
        <v>4326</v>
      </c>
      <c r="C957" t="s">
        <v>4519</v>
      </c>
      <c r="D957" t="s">
        <v>618</v>
      </c>
      <c r="E957" t="s">
        <v>304</v>
      </c>
      <c r="F957" t="s">
        <v>2138</v>
      </c>
      <c r="G957" t="s">
        <v>2768</v>
      </c>
      <c r="H957" t="s">
        <v>5253</v>
      </c>
      <c r="I957" t="s">
        <v>5254</v>
      </c>
      <c r="J957">
        <v>1</v>
      </c>
      <c r="K957">
        <v>120</v>
      </c>
      <c r="L957">
        <v>120</v>
      </c>
      <c r="M957">
        <v>0.25</v>
      </c>
      <c r="N957">
        <v>0.5</v>
      </c>
      <c r="O957">
        <v>0.75</v>
      </c>
      <c r="P957">
        <v>1</v>
      </c>
      <c r="Q957" t="s">
        <v>628</v>
      </c>
      <c r="R957" t="str">
        <f>IF([2]C_Focapp!R377&lt;&gt;0,"X","")</f>
        <v/>
      </c>
      <c r="S957" t="str">
        <f>IF([2]C_Focapp!V377&lt;&gt;0,"X","")</f>
        <v/>
      </c>
    </row>
    <row r="958" spans="1:19" x14ac:dyDescent="0.25">
      <c r="A958" t="s">
        <v>12520</v>
      </c>
      <c r="B958" t="s">
        <v>4326</v>
      </c>
      <c r="C958" t="s">
        <v>4519</v>
      </c>
      <c r="D958" t="s">
        <v>618</v>
      </c>
      <c r="E958" t="s">
        <v>304</v>
      </c>
      <c r="F958" t="s">
        <v>2140</v>
      </c>
      <c r="G958" t="s">
        <v>2769</v>
      </c>
      <c r="H958" t="s">
        <v>5255</v>
      </c>
      <c r="I958" t="s">
        <v>5256</v>
      </c>
      <c r="J958">
        <v>1</v>
      </c>
      <c r="K958">
        <v>5</v>
      </c>
      <c r="L958">
        <v>5</v>
      </c>
      <c r="M958">
        <v>0.2</v>
      </c>
      <c r="N958">
        <v>0.4</v>
      </c>
      <c r="O958">
        <v>0.6</v>
      </c>
      <c r="P958">
        <v>1</v>
      </c>
      <c r="Q958" t="s">
        <v>628</v>
      </c>
      <c r="R958" t="str">
        <f>IF([2]C_Focapp!R378&lt;&gt;0,"X","")</f>
        <v/>
      </c>
      <c r="S958" t="str">
        <f>IF([2]C_Focapp!V378&lt;&gt;0,"X","")</f>
        <v/>
      </c>
    </row>
    <row r="959" spans="1:19" x14ac:dyDescent="0.25">
      <c r="A959" t="s">
        <v>12521</v>
      </c>
      <c r="B959" t="s">
        <v>4326</v>
      </c>
      <c r="C959" t="s">
        <v>4506</v>
      </c>
      <c r="D959" t="s">
        <v>618</v>
      </c>
      <c r="E959" t="s">
        <v>312</v>
      </c>
      <c r="F959" t="s">
        <v>2131</v>
      </c>
      <c r="G959" t="s">
        <v>2677</v>
      </c>
      <c r="H959" t="s">
        <v>5070</v>
      </c>
      <c r="I959" t="s">
        <v>5071</v>
      </c>
      <c r="J959">
        <v>1</v>
      </c>
      <c r="K959">
        <v>168895</v>
      </c>
      <c r="L959">
        <v>168895</v>
      </c>
      <c r="M959">
        <v>0.6</v>
      </c>
      <c r="N959">
        <v>0.74999851979040233</v>
      </c>
      <c r="O959">
        <v>0.84999555937120697</v>
      </c>
      <c r="P959">
        <v>1</v>
      </c>
      <c r="Q959" t="s">
        <v>629</v>
      </c>
      <c r="R959" t="str">
        <f>IF([2]C_Focapp!R379&lt;&gt;0,"X","")</f>
        <v/>
      </c>
      <c r="S959" t="str">
        <f>IF([2]C_Focapp!V379&lt;&gt;0,"X","")</f>
        <v/>
      </c>
    </row>
    <row r="960" spans="1:19" x14ac:dyDescent="0.25">
      <c r="A960" t="s">
        <v>12522</v>
      </c>
      <c r="B960" t="s">
        <v>4326</v>
      </c>
      <c r="C960" t="s">
        <v>4506</v>
      </c>
      <c r="D960" t="s">
        <v>618</v>
      </c>
      <c r="E960" t="s">
        <v>312</v>
      </c>
      <c r="F960" t="s">
        <v>2132</v>
      </c>
      <c r="G960" t="s">
        <v>2770</v>
      </c>
      <c r="H960" t="s">
        <v>5069</v>
      </c>
      <c r="I960" t="s">
        <v>5257</v>
      </c>
      <c r="J960">
        <v>1</v>
      </c>
      <c r="K960">
        <v>4</v>
      </c>
      <c r="L960">
        <v>4</v>
      </c>
      <c r="M960">
        <v>0.5</v>
      </c>
      <c r="N960">
        <v>1</v>
      </c>
      <c r="O960">
        <v>1</v>
      </c>
      <c r="P960">
        <v>1</v>
      </c>
      <c r="Q960" t="s">
        <v>629</v>
      </c>
      <c r="R960" t="str">
        <f>IF([2]C_Focapp!R380&lt;&gt;0,"X","")</f>
        <v/>
      </c>
      <c r="S960" t="str">
        <f>IF([2]C_Focapp!V380&lt;&gt;0,"X","")</f>
        <v/>
      </c>
    </row>
    <row r="961" spans="1:19" x14ac:dyDescent="0.25">
      <c r="A961" t="s">
        <v>12523</v>
      </c>
      <c r="B961" t="s">
        <v>4326</v>
      </c>
      <c r="C961" t="s">
        <v>4506</v>
      </c>
      <c r="D961" t="s">
        <v>618</v>
      </c>
      <c r="E961" t="s">
        <v>312</v>
      </c>
      <c r="F961" t="s">
        <v>2136</v>
      </c>
      <c r="G961" t="s">
        <v>2678</v>
      </c>
      <c r="H961" t="s">
        <v>5072</v>
      </c>
      <c r="I961" t="s">
        <v>5073</v>
      </c>
      <c r="J961">
        <v>1</v>
      </c>
      <c r="K961">
        <v>151</v>
      </c>
      <c r="L961">
        <v>151</v>
      </c>
      <c r="M961">
        <v>0.59602649006622521</v>
      </c>
      <c r="N961">
        <v>0.7483443708609272</v>
      </c>
      <c r="O961">
        <v>0.84768211920529801</v>
      </c>
      <c r="P961">
        <v>1</v>
      </c>
      <c r="Q961" t="s">
        <v>629</v>
      </c>
      <c r="R961" t="str">
        <f>IF([2]C_Focapp!R381&lt;&gt;0,"X","")</f>
        <v/>
      </c>
      <c r="S961" t="str">
        <f>IF([2]C_Focapp!V381&lt;&gt;0,"X","")</f>
        <v/>
      </c>
    </row>
    <row r="962" spans="1:19" x14ac:dyDescent="0.25">
      <c r="A962" t="s">
        <v>12524</v>
      </c>
      <c r="B962" t="s">
        <v>4326</v>
      </c>
      <c r="C962" t="s">
        <v>4506</v>
      </c>
      <c r="D962" t="s">
        <v>618</v>
      </c>
      <c r="E962" t="s">
        <v>312</v>
      </c>
      <c r="F962" t="s">
        <v>2138</v>
      </c>
      <c r="G962" t="s">
        <v>2544</v>
      </c>
      <c r="H962" t="s">
        <v>4797</v>
      </c>
      <c r="I962" t="s">
        <v>4798</v>
      </c>
      <c r="J962">
        <v>1</v>
      </c>
      <c r="K962">
        <v>117</v>
      </c>
      <c r="L962">
        <v>117</v>
      </c>
      <c r="M962">
        <v>0</v>
      </c>
      <c r="N962">
        <v>0.49572649572649574</v>
      </c>
      <c r="O962">
        <v>0.74358974358974395</v>
      </c>
      <c r="P962">
        <v>1</v>
      </c>
      <c r="Q962" t="s">
        <v>629</v>
      </c>
      <c r="R962" t="str">
        <f>IF([2]C_Focapp!R382&lt;&gt;0,"X","")</f>
        <v/>
      </c>
      <c r="S962" t="str">
        <f>IF([2]C_Focapp!V382&lt;&gt;0,"X","")</f>
        <v>X</v>
      </c>
    </row>
    <row r="963" spans="1:19" x14ac:dyDescent="0.25">
      <c r="A963" t="s">
        <v>12525</v>
      </c>
      <c r="B963" t="s">
        <v>4326</v>
      </c>
      <c r="C963" t="s">
        <v>4506</v>
      </c>
      <c r="D963" t="s">
        <v>618</v>
      </c>
      <c r="E963" t="s">
        <v>312</v>
      </c>
      <c r="F963" t="s">
        <v>2140</v>
      </c>
      <c r="G963" t="s">
        <v>2771</v>
      </c>
      <c r="H963" t="s">
        <v>5258</v>
      </c>
      <c r="I963" t="s">
        <v>5259</v>
      </c>
      <c r="J963">
        <v>1</v>
      </c>
      <c r="K963">
        <v>1</v>
      </c>
      <c r="L963">
        <v>1</v>
      </c>
      <c r="M963">
        <v>0</v>
      </c>
      <c r="N963">
        <v>1</v>
      </c>
      <c r="O963">
        <v>1</v>
      </c>
      <c r="P963">
        <v>1</v>
      </c>
      <c r="Q963" t="s">
        <v>629</v>
      </c>
      <c r="R963" t="str">
        <f>IF([2]C_Focapp!R383&lt;&gt;0,"X","")</f>
        <v/>
      </c>
      <c r="S963" t="str">
        <f>IF([2]C_Focapp!V383&lt;&gt;0,"X","")</f>
        <v>X</v>
      </c>
    </row>
    <row r="964" spans="1:19" x14ac:dyDescent="0.25">
      <c r="A964" t="s">
        <v>12526</v>
      </c>
      <c r="B964" t="s">
        <v>4326</v>
      </c>
      <c r="C964" t="s">
        <v>4506</v>
      </c>
      <c r="D964" t="s">
        <v>618</v>
      </c>
      <c r="E964" t="s">
        <v>312</v>
      </c>
      <c r="F964" t="s">
        <v>2202</v>
      </c>
      <c r="G964" t="s">
        <v>2545</v>
      </c>
      <c r="H964" t="s">
        <v>4799</v>
      </c>
      <c r="I964" t="s">
        <v>4800</v>
      </c>
      <c r="J964">
        <v>1</v>
      </c>
      <c r="K964">
        <v>57</v>
      </c>
      <c r="L964">
        <v>57</v>
      </c>
      <c r="M964">
        <v>0</v>
      </c>
      <c r="N964">
        <v>0.49122807017543857</v>
      </c>
      <c r="O964">
        <v>0.73684210526315785</v>
      </c>
      <c r="P964">
        <v>1</v>
      </c>
      <c r="Q964" t="s">
        <v>629</v>
      </c>
      <c r="R964" t="str">
        <f>IF([2]C_Focapp!R384&lt;&gt;0,"X","")</f>
        <v/>
      </c>
      <c r="S964" t="str">
        <f>IF([2]C_Focapp!V384&lt;&gt;0,"X","")</f>
        <v>X</v>
      </c>
    </row>
    <row r="965" spans="1:19" x14ac:dyDescent="0.25">
      <c r="A965" t="s">
        <v>12527</v>
      </c>
      <c r="B965" t="s">
        <v>4326</v>
      </c>
      <c r="C965" t="s">
        <v>4506</v>
      </c>
      <c r="D965" t="s">
        <v>618</v>
      </c>
      <c r="E965" t="s">
        <v>312</v>
      </c>
      <c r="F965" t="s">
        <v>2142</v>
      </c>
      <c r="G965" t="s">
        <v>2772</v>
      </c>
      <c r="H965" t="s">
        <v>5074</v>
      </c>
      <c r="I965" t="s">
        <v>5260</v>
      </c>
      <c r="J965">
        <v>1</v>
      </c>
      <c r="K965">
        <v>36</v>
      </c>
      <c r="L965">
        <v>36</v>
      </c>
      <c r="M965">
        <v>0</v>
      </c>
      <c r="N965">
        <v>0.5</v>
      </c>
      <c r="O965">
        <v>0.75</v>
      </c>
      <c r="P965">
        <v>1</v>
      </c>
      <c r="Q965" t="s">
        <v>629</v>
      </c>
      <c r="R965" t="str">
        <f>IF([2]C_Focapp!R385&lt;&gt;0,"X","")</f>
        <v/>
      </c>
      <c r="S965" t="str">
        <f>IF([2]C_Focapp!V385&lt;&gt;0,"X","")</f>
        <v>X</v>
      </c>
    </row>
    <row r="966" spans="1:19" x14ac:dyDescent="0.25">
      <c r="A966" t="s">
        <v>12528</v>
      </c>
      <c r="B966" t="s">
        <v>4326</v>
      </c>
      <c r="C966" t="s">
        <v>4506</v>
      </c>
      <c r="D966" t="s">
        <v>618</v>
      </c>
      <c r="E966" t="s">
        <v>312</v>
      </c>
      <c r="F966" t="s">
        <v>2144</v>
      </c>
      <c r="G966" t="s">
        <v>2773</v>
      </c>
      <c r="H966" t="s">
        <v>5075</v>
      </c>
      <c r="I966" t="s">
        <v>5261</v>
      </c>
      <c r="J966">
        <v>1</v>
      </c>
      <c r="K966">
        <v>1</v>
      </c>
      <c r="L966">
        <v>1</v>
      </c>
      <c r="M966">
        <v>0</v>
      </c>
      <c r="N966">
        <v>1</v>
      </c>
      <c r="O966">
        <v>1</v>
      </c>
      <c r="P966">
        <v>1</v>
      </c>
      <c r="Q966" t="s">
        <v>629</v>
      </c>
      <c r="R966" t="str">
        <f>IF([2]C_Focapp!R386&lt;&gt;0,"X","")</f>
        <v/>
      </c>
      <c r="S966" t="str">
        <f>IF([2]C_Focapp!V386&lt;&gt;0,"X","")</f>
        <v>X</v>
      </c>
    </row>
    <row r="967" spans="1:19" x14ac:dyDescent="0.25">
      <c r="A967" t="s">
        <v>12529</v>
      </c>
      <c r="B967" t="s">
        <v>4326</v>
      </c>
      <c r="C967" t="s">
        <v>4506</v>
      </c>
      <c r="D967" t="s">
        <v>618</v>
      </c>
      <c r="E967" t="s">
        <v>312</v>
      </c>
      <c r="F967" t="s">
        <v>2317</v>
      </c>
      <c r="G967" t="s">
        <v>2774</v>
      </c>
      <c r="H967" t="s">
        <v>5262</v>
      </c>
      <c r="I967" t="s">
        <v>5263</v>
      </c>
      <c r="J967">
        <v>1</v>
      </c>
      <c r="K967">
        <v>48</v>
      </c>
      <c r="L967">
        <v>48</v>
      </c>
      <c r="M967">
        <v>0</v>
      </c>
      <c r="N967">
        <v>0.5</v>
      </c>
      <c r="O967">
        <v>0.75</v>
      </c>
      <c r="P967">
        <v>1</v>
      </c>
      <c r="Q967" t="s">
        <v>629</v>
      </c>
      <c r="R967" t="str">
        <f>IF([2]C_Focapp!R387&lt;&gt;0,"X","")</f>
        <v/>
      </c>
      <c r="S967" t="str">
        <f>IF([2]C_Focapp!V387&lt;&gt;0,"X","")</f>
        <v>X</v>
      </c>
    </row>
    <row r="968" spans="1:19" x14ac:dyDescent="0.25">
      <c r="A968" t="s">
        <v>12530</v>
      </c>
      <c r="B968" t="s">
        <v>4326</v>
      </c>
      <c r="C968" t="s">
        <v>4506</v>
      </c>
      <c r="D968" t="s">
        <v>618</v>
      </c>
      <c r="E968" t="s">
        <v>312</v>
      </c>
      <c r="F968" t="s">
        <v>2146</v>
      </c>
      <c r="G968" t="s">
        <v>2775</v>
      </c>
      <c r="H968" t="s">
        <v>5264</v>
      </c>
      <c r="I968" t="s">
        <v>5265</v>
      </c>
      <c r="J968">
        <v>1</v>
      </c>
      <c r="K968">
        <v>156375</v>
      </c>
      <c r="L968">
        <v>156375</v>
      </c>
      <c r="M968">
        <v>0.25</v>
      </c>
      <c r="N968">
        <v>0.5</v>
      </c>
      <c r="O968">
        <v>0.75</v>
      </c>
      <c r="P968">
        <v>1</v>
      </c>
      <c r="Q968" t="s">
        <v>629</v>
      </c>
      <c r="R968" t="str">
        <f>IF([2]C_Focapp!R388&lt;&gt;0,"X","")</f>
        <v/>
      </c>
      <c r="S968" t="str">
        <f>IF([2]C_Focapp!V388&lt;&gt;0,"X","")</f>
        <v>X</v>
      </c>
    </row>
    <row r="969" spans="1:19" x14ac:dyDescent="0.25">
      <c r="A969" t="s">
        <v>12531</v>
      </c>
      <c r="B969" t="s">
        <v>4326</v>
      </c>
      <c r="C969" t="s">
        <v>4506</v>
      </c>
      <c r="D969" t="s">
        <v>618</v>
      </c>
      <c r="E969" t="s">
        <v>312</v>
      </c>
      <c r="F969" t="s">
        <v>2148</v>
      </c>
      <c r="G969" t="s">
        <v>2776</v>
      </c>
      <c r="H969" t="s">
        <v>5067</v>
      </c>
      <c r="I969" t="s">
        <v>5068</v>
      </c>
      <c r="J969">
        <v>1</v>
      </c>
      <c r="K969">
        <v>3</v>
      </c>
      <c r="L969">
        <v>3</v>
      </c>
      <c r="M969">
        <v>0.66</v>
      </c>
      <c r="N969">
        <v>1</v>
      </c>
      <c r="O969">
        <v>1</v>
      </c>
      <c r="P969">
        <v>1</v>
      </c>
      <c r="Q969" t="s">
        <v>629</v>
      </c>
      <c r="R969" t="str">
        <f>IF([2]C_Focapp!R389&lt;&gt;0,"X","")</f>
        <v/>
      </c>
      <c r="S969" t="str">
        <f>IF([2]C_Focapp!V389&lt;&gt;0,"X","")</f>
        <v/>
      </c>
    </row>
    <row r="970" spans="1:19" x14ac:dyDescent="0.25">
      <c r="A970" t="s">
        <v>12532</v>
      </c>
      <c r="B970" t="s">
        <v>4326</v>
      </c>
      <c r="C970" t="s">
        <v>4506</v>
      </c>
      <c r="D970" t="s">
        <v>618</v>
      </c>
      <c r="E970" t="s">
        <v>312</v>
      </c>
      <c r="F970" t="s">
        <v>4416</v>
      </c>
      <c r="G970" t="s">
        <v>2680</v>
      </c>
      <c r="H970" t="s">
        <v>5076</v>
      </c>
      <c r="I970" t="s">
        <v>5077</v>
      </c>
      <c r="J970">
        <v>1</v>
      </c>
      <c r="K970">
        <v>1525</v>
      </c>
      <c r="L970">
        <v>1525</v>
      </c>
      <c r="M970">
        <v>0.25</v>
      </c>
      <c r="N970">
        <v>0.5</v>
      </c>
      <c r="O970">
        <v>0.75</v>
      </c>
      <c r="P970">
        <v>1</v>
      </c>
      <c r="Q970" t="s">
        <v>629</v>
      </c>
      <c r="R970" t="str">
        <f>IF([2]C_Focapp!R390&lt;&gt;0,"X","")</f>
        <v/>
      </c>
      <c r="S970" t="str">
        <f>IF([2]C_Focapp!V390&lt;&gt;0,"X","")</f>
        <v/>
      </c>
    </row>
    <row r="971" spans="1:19" x14ac:dyDescent="0.25">
      <c r="A971" t="s">
        <v>12533</v>
      </c>
      <c r="B971" t="s">
        <v>4326</v>
      </c>
      <c r="C971" t="s">
        <v>4506</v>
      </c>
      <c r="D971" t="s">
        <v>618</v>
      </c>
      <c r="E971" t="s">
        <v>312</v>
      </c>
      <c r="F971" t="s">
        <v>2150</v>
      </c>
      <c r="G971" t="s">
        <v>2548</v>
      </c>
      <c r="H971" t="s">
        <v>5266</v>
      </c>
      <c r="I971" t="s">
        <v>5267</v>
      </c>
      <c r="J971">
        <v>1</v>
      </c>
      <c r="K971">
        <v>241670</v>
      </c>
      <c r="L971">
        <v>241670</v>
      </c>
      <c r="M971">
        <v>0.25</v>
      </c>
      <c r="N971">
        <v>0.5</v>
      </c>
      <c r="O971">
        <v>0.75</v>
      </c>
      <c r="P971">
        <v>1</v>
      </c>
      <c r="Q971" t="s">
        <v>629</v>
      </c>
      <c r="R971" t="str">
        <f>IF([2]C_Focapp!R391&lt;&gt;0,"X","")</f>
        <v/>
      </c>
      <c r="S971" t="str">
        <f>IF([2]C_Focapp!V391&lt;&gt;0,"X","")</f>
        <v/>
      </c>
    </row>
    <row r="972" spans="1:19" x14ac:dyDescent="0.25">
      <c r="A972" t="s">
        <v>12534</v>
      </c>
      <c r="B972" t="s">
        <v>4326</v>
      </c>
      <c r="C972" t="s">
        <v>4506</v>
      </c>
      <c r="D972" t="s">
        <v>618</v>
      </c>
      <c r="E972" t="s">
        <v>312</v>
      </c>
      <c r="F972" t="s">
        <v>2151</v>
      </c>
      <c r="G972" t="s">
        <v>2777</v>
      </c>
      <c r="H972" t="s">
        <v>5268</v>
      </c>
      <c r="I972" t="s">
        <v>5269</v>
      </c>
      <c r="J972">
        <v>1</v>
      </c>
      <c r="K972">
        <v>3</v>
      </c>
      <c r="L972">
        <v>3</v>
      </c>
      <c r="M972">
        <v>0.66</v>
      </c>
      <c r="N972">
        <v>1</v>
      </c>
      <c r="O972">
        <v>1</v>
      </c>
      <c r="P972">
        <v>1</v>
      </c>
      <c r="Q972" t="s">
        <v>629</v>
      </c>
      <c r="R972" t="str">
        <f>IF([2]C_Focapp!R392&lt;&gt;0,"X","")</f>
        <v/>
      </c>
      <c r="S972" t="str">
        <f>IF([2]C_Focapp!V392&lt;&gt;0,"X","")</f>
        <v/>
      </c>
    </row>
    <row r="973" spans="1:19" x14ac:dyDescent="0.25">
      <c r="A973" t="s">
        <v>12535</v>
      </c>
      <c r="B973" t="s">
        <v>4326</v>
      </c>
      <c r="C973" t="s">
        <v>4506</v>
      </c>
      <c r="D973" t="s">
        <v>618</v>
      </c>
      <c r="E973" t="s">
        <v>312</v>
      </c>
      <c r="F973" t="s">
        <v>4426</v>
      </c>
      <c r="G973" t="s">
        <v>2778</v>
      </c>
      <c r="H973" t="s">
        <v>4807</v>
      </c>
      <c r="I973" t="s">
        <v>4808</v>
      </c>
      <c r="J973">
        <v>1</v>
      </c>
      <c r="K973">
        <v>870</v>
      </c>
      <c r="L973">
        <v>870</v>
      </c>
      <c r="M973">
        <v>0.25</v>
      </c>
      <c r="N973">
        <v>0.5</v>
      </c>
      <c r="O973">
        <v>0.75</v>
      </c>
      <c r="P973">
        <v>1</v>
      </c>
      <c r="Q973" t="s">
        <v>629</v>
      </c>
      <c r="R973" t="str">
        <f>IF([2]C_Focapp!R393&lt;&gt;0,"X","")</f>
        <v/>
      </c>
      <c r="S973" t="str">
        <f>IF([2]C_Focapp!V393&lt;&gt;0,"X","")</f>
        <v/>
      </c>
    </row>
    <row r="974" spans="1:19" x14ac:dyDescent="0.25">
      <c r="A974" t="s">
        <v>12536</v>
      </c>
      <c r="B974" t="s">
        <v>4326</v>
      </c>
      <c r="C974" t="s">
        <v>4506</v>
      </c>
      <c r="D974" t="s">
        <v>618</v>
      </c>
      <c r="E974" t="s">
        <v>312</v>
      </c>
      <c r="F974" t="s">
        <v>2152</v>
      </c>
      <c r="G974" t="s">
        <v>2779</v>
      </c>
      <c r="H974" t="s">
        <v>5270</v>
      </c>
      <c r="I974" t="s">
        <v>4810</v>
      </c>
      <c r="J974">
        <v>1</v>
      </c>
      <c r="K974">
        <v>3330</v>
      </c>
      <c r="L974">
        <v>3330</v>
      </c>
      <c r="M974">
        <v>0.25</v>
      </c>
      <c r="N974">
        <v>0.5</v>
      </c>
      <c r="O974">
        <v>0.75</v>
      </c>
      <c r="P974">
        <v>1</v>
      </c>
      <c r="Q974" t="s">
        <v>629</v>
      </c>
      <c r="R974" t="str">
        <f>IF([2]C_Focapp!R394&lt;&gt;0,"X","")</f>
        <v/>
      </c>
      <c r="S974" t="str">
        <f>IF([2]C_Focapp!V394&lt;&gt;0,"X","")</f>
        <v/>
      </c>
    </row>
    <row r="975" spans="1:19" x14ac:dyDescent="0.25">
      <c r="A975" t="s">
        <v>12537</v>
      </c>
      <c r="B975" t="s">
        <v>4326</v>
      </c>
      <c r="C975" t="s">
        <v>4506</v>
      </c>
      <c r="D975" t="s">
        <v>618</v>
      </c>
      <c r="E975" t="s">
        <v>312</v>
      </c>
      <c r="F975" t="s">
        <v>2154</v>
      </c>
      <c r="G975" t="s">
        <v>2780</v>
      </c>
      <c r="H975" t="s">
        <v>4811</v>
      </c>
      <c r="I975" t="s">
        <v>4812</v>
      </c>
      <c r="J975">
        <v>1</v>
      </c>
      <c r="K975">
        <v>2</v>
      </c>
      <c r="L975">
        <v>2</v>
      </c>
      <c r="M975">
        <v>0</v>
      </c>
      <c r="N975">
        <v>0</v>
      </c>
      <c r="O975">
        <v>0.5</v>
      </c>
      <c r="P975">
        <v>1</v>
      </c>
      <c r="Q975" t="s">
        <v>629</v>
      </c>
      <c r="R975" t="str">
        <f>IF([2]C_Focapp!R395&lt;&gt;0,"X","")</f>
        <v/>
      </c>
      <c r="S975" t="str">
        <f>IF([2]C_Focapp!V395&lt;&gt;0,"X","")</f>
        <v/>
      </c>
    </row>
    <row r="976" spans="1:19" x14ac:dyDescent="0.25">
      <c r="A976" t="s">
        <v>12538</v>
      </c>
      <c r="B976" t="s">
        <v>4326</v>
      </c>
      <c r="C976" t="s">
        <v>4506</v>
      </c>
      <c r="D976" t="s">
        <v>618</v>
      </c>
      <c r="E976" t="s">
        <v>312</v>
      </c>
      <c r="F976" t="s">
        <v>4419</v>
      </c>
      <c r="G976" t="s">
        <v>2781</v>
      </c>
      <c r="H976" t="s">
        <v>4813</v>
      </c>
      <c r="I976" t="s">
        <v>4814</v>
      </c>
      <c r="J976">
        <v>1</v>
      </c>
      <c r="K976">
        <v>61</v>
      </c>
      <c r="L976">
        <v>61</v>
      </c>
      <c r="M976">
        <v>0.24590163934426229</v>
      </c>
      <c r="N976">
        <v>0.49180327868852458</v>
      </c>
      <c r="O976">
        <v>0.73770491803278693</v>
      </c>
      <c r="P976">
        <v>1</v>
      </c>
      <c r="Q976" t="s">
        <v>629</v>
      </c>
      <c r="R976" t="str">
        <f>IF([2]C_Focapp!R396&lt;&gt;0,"X","")</f>
        <v/>
      </c>
      <c r="S976" t="str">
        <f>IF([2]C_Focapp!V396&lt;&gt;0,"X","")</f>
        <v/>
      </c>
    </row>
    <row r="977" spans="1:19" x14ac:dyDescent="0.25">
      <c r="A977" t="s">
        <v>12539</v>
      </c>
      <c r="B977" t="s">
        <v>4326</v>
      </c>
      <c r="C977" t="s">
        <v>4506</v>
      </c>
      <c r="D977" t="s">
        <v>618</v>
      </c>
      <c r="E977" t="s">
        <v>312</v>
      </c>
      <c r="F977" t="s">
        <v>2156</v>
      </c>
      <c r="G977" t="s">
        <v>2782</v>
      </c>
      <c r="H977" t="s">
        <v>5271</v>
      </c>
      <c r="I977" t="s">
        <v>5272</v>
      </c>
      <c r="J977">
        <v>1</v>
      </c>
      <c r="K977">
        <v>38793</v>
      </c>
      <c r="L977">
        <v>38793</v>
      </c>
      <c r="M977">
        <v>0.25</v>
      </c>
      <c r="N977">
        <v>0.5</v>
      </c>
      <c r="O977">
        <v>0.75</v>
      </c>
      <c r="P977">
        <v>1</v>
      </c>
      <c r="Q977" t="s">
        <v>629</v>
      </c>
      <c r="R977" t="str">
        <f>IF([2]C_Focapp!R397&lt;&gt;0,"X","")</f>
        <v/>
      </c>
      <c r="S977" t="str">
        <f>IF([2]C_Focapp!V397&lt;&gt;0,"X","")</f>
        <v/>
      </c>
    </row>
    <row r="978" spans="1:19" x14ac:dyDescent="0.25">
      <c r="A978" t="s">
        <v>12540</v>
      </c>
      <c r="B978" t="s">
        <v>4326</v>
      </c>
      <c r="C978" t="s">
        <v>4506</v>
      </c>
      <c r="D978" t="s">
        <v>618</v>
      </c>
      <c r="E978" t="s">
        <v>312</v>
      </c>
      <c r="F978" t="s">
        <v>2157</v>
      </c>
      <c r="G978" t="s">
        <v>2783</v>
      </c>
      <c r="H978" t="s">
        <v>5273</v>
      </c>
      <c r="I978" t="s">
        <v>5274</v>
      </c>
      <c r="J978">
        <v>1</v>
      </c>
      <c r="K978">
        <v>2</v>
      </c>
      <c r="L978">
        <v>2</v>
      </c>
      <c r="M978">
        <v>0.4</v>
      </c>
      <c r="N978">
        <v>0.8</v>
      </c>
      <c r="O978">
        <v>0.9</v>
      </c>
      <c r="P978">
        <v>1</v>
      </c>
      <c r="Q978" t="s">
        <v>629</v>
      </c>
      <c r="R978" t="str">
        <f>IF([2]C_Focapp!R398&lt;&gt;0,"X","")</f>
        <v/>
      </c>
      <c r="S978" t="str">
        <f>IF([2]C_Focapp!V398&lt;&gt;0,"X","")</f>
        <v/>
      </c>
    </row>
    <row r="979" spans="1:19" x14ac:dyDescent="0.25">
      <c r="A979" t="s">
        <v>12541</v>
      </c>
      <c r="B979" t="s">
        <v>4326</v>
      </c>
      <c r="C979" t="s">
        <v>4506</v>
      </c>
      <c r="D979" t="s">
        <v>618</v>
      </c>
      <c r="E979" t="s">
        <v>312</v>
      </c>
      <c r="F979" t="s">
        <v>4420</v>
      </c>
      <c r="G979" t="s">
        <v>2547</v>
      </c>
      <c r="H979" t="s">
        <v>4803</v>
      </c>
      <c r="I979" t="s">
        <v>4804</v>
      </c>
      <c r="J979">
        <v>1</v>
      </c>
      <c r="K979">
        <v>2035</v>
      </c>
      <c r="L979">
        <v>2035</v>
      </c>
      <c r="M979">
        <v>0.25</v>
      </c>
      <c r="N979">
        <v>0.5</v>
      </c>
      <c r="O979">
        <v>0.75</v>
      </c>
      <c r="P979">
        <v>1</v>
      </c>
      <c r="Q979" t="s">
        <v>629</v>
      </c>
      <c r="R979" t="str">
        <f>IF([2]C_Focapp!R399&lt;&gt;0,"X","")</f>
        <v/>
      </c>
      <c r="S979" t="str">
        <f>IF([2]C_Focapp!V399&lt;&gt;0,"X","")</f>
        <v>X</v>
      </c>
    </row>
    <row r="980" spans="1:19" x14ac:dyDescent="0.25">
      <c r="A980" t="s">
        <v>12542</v>
      </c>
      <c r="B980" t="s">
        <v>4326</v>
      </c>
      <c r="C980" t="s">
        <v>2273</v>
      </c>
      <c r="D980" t="s">
        <v>618</v>
      </c>
      <c r="E980" t="s">
        <v>122</v>
      </c>
      <c r="F980" t="s">
        <v>2131</v>
      </c>
      <c r="G980" t="s">
        <v>2784</v>
      </c>
      <c r="H980" t="s">
        <v>5275</v>
      </c>
      <c r="I980" t="s">
        <v>5276</v>
      </c>
      <c r="J980">
        <v>1</v>
      </c>
      <c r="K980">
        <v>3700</v>
      </c>
      <c r="L980">
        <v>3700</v>
      </c>
      <c r="M980">
        <v>0.25</v>
      </c>
      <c r="N980">
        <v>0.5</v>
      </c>
      <c r="O980">
        <v>0.75</v>
      </c>
      <c r="P980">
        <v>1</v>
      </c>
      <c r="Q980" t="s">
        <v>632</v>
      </c>
      <c r="R980" t="str">
        <f>IF([2]C_Focapp!R400&lt;&gt;0,"X","")</f>
        <v/>
      </c>
      <c r="S980" t="str">
        <f>IF([2]C_Focapp!V400&lt;&gt;0,"X","")</f>
        <v>X</v>
      </c>
    </row>
    <row r="981" spans="1:19" x14ac:dyDescent="0.25">
      <c r="A981" t="s">
        <v>12543</v>
      </c>
      <c r="B981" t="s">
        <v>4326</v>
      </c>
      <c r="C981" t="s">
        <v>2273</v>
      </c>
      <c r="D981" t="s">
        <v>618</v>
      </c>
      <c r="E981" t="s">
        <v>122</v>
      </c>
      <c r="F981" t="s">
        <v>2132</v>
      </c>
      <c r="G981" t="s">
        <v>2785</v>
      </c>
      <c r="H981" t="s">
        <v>5277</v>
      </c>
      <c r="I981" t="s">
        <v>5278</v>
      </c>
      <c r="J981">
        <v>1</v>
      </c>
      <c r="K981">
        <v>3</v>
      </c>
      <c r="L981">
        <v>3</v>
      </c>
      <c r="M981">
        <v>0.33</v>
      </c>
      <c r="N981">
        <v>0.66</v>
      </c>
      <c r="O981">
        <v>0.99</v>
      </c>
      <c r="P981">
        <v>1</v>
      </c>
      <c r="Q981" t="s">
        <v>632</v>
      </c>
      <c r="R981" t="str">
        <f>IF([2]C_Focapp!R401&lt;&gt;0,"X","")</f>
        <v/>
      </c>
      <c r="S981" t="str">
        <f>IF([2]C_Focapp!V401&lt;&gt;0,"X","")</f>
        <v/>
      </c>
    </row>
    <row r="982" spans="1:19" x14ac:dyDescent="0.25">
      <c r="A982" t="s">
        <v>12544</v>
      </c>
      <c r="B982" t="s">
        <v>4326</v>
      </c>
      <c r="C982" t="s">
        <v>2273</v>
      </c>
      <c r="D982" t="s">
        <v>618</v>
      </c>
      <c r="E982" t="s">
        <v>122</v>
      </c>
      <c r="F982" t="s">
        <v>2138</v>
      </c>
      <c r="G982" t="s">
        <v>2786</v>
      </c>
      <c r="H982" t="s">
        <v>5279</v>
      </c>
      <c r="I982" t="s">
        <v>5280</v>
      </c>
      <c r="J982">
        <v>1</v>
      </c>
      <c r="K982">
        <v>1300</v>
      </c>
      <c r="L982">
        <v>1300</v>
      </c>
      <c r="M982">
        <v>0.25</v>
      </c>
      <c r="N982">
        <v>0.5</v>
      </c>
      <c r="O982">
        <v>0.75</v>
      </c>
      <c r="P982">
        <v>1</v>
      </c>
      <c r="Q982" t="s">
        <v>632</v>
      </c>
      <c r="R982" t="str">
        <f>IF([2]C_Focapp!R402&lt;&gt;0,"X","")</f>
        <v/>
      </c>
      <c r="S982" t="str">
        <f>IF([2]C_Focapp!V402&lt;&gt;0,"X","")</f>
        <v/>
      </c>
    </row>
    <row r="983" spans="1:19" x14ac:dyDescent="0.25">
      <c r="A983" t="s">
        <v>12545</v>
      </c>
      <c r="B983" t="s">
        <v>4326</v>
      </c>
      <c r="C983" t="s">
        <v>2273</v>
      </c>
      <c r="D983" t="s">
        <v>618</v>
      </c>
      <c r="E983" t="s">
        <v>122</v>
      </c>
      <c r="F983" t="s">
        <v>2140</v>
      </c>
      <c r="G983" t="s">
        <v>2787</v>
      </c>
      <c r="H983" t="s">
        <v>5281</v>
      </c>
      <c r="I983" t="s">
        <v>5282</v>
      </c>
      <c r="J983">
        <v>1</v>
      </c>
      <c r="K983">
        <v>300</v>
      </c>
      <c r="L983">
        <v>300</v>
      </c>
      <c r="M983">
        <v>0.25</v>
      </c>
      <c r="N983">
        <v>0.5</v>
      </c>
      <c r="O983">
        <v>0.75</v>
      </c>
      <c r="P983">
        <v>1</v>
      </c>
      <c r="Q983" t="s">
        <v>632</v>
      </c>
      <c r="R983" t="str">
        <f>IF([2]C_Focapp!R403&lt;&gt;0,"X","")</f>
        <v/>
      </c>
      <c r="S983" t="str">
        <f>IF([2]C_Focapp!V403&lt;&gt;0,"X","")</f>
        <v/>
      </c>
    </row>
    <row r="984" spans="1:19" x14ac:dyDescent="0.25">
      <c r="A984" t="s">
        <v>12546</v>
      </c>
      <c r="B984" t="s">
        <v>4326</v>
      </c>
      <c r="C984" t="s">
        <v>4487</v>
      </c>
      <c r="D984" t="s">
        <v>618</v>
      </c>
      <c r="E984" t="s">
        <v>322</v>
      </c>
      <c r="F984" t="s">
        <v>2131</v>
      </c>
      <c r="G984" t="s">
        <v>2555</v>
      </c>
      <c r="H984" t="s">
        <v>4488</v>
      </c>
      <c r="I984" t="s">
        <v>4819</v>
      </c>
      <c r="J984">
        <v>1</v>
      </c>
      <c r="K984">
        <v>80</v>
      </c>
      <c r="L984">
        <v>80</v>
      </c>
      <c r="M984">
        <v>0.13</v>
      </c>
      <c r="N984">
        <v>0.5</v>
      </c>
      <c r="O984">
        <v>0.75</v>
      </c>
      <c r="P984">
        <v>1</v>
      </c>
      <c r="Q984" t="s">
        <v>633</v>
      </c>
      <c r="R984" t="str">
        <f>IF([2]C_Focapp!R404&lt;&gt;0,"X","")</f>
        <v/>
      </c>
      <c r="S984" t="str">
        <f>IF([2]C_Focapp!V404&lt;&gt;0,"X","")</f>
        <v/>
      </c>
    </row>
    <row r="985" spans="1:19" x14ac:dyDescent="0.25">
      <c r="A985" t="s">
        <v>12547</v>
      </c>
      <c r="B985" t="s">
        <v>4326</v>
      </c>
      <c r="C985" t="s">
        <v>4487</v>
      </c>
      <c r="D985" t="s">
        <v>618</v>
      </c>
      <c r="E985" t="s">
        <v>322</v>
      </c>
      <c r="F985" t="s">
        <v>2132</v>
      </c>
      <c r="G985" t="s">
        <v>2788</v>
      </c>
      <c r="H985" t="s">
        <v>5283</v>
      </c>
      <c r="I985" t="s">
        <v>4821</v>
      </c>
      <c r="J985">
        <v>1</v>
      </c>
      <c r="K985">
        <v>80</v>
      </c>
      <c r="L985">
        <v>80</v>
      </c>
      <c r="M985">
        <v>1</v>
      </c>
      <c r="N985">
        <v>1</v>
      </c>
      <c r="O985">
        <v>1</v>
      </c>
      <c r="P985">
        <v>1</v>
      </c>
      <c r="Q985" t="s">
        <v>633</v>
      </c>
      <c r="R985" t="str">
        <f>IF([2]C_Focapp!R405&lt;&gt;0,"X","")</f>
        <v/>
      </c>
      <c r="S985" t="str">
        <f>IF([2]C_Focapp!V405&lt;&gt;0,"X","")</f>
        <v/>
      </c>
    </row>
    <row r="986" spans="1:19" x14ac:dyDescent="0.25">
      <c r="A986" t="s">
        <v>12548</v>
      </c>
      <c r="B986" t="s">
        <v>4326</v>
      </c>
      <c r="C986" t="s">
        <v>4487</v>
      </c>
      <c r="D986" t="s">
        <v>618</v>
      </c>
      <c r="E986" t="s">
        <v>322</v>
      </c>
      <c r="F986" t="s">
        <v>2136</v>
      </c>
      <c r="G986" t="s">
        <v>2789</v>
      </c>
      <c r="H986" t="s">
        <v>5284</v>
      </c>
      <c r="I986" t="s">
        <v>5285</v>
      </c>
      <c r="J986">
        <v>1</v>
      </c>
      <c r="K986">
        <v>80</v>
      </c>
      <c r="L986">
        <v>80</v>
      </c>
      <c r="M986">
        <v>1</v>
      </c>
      <c r="N986">
        <v>1</v>
      </c>
      <c r="O986">
        <v>1</v>
      </c>
      <c r="P986">
        <v>1</v>
      </c>
      <c r="Q986" t="s">
        <v>633</v>
      </c>
      <c r="R986" t="str">
        <f>IF([2]C_Focapp!R406&lt;&gt;0,"X","")</f>
        <v/>
      </c>
      <c r="S986" t="str">
        <f>IF([2]C_Focapp!V406&lt;&gt;0,"X","")</f>
        <v/>
      </c>
    </row>
    <row r="987" spans="1:19" x14ac:dyDescent="0.25">
      <c r="A987" t="s">
        <v>12549</v>
      </c>
      <c r="B987" t="s">
        <v>4326</v>
      </c>
      <c r="C987" t="s">
        <v>4484</v>
      </c>
      <c r="D987" t="s">
        <v>618</v>
      </c>
      <c r="E987" t="s">
        <v>328</v>
      </c>
      <c r="F987" t="s">
        <v>2131</v>
      </c>
      <c r="G987" t="s">
        <v>2733</v>
      </c>
      <c r="H987" t="s">
        <v>5286</v>
      </c>
      <c r="I987" t="s">
        <v>4480</v>
      </c>
      <c r="J987">
        <v>1</v>
      </c>
      <c r="K987">
        <v>7000</v>
      </c>
      <c r="L987">
        <v>7000</v>
      </c>
      <c r="M987">
        <v>0</v>
      </c>
      <c r="N987">
        <v>0</v>
      </c>
      <c r="O987">
        <v>0.5</v>
      </c>
      <c r="P987">
        <v>1</v>
      </c>
      <c r="Q987" t="s">
        <v>634</v>
      </c>
      <c r="R987" t="str">
        <f>IF([2]C_Focapp!R407&lt;&gt;0,"X","")</f>
        <v/>
      </c>
      <c r="S987" t="str">
        <f>IF([2]C_Focapp!V407&lt;&gt;0,"X","")</f>
        <v/>
      </c>
    </row>
    <row r="988" spans="1:19" x14ac:dyDescent="0.25">
      <c r="A988" t="s">
        <v>12550</v>
      </c>
      <c r="B988" t="s">
        <v>4326</v>
      </c>
      <c r="C988" t="s">
        <v>4484</v>
      </c>
      <c r="D988" t="s">
        <v>618</v>
      </c>
      <c r="E988" t="s">
        <v>328</v>
      </c>
      <c r="F988" t="s">
        <v>2132</v>
      </c>
      <c r="G988" t="s">
        <v>2734</v>
      </c>
      <c r="H988" t="s">
        <v>5287</v>
      </c>
      <c r="I988" t="s">
        <v>4483</v>
      </c>
      <c r="J988">
        <v>1</v>
      </c>
      <c r="K988">
        <v>1</v>
      </c>
      <c r="L988">
        <v>1</v>
      </c>
      <c r="M988">
        <v>1</v>
      </c>
      <c r="N988">
        <v>1</v>
      </c>
      <c r="O988">
        <v>1</v>
      </c>
      <c r="P988">
        <v>1</v>
      </c>
      <c r="Q988" t="s">
        <v>634</v>
      </c>
      <c r="R988" t="str">
        <f>IF([2]C_Focapp!R408&lt;&gt;0,"X","")</f>
        <v/>
      </c>
      <c r="S988" t="str">
        <f>IF([2]C_Focapp!V408&lt;&gt;0,"X","")</f>
        <v/>
      </c>
    </row>
    <row r="989" spans="1:19" x14ac:dyDescent="0.25">
      <c r="A989" t="s">
        <v>12551</v>
      </c>
      <c r="B989" t="s">
        <v>4326</v>
      </c>
      <c r="C989" t="s">
        <v>4484</v>
      </c>
      <c r="D989" t="s">
        <v>618</v>
      </c>
      <c r="E989" t="s">
        <v>328</v>
      </c>
      <c r="F989" t="s">
        <v>2136</v>
      </c>
      <c r="G989" t="s">
        <v>2790</v>
      </c>
      <c r="H989" t="s">
        <v>5288</v>
      </c>
      <c r="I989" t="s">
        <v>5289</v>
      </c>
      <c r="J989">
        <v>1</v>
      </c>
      <c r="K989">
        <v>7000</v>
      </c>
      <c r="L989">
        <v>7000</v>
      </c>
      <c r="M989">
        <v>0</v>
      </c>
      <c r="N989">
        <v>0</v>
      </c>
      <c r="O989">
        <v>1</v>
      </c>
      <c r="P989">
        <v>1</v>
      </c>
      <c r="Q989" t="s">
        <v>634</v>
      </c>
      <c r="R989" t="str">
        <f>IF([2]C_Focapp!R409&lt;&gt;0,"X","")</f>
        <v/>
      </c>
      <c r="S989" t="str">
        <f>IF([2]C_Focapp!V409&lt;&gt;0,"X","")</f>
        <v/>
      </c>
    </row>
    <row r="990" spans="1:19" x14ac:dyDescent="0.25">
      <c r="A990" t="s">
        <v>12552</v>
      </c>
      <c r="B990" t="s">
        <v>4326</v>
      </c>
      <c r="C990" t="s">
        <v>4484</v>
      </c>
      <c r="D990" t="s">
        <v>618</v>
      </c>
      <c r="E990" t="s">
        <v>328</v>
      </c>
      <c r="F990" t="s">
        <v>4434</v>
      </c>
      <c r="G990" t="s">
        <v>2791</v>
      </c>
      <c r="H990" t="s">
        <v>5290</v>
      </c>
      <c r="I990" t="s">
        <v>5291</v>
      </c>
      <c r="J990">
        <v>1</v>
      </c>
      <c r="K990">
        <v>7000</v>
      </c>
      <c r="L990">
        <v>7000</v>
      </c>
      <c r="M990">
        <v>0</v>
      </c>
      <c r="N990">
        <v>0</v>
      </c>
      <c r="O990">
        <v>1</v>
      </c>
      <c r="P990">
        <v>1</v>
      </c>
      <c r="Q990" t="s">
        <v>634</v>
      </c>
      <c r="R990" t="str">
        <f>IF([2]C_Focapp!R410&lt;&gt;0,"X","")</f>
        <v/>
      </c>
      <c r="S990" t="str">
        <f>IF([2]C_Focapp!V410&lt;&gt;0,"X","")</f>
        <v/>
      </c>
    </row>
    <row r="991" spans="1:19" x14ac:dyDescent="0.25">
      <c r="A991" t="s">
        <v>12553</v>
      </c>
      <c r="B991" t="s">
        <v>4326</v>
      </c>
      <c r="C991" t="s">
        <v>4484</v>
      </c>
      <c r="D991" t="s">
        <v>618</v>
      </c>
      <c r="E991" t="s">
        <v>328</v>
      </c>
      <c r="F991" t="s">
        <v>2138</v>
      </c>
      <c r="G991" t="s">
        <v>2792</v>
      </c>
      <c r="H991" t="s">
        <v>5292</v>
      </c>
      <c r="I991" t="s">
        <v>5293</v>
      </c>
      <c r="J991">
        <v>1</v>
      </c>
      <c r="K991">
        <v>3000</v>
      </c>
      <c r="L991">
        <v>3000</v>
      </c>
      <c r="M991">
        <v>0</v>
      </c>
      <c r="N991">
        <v>0</v>
      </c>
      <c r="O991">
        <v>0.5</v>
      </c>
      <c r="P991">
        <v>1</v>
      </c>
      <c r="Q991" t="s">
        <v>634</v>
      </c>
      <c r="R991" t="str">
        <f>IF([2]C_Focapp!R411&lt;&gt;0,"X","")</f>
        <v/>
      </c>
      <c r="S991" t="str">
        <f>IF([2]C_Focapp!V411&lt;&gt;0,"X","")</f>
        <v/>
      </c>
    </row>
    <row r="992" spans="1:19" x14ac:dyDescent="0.25">
      <c r="A992" t="s">
        <v>12554</v>
      </c>
      <c r="B992" t="s">
        <v>4326</v>
      </c>
      <c r="C992" t="s">
        <v>4484</v>
      </c>
      <c r="D992" t="s">
        <v>618</v>
      </c>
      <c r="E992" t="s">
        <v>328</v>
      </c>
      <c r="F992" t="s">
        <v>2140</v>
      </c>
      <c r="G992" t="s">
        <v>2793</v>
      </c>
      <c r="H992" t="s">
        <v>5294</v>
      </c>
      <c r="I992" t="s">
        <v>5295</v>
      </c>
      <c r="J992">
        <v>1</v>
      </c>
      <c r="K992">
        <v>1</v>
      </c>
      <c r="L992">
        <v>1</v>
      </c>
      <c r="M992">
        <v>0</v>
      </c>
      <c r="N992">
        <v>1</v>
      </c>
      <c r="O992">
        <v>1</v>
      </c>
      <c r="P992">
        <v>1</v>
      </c>
      <c r="Q992" t="s">
        <v>634</v>
      </c>
      <c r="R992" t="str">
        <f>IF([2]C_Focapp!R412&lt;&gt;0,"X","")</f>
        <v/>
      </c>
      <c r="S992" t="str">
        <f>IF([2]C_Focapp!V412&lt;&gt;0,"X","")</f>
        <v/>
      </c>
    </row>
    <row r="993" spans="1:19" x14ac:dyDescent="0.25">
      <c r="A993" t="s">
        <v>12555</v>
      </c>
      <c r="B993" t="s">
        <v>4326</v>
      </c>
      <c r="C993" t="s">
        <v>4484</v>
      </c>
      <c r="D993" t="s">
        <v>618</v>
      </c>
      <c r="E993" t="s">
        <v>328</v>
      </c>
      <c r="F993" t="s">
        <v>2202</v>
      </c>
      <c r="G993" t="s">
        <v>2794</v>
      </c>
      <c r="H993" t="s">
        <v>5204</v>
      </c>
      <c r="I993" t="s">
        <v>5296</v>
      </c>
      <c r="J993">
        <v>1</v>
      </c>
      <c r="K993">
        <v>3000</v>
      </c>
      <c r="L993">
        <v>3000</v>
      </c>
      <c r="M993">
        <v>0</v>
      </c>
      <c r="N993">
        <v>0</v>
      </c>
      <c r="O993">
        <v>0.5</v>
      </c>
      <c r="P993">
        <v>1</v>
      </c>
      <c r="Q993" t="s">
        <v>634</v>
      </c>
      <c r="R993" t="str">
        <f>IF([2]C_Focapp!R413&lt;&gt;0,"X","")</f>
        <v/>
      </c>
      <c r="S993" t="str">
        <f>IF([2]C_Focapp!V413&lt;&gt;0,"X","")</f>
        <v/>
      </c>
    </row>
    <row r="994" spans="1:19" x14ac:dyDescent="0.25">
      <c r="A994" t="s">
        <v>12556</v>
      </c>
      <c r="B994" t="s">
        <v>4326</v>
      </c>
      <c r="C994" t="s">
        <v>4484</v>
      </c>
      <c r="D994" t="s">
        <v>618</v>
      </c>
      <c r="E994" t="s">
        <v>328</v>
      </c>
      <c r="F994" t="s">
        <v>4435</v>
      </c>
      <c r="G994" t="s">
        <v>2795</v>
      </c>
      <c r="H994" t="s">
        <v>5297</v>
      </c>
      <c r="I994" t="s">
        <v>5298</v>
      </c>
      <c r="J994">
        <v>1</v>
      </c>
      <c r="K994">
        <v>3000</v>
      </c>
      <c r="L994">
        <v>3000</v>
      </c>
      <c r="M994">
        <v>0</v>
      </c>
      <c r="N994">
        <v>0</v>
      </c>
      <c r="O994">
        <v>0.5</v>
      </c>
      <c r="P994">
        <v>1</v>
      </c>
      <c r="Q994" t="s">
        <v>634</v>
      </c>
      <c r="R994" t="str">
        <f>IF([2]C_Focapp!R414&lt;&gt;0,"X","")</f>
        <v/>
      </c>
      <c r="S994" t="str">
        <f>IF([2]C_Focapp!V414&lt;&gt;0,"X","")</f>
        <v/>
      </c>
    </row>
    <row r="995" spans="1:19" x14ac:dyDescent="0.25">
      <c r="A995" t="s">
        <v>12557</v>
      </c>
      <c r="B995" t="s">
        <v>4326</v>
      </c>
      <c r="C995" t="s">
        <v>5299</v>
      </c>
      <c r="D995" t="s">
        <v>618</v>
      </c>
      <c r="E995" t="s">
        <v>450</v>
      </c>
      <c r="F995" t="s">
        <v>2131</v>
      </c>
      <c r="G995" t="s">
        <v>2796</v>
      </c>
      <c r="H995" t="s">
        <v>5300</v>
      </c>
      <c r="I995" t="s">
        <v>5052</v>
      </c>
      <c r="J995">
        <v>1</v>
      </c>
      <c r="K995">
        <v>100</v>
      </c>
      <c r="L995">
        <v>100</v>
      </c>
      <c r="M995">
        <v>0</v>
      </c>
      <c r="N995">
        <v>0</v>
      </c>
      <c r="O995">
        <v>0.5</v>
      </c>
      <c r="P995">
        <v>1</v>
      </c>
      <c r="Q995" t="s">
        <v>635</v>
      </c>
      <c r="R995" t="str">
        <f>IF([2]C_Focapp!R415&lt;&gt;0,"X","")</f>
        <v/>
      </c>
      <c r="S995" t="str">
        <f>IF([2]C_Focapp!V415&lt;&gt;0,"X","")</f>
        <v/>
      </c>
    </row>
    <row r="996" spans="1:19" x14ac:dyDescent="0.25">
      <c r="A996" t="s">
        <v>12558</v>
      </c>
      <c r="B996" t="s">
        <v>4326</v>
      </c>
      <c r="C996" t="s">
        <v>5299</v>
      </c>
      <c r="D996" t="s">
        <v>618</v>
      </c>
      <c r="E996" t="s">
        <v>450</v>
      </c>
      <c r="F996" t="s">
        <v>2132</v>
      </c>
      <c r="G996" t="s">
        <v>2734</v>
      </c>
      <c r="H996" t="s">
        <v>5287</v>
      </c>
      <c r="I996" t="s">
        <v>4483</v>
      </c>
      <c r="J996">
        <v>1</v>
      </c>
      <c r="K996">
        <v>1</v>
      </c>
      <c r="L996">
        <v>1</v>
      </c>
      <c r="M996">
        <v>1</v>
      </c>
      <c r="N996">
        <v>1</v>
      </c>
      <c r="O996">
        <v>1</v>
      </c>
      <c r="P996">
        <v>1</v>
      </c>
      <c r="Q996" t="s">
        <v>635</v>
      </c>
      <c r="R996" t="str">
        <f>IF([2]C_Focapp!R416&lt;&gt;0,"X","")</f>
        <v/>
      </c>
      <c r="S996" t="str">
        <f>IF([2]C_Focapp!V416&lt;&gt;0,"X","")</f>
        <v/>
      </c>
    </row>
    <row r="997" spans="1:19" x14ac:dyDescent="0.25">
      <c r="A997" t="s">
        <v>12559</v>
      </c>
      <c r="B997" t="s">
        <v>4326</v>
      </c>
      <c r="C997" t="s">
        <v>5299</v>
      </c>
      <c r="D997" t="s">
        <v>618</v>
      </c>
      <c r="E997" t="s">
        <v>450</v>
      </c>
      <c r="F997" t="s">
        <v>2136</v>
      </c>
      <c r="G997" t="s">
        <v>2790</v>
      </c>
      <c r="H997" t="s">
        <v>5301</v>
      </c>
      <c r="I997" t="s">
        <v>5289</v>
      </c>
      <c r="J997">
        <v>1</v>
      </c>
      <c r="K997">
        <v>100</v>
      </c>
      <c r="L997">
        <v>100</v>
      </c>
      <c r="M997">
        <v>0</v>
      </c>
      <c r="N997">
        <v>0</v>
      </c>
      <c r="O997">
        <v>1</v>
      </c>
      <c r="P997">
        <v>1</v>
      </c>
      <c r="Q997" t="s">
        <v>635</v>
      </c>
      <c r="R997" t="str">
        <f>IF([2]C_Focapp!R417&lt;&gt;0,"X","")</f>
        <v/>
      </c>
      <c r="S997" t="str">
        <f>IF([2]C_Focapp!V417&lt;&gt;0,"X","")</f>
        <v/>
      </c>
    </row>
    <row r="998" spans="1:19" x14ac:dyDescent="0.25">
      <c r="A998" t="s">
        <v>12560</v>
      </c>
      <c r="B998" t="s">
        <v>4326</v>
      </c>
      <c r="C998" t="s">
        <v>5299</v>
      </c>
      <c r="D998" t="s">
        <v>618</v>
      </c>
      <c r="E998" t="s">
        <v>450</v>
      </c>
      <c r="F998" t="s">
        <v>4434</v>
      </c>
      <c r="G998" t="s">
        <v>2791</v>
      </c>
      <c r="H998" t="s">
        <v>5302</v>
      </c>
      <c r="I998" t="s">
        <v>5303</v>
      </c>
      <c r="J998">
        <v>1</v>
      </c>
      <c r="K998">
        <v>100</v>
      </c>
      <c r="L998">
        <v>100</v>
      </c>
      <c r="M998">
        <v>0</v>
      </c>
      <c r="N998">
        <v>0</v>
      </c>
      <c r="O998">
        <v>1</v>
      </c>
      <c r="P998">
        <v>1</v>
      </c>
      <c r="Q998" t="s">
        <v>635</v>
      </c>
      <c r="R998" t="str">
        <f>IF([2]C_Focapp!R418&lt;&gt;0,"X","")</f>
        <v/>
      </c>
      <c r="S998" t="str">
        <f>IF([2]C_Focapp!V418&lt;&gt;0,"X","")</f>
        <v/>
      </c>
    </row>
    <row r="999" spans="1:19" x14ac:dyDescent="0.25">
      <c r="A999" t="s">
        <v>12561</v>
      </c>
      <c r="B999" t="s">
        <v>4326</v>
      </c>
      <c r="C999" t="s">
        <v>5304</v>
      </c>
      <c r="D999" t="s">
        <v>618</v>
      </c>
      <c r="E999" t="s">
        <v>553</v>
      </c>
      <c r="F999" t="s">
        <v>2131</v>
      </c>
      <c r="G999" t="s">
        <v>2692</v>
      </c>
      <c r="H999" t="s">
        <v>5305</v>
      </c>
      <c r="I999" t="s">
        <v>5306</v>
      </c>
      <c r="J999">
        <v>1</v>
      </c>
      <c r="K999">
        <v>25550</v>
      </c>
      <c r="L999">
        <v>25550</v>
      </c>
      <c r="M999">
        <v>0.25</v>
      </c>
      <c r="N999">
        <v>0.5</v>
      </c>
      <c r="O999">
        <v>0.75</v>
      </c>
      <c r="P999">
        <v>1</v>
      </c>
      <c r="Q999" t="s">
        <v>636</v>
      </c>
      <c r="R999" t="str">
        <f>IF([2]C_Focapp!R419&lt;&gt;0,"X","")</f>
        <v/>
      </c>
      <c r="S999" t="str">
        <f>IF([2]C_Focapp!V419&lt;&gt;0,"X","")</f>
        <v/>
      </c>
    </row>
    <row r="1000" spans="1:19" x14ac:dyDescent="0.25">
      <c r="A1000" t="s">
        <v>12562</v>
      </c>
      <c r="B1000" t="s">
        <v>4326</v>
      </c>
      <c r="C1000" t="s">
        <v>5304</v>
      </c>
      <c r="D1000" t="s">
        <v>618</v>
      </c>
      <c r="E1000" t="s">
        <v>553</v>
      </c>
      <c r="F1000" t="s">
        <v>2132</v>
      </c>
      <c r="G1000" t="s">
        <v>2797</v>
      </c>
      <c r="H1000" t="s">
        <v>5287</v>
      </c>
      <c r="I1000" t="s">
        <v>4483</v>
      </c>
      <c r="J1000">
        <v>1</v>
      </c>
      <c r="K1000">
        <v>1</v>
      </c>
      <c r="L1000">
        <v>1</v>
      </c>
      <c r="M1000">
        <v>1</v>
      </c>
      <c r="N1000">
        <v>1</v>
      </c>
      <c r="O1000">
        <v>1</v>
      </c>
      <c r="P1000">
        <v>1</v>
      </c>
      <c r="Q1000" t="s">
        <v>636</v>
      </c>
      <c r="R1000" t="str">
        <f>IF([2]C_Focapp!R420&lt;&gt;0,"X","")</f>
        <v/>
      </c>
      <c r="S1000" t="str">
        <f>IF([2]C_Focapp!V420&lt;&gt;0,"X","")</f>
        <v/>
      </c>
    </row>
    <row r="1001" spans="1:19" x14ac:dyDescent="0.25">
      <c r="A1001" t="s">
        <v>12563</v>
      </c>
      <c r="B1001" t="s">
        <v>4326</v>
      </c>
      <c r="C1001" t="s">
        <v>5304</v>
      </c>
      <c r="D1001" t="s">
        <v>618</v>
      </c>
      <c r="E1001" t="s">
        <v>553</v>
      </c>
      <c r="F1001" t="s">
        <v>2136</v>
      </c>
      <c r="G1001" t="s">
        <v>2798</v>
      </c>
      <c r="H1001" t="s">
        <v>5288</v>
      </c>
      <c r="I1001" t="s">
        <v>5289</v>
      </c>
      <c r="J1001">
        <v>1</v>
      </c>
      <c r="K1001">
        <v>35</v>
      </c>
      <c r="L1001">
        <v>35</v>
      </c>
      <c r="M1001">
        <v>1</v>
      </c>
      <c r="N1001">
        <v>1</v>
      </c>
      <c r="O1001">
        <v>1</v>
      </c>
      <c r="P1001">
        <v>1</v>
      </c>
      <c r="Q1001" t="s">
        <v>636</v>
      </c>
      <c r="R1001" t="str">
        <f>IF([2]C_Focapp!R421&lt;&gt;0,"X","")</f>
        <v/>
      </c>
      <c r="S1001" t="str">
        <f>IF([2]C_Focapp!V421&lt;&gt;0,"X","")</f>
        <v/>
      </c>
    </row>
    <row r="1002" spans="1:19" x14ac:dyDescent="0.25">
      <c r="A1002" t="s">
        <v>12564</v>
      </c>
      <c r="B1002" t="s">
        <v>4326</v>
      </c>
      <c r="C1002" t="s">
        <v>5304</v>
      </c>
      <c r="D1002" t="s">
        <v>618</v>
      </c>
      <c r="E1002" t="s">
        <v>553</v>
      </c>
      <c r="F1002" t="s">
        <v>2138</v>
      </c>
      <c r="G1002" t="s">
        <v>2799</v>
      </c>
      <c r="H1002" t="s">
        <v>5307</v>
      </c>
      <c r="I1002" t="s">
        <v>5308</v>
      </c>
      <c r="J1002">
        <v>1</v>
      </c>
      <c r="K1002">
        <v>12775</v>
      </c>
      <c r="L1002">
        <v>12775</v>
      </c>
      <c r="M1002">
        <v>0.25</v>
      </c>
      <c r="N1002">
        <v>0.5</v>
      </c>
      <c r="O1002">
        <v>0.75</v>
      </c>
      <c r="P1002">
        <v>1</v>
      </c>
      <c r="Q1002" t="s">
        <v>636</v>
      </c>
      <c r="R1002" t="str">
        <f>IF([2]C_Focapp!R422&lt;&gt;0,"X","")</f>
        <v/>
      </c>
      <c r="S1002" t="str">
        <f>IF([2]C_Focapp!V422&lt;&gt;0,"X","")</f>
        <v/>
      </c>
    </row>
    <row r="1003" spans="1:19" x14ac:dyDescent="0.25">
      <c r="A1003" t="s">
        <v>12565</v>
      </c>
      <c r="B1003" t="s">
        <v>4326</v>
      </c>
      <c r="C1003" t="s">
        <v>5304</v>
      </c>
      <c r="D1003" t="s">
        <v>618</v>
      </c>
      <c r="E1003" t="s">
        <v>553</v>
      </c>
      <c r="F1003" t="s">
        <v>2140</v>
      </c>
      <c r="G1003" t="s">
        <v>2800</v>
      </c>
      <c r="H1003" t="s">
        <v>5309</v>
      </c>
      <c r="I1003" t="s">
        <v>5310</v>
      </c>
      <c r="J1003">
        <v>1</v>
      </c>
      <c r="K1003">
        <v>35</v>
      </c>
      <c r="L1003">
        <v>35</v>
      </c>
      <c r="M1003">
        <v>1</v>
      </c>
      <c r="N1003">
        <v>1</v>
      </c>
      <c r="O1003">
        <v>1</v>
      </c>
      <c r="P1003">
        <v>1</v>
      </c>
      <c r="Q1003" t="s">
        <v>636</v>
      </c>
      <c r="R1003" t="str">
        <f>IF([2]C_Focapp!R423&lt;&gt;0,"X","")</f>
        <v/>
      </c>
      <c r="S1003" t="str">
        <f>IF([2]C_Focapp!V423&lt;&gt;0,"X","")</f>
        <v/>
      </c>
    </row>
    <row r="1004" spans="1:19" x14ac:dyDescent="0.25">
      <c r="A1004" t="s">
        <v>12566</v>
      </c>
      <c r="B1004" t="s">
        <v>4326</v>
      </c>
      <c r="C1004" t="s">
        <v>5311</v>
      </c>
      <c r="D1004" t="s">
        <v>618</v>
      </c>
      <c r="E1004" t="s">
        <v>638</v>
      </c>
      <c r="F1004" t="s">
        <v>2131</v>
      </c>
      <c r="G1004" t="s">
        <v>2801</v>
      </c>
      <c r="H1004" t="s">
        <v>5312</v>
      </c>
      <c r="I1004" t="s">
        <v>5313</v>
      </c>
      <c r="J1004">
        <v>1</v>
      </c>
      <c r="K1004" t="s">
        <v>5314</v>
      </c>
      <c r="L1004">
        <v>54750</v>
      </c>
      <c r="M1004">
        <v>0.25</v>
      </c>
      <c r="N1004">
        <v>0.5</v>
      </c>
      <c r="O1004">
        <v>0.75</v>
      </c>
      <c r="P1004">
        <v>1</v>
      </c>
      <c r="Q1004" t="s">
        <v>637</v>
      </c>
      <c r="R1004" t="str">
        <f>IF([2]C_Focapp!R424&lt;&gt;0,"X","")</f>
        <v/>
      </c>
      <c r="S1004" t="str">
        <f>IF([2]C_Focapp!V424&lt;&gt;0,"X","")</f>
        <v>X</v>
      </c>
    </row>
    <row r="1005" spans="1:19" x14ac:dyDescent="0.25">
      <c r="A1005" t="s">
        <v>12567</v>
      </c>
      <c r="B1005" t="s">
        <v>4326</v>
      </c>
      <c r="C1005" t="s">
        <v>5311</v>
      </c>
      <c r="D1005" t="s">
        <v>618</v>
      </c>
      <c r="E1005" t="s">
        <v>638</v>
      </c>
      <c r="F1005" t="s">
        <v>2132</v>
      </c>
      <c r="G1005" t="s">
        <v>2802</v>
      </c>
      <c r="H1005" t="s">
        <v>5287</v>
      </c>
      <c r="I1005" t="s">
        <v>4483</v>
      </c>
      <c r="J1005">
        <v>1</v>
      </c>
      <c r="K1005">
        <v>1</v>
      </c>
      <c r="L1005">
        <v>1</v>
      </c>
      <c r="M1005">
        <v>1</v>
      </c>
      <c r="N1005">
        <v>1</v>
      </c>
      <c r="O1005">
        <v>1</v>
      </c>
      <c r="P1005">
        <v>1</v>
      </c>
      <c r="Q1005" t="s">
        <v>637</v>
      </c>
      <c r="R1005" t="str">
        <f>IF([2]C_Focapp!R425&lt;&gt;0,"X","")</f>
        <v/>
      </c>
      <c r="S1005" t="str">
        <f>IF([2]C_Focapp!V425&lt;&gt;0,"X","")</f>
        <v>X</v>
      </c>
    </row>
    <row r="1006" spans="1:19" x14ac:dyDescent="0.25">
      <c r="A1006" t="s">
        <v>12568</v>
      </c>
      <c r="B1006" t="s">
        <v>4326</v>
      </c>
      <c r="C1006" t="s">
        <v>5311</v>
      </c>
      <c r="D1006" t="s">
        <v>618</v>
      </c>
      <c r="E1006" t="s">
        <v>638</v>
      </c>
      <c r="F1006" t="s">
        <v>2136</v>
      </c>
      <c r="G1006" t="s">
        <v>2803</v>
      </c>
      <c r="H1006" t="s">
        <v>5315</v>
      </c>
      <c r="I1006" t="s">
        <v>5048</v>
      </c>
      <c r="J1006">
        <v>1</v>
      </c>
      <c r="K1006">
        <v>25</v>
      </c>
      <c r="L1006">
        <v>25</v>
      </c>
      <c r="M1006">
        <v>1</v>
      </c>
      <c r="N1006">
        <v>1</v>
      </c>
      <c r="O1006">
        <v>1</v>
      </c>
      <c r="P1006">
        <v>1</v>
      </c>
      <c r="Q1006" t="s">
        <v>637</v>
      </c>
      <c r="R1006" t="str">
        <f>IF([2]C_Focapp!R426&lt;&gt;0,"X","")</f>
        <v/>
      </c>
      <c r="S1006" t="str">
        <f>IF([2]C_Focapp!V426&lt;&gt;0,"X","")</f>
        <v>X</v>
      </c>
    </row>
    <row r="1007" spans="1:19" x14ac:dyDescent="0.25">
      <c r="A1007" t="s">
        <v>12569</v>
      </c>
      <c r="B1007" t="s">
        <v>4326</v>
      </c>
      <c r="C1007" t="s">
        <v>5311</v>
      </c>
      <c r="D1007" t="s">
        <v>618</v>
      </c>
      <c r="E1007" t="s">
        <v>638</v>
      </c>
      <c r="F1007" t="s">
        <v>2345</v>
      </c>
      <c r="G1007" t="s">
        <v>2790</v>
      </c>
      <c r="H1007" t="s">
        <v>5288</v>
      </c>
      <c r="I1007" t="s">
        <v>5289</v>
      </c>
      <c r="J1007">
        <v>1</v>
      </c>
      <c r="K1007">
        <v>6000</v>
      </c>
      <c r="L1007">
        <v>6000</v>
      </c>
      <c r="M1007">
        <v>0</v>
      </c>
      <c r="N1007">
        <v>0</v>
      </c>
      <c r="O1007">
        <v>0.5</v>
      </c>
      <c r="P1007">
        <v>1</v>
      </c>
      <c r="Q1007" t="s">
        <v>637</v>
      </c>
      <c r="R1007" t="str">
        <f>IF([2]C_Focapp!R427&lt;&gt;0,"X","")</f>
        <v/>
      </c>
      <c r="S1007" t="str">
        <f>IF([2]C_Focapp!V427&lt;&gt;0,"X","")</f>
        <v>X</v>
      </c>
    </row>
    <row r="1008" spans="1:19" x14ac:dyDescent="0.25">
      <c r="A1008" t="s">
        <v>12570</v>
      </c>
      <c r="B1008" t="s">
        <v>4326</v>
      </c>
      <c r="C1008" t="s">
        <v>5311</v>
      </c>
      <c r="D1008" t="s">
        <v>618</v>
      </c>
      <c r="E1008" t="s">
        <v>638</v>
      </c>
      <c r="F1008" t="s">
        <v>2138</v>
      </c>
      <c r="G1008" t="s">
        <v>2733</v>
      </c>
      <c r="H1008" t="s">
        <v>5316</v>
      </c>
      <c r="I1008" t="s">
        <v>5317</v>
      </c>
      <c r="J1008">
        <v>1</v>
      </c>
      <c r="K1008">
        <v>6000</v>
      </c>
      <c r="L1008">
        <v>6000</v>
      </c>
      <c r="M1008">
        <v>0</v>
      </c>
      <c r="N1008">
        <v>0</v>
      </c>
      <c r="O1008">
        <v>0.5</v>
      </c>
      <c r="P1008">
        <v>1</v>
      </c>
      <c r="Q1008" t="s">
        <v>637</v>
      </c>
      <c r="R1008" t="str">
        <f>IF([2]C_Focapp!R428&lt;&gt;0,"X","")</f>
        <v/>
      </c>
      <c r="S1008" t="str">
        <f>IF([2]C_Focapp!V428&lt;&gt;0,"X","")</f>
        <v/>
      </c>
    </row>
    <row r="1009" spans="1:19" x14ac:dyDescent="0.25">
      <c r="A1009" t="s">
        <v>12571</v>
      </c>
      <c r="B1009" t="s">
        <v>4326</v>
      </c>
      <c r="C1009" t="s">
        <v>5311</v>
      </c>
      <c r="D1009" t="s">
        <v>618</v>
      </c>
      <c r="E1009" t="s">
        <v>638</v>
      </c>
      <c r="F1009" t="s">
        <v>2140</v>
      </c>
      <c r="G1009" t="s">
        <v>2804</v>
      </c>
      <c r="H1009" t="s">
        <v>5318</v>
      </c>
      <c r="I1009" t="s">
        <v>5289</v>
      </c>
      <c r="J1009">
        <v>1</v>
      </c>
      <c r="K1009">
        <v>25</v>
      </c>
      <c r="L1009">
        <v>25</v>
      </c>
      <c r="M1009">
        <v>1</v>
      </c>
      <c r="N1009">
        <v>1</v>
      </c>
      <c r="O1009">
        <v>1</v>
      </c>
      <c r="P1009">
        <v>1</v>
      </c>
      <c r="Q1009" t="s">
        <v>637</v>
      </c>
      <c r="R1009" t="str">
        <f>IF([2]C_Focapp!R429&lt;&gt;0,"X","")</f>
        <v/>
      </c>
      <c r="S1009" t="str">
        <f>IF([2]C_Focapp!V429&lt;&gt;0,"X","")</f>
        <v/>
      </c>
    </row>
    <row r="1010" spans="1:19" x14ac:dyDescent="0.25">
      <c r="A1010" t="s">
        <v>12572</v>
      </c>
      <c r="B1010" t="s">
        <v>4326</v>
      </c>
      <c r="C1010" t="s">
        <v>5311</v>
      </c>
      <c r="D1010" t="s">
        <v>618</v>
      </c>
      <c r="E1010" t="s">
        <v>638</v>
      </c>
      <c r="F1010" t="s">
        <v>2202</v>
      </c>
      <c r="G1010" t="s">
        <v>2791</v>
      </c>
      <c r="H1010" t="s">
        <v>5302</v>
      </c>
      <c r="I1010" t="s">
        <v>5291</v>
      </c>
      <c r="J1010">
        <v>1</v>
      </c>
      <c r="K1010">
        <v>6000</v>
      </c>
      <c r="L1010">
        <v>6000</v>
      </c>
      <c r="M1010">
        <v>0</v>
      </c>
      <c r="N1010">
        <v>0</v>
      </c>
      <c r="O1010">
        <v>0.5</v>
      </c>
      <c r="P1010">
        <v>1</v>
      </c>
      <c r="Q1010" t="s">
        <v>637</v>
      </c>
      <c r="R1010" t="str">
        <f>IF([2]C_Focapp!R430&lt;&gt;0,"X","")</f>
        <v/>
      </c>
      <c r="S1010" t="str">
        <f>IF([2]C_Focapp!V430&lt;&gt;0,"X","")</f>
        <v/>
      </c>
    </row>
    <row r="1011" spans="1:19" x14ac:dyDescent="0.25">
      <c r="A1011" t="s">
        <v>12573</v>
      </c>
      <c r="B1011" t="s">
        <v>4326</v>
      </c>
      <c r="C1011" t="s">
        <v>4478</v>
      </c>
      <c r="D1011" t="s">
        <v>618</v>
      </c>
      <c r="E1011" t="s">
        <v>336</v>
      </c>
      <c r="F1011" t="s">
        <v>2131</v>
      </c>
      <c r="G1011" t="s">
        <v>2805</v>
      </c>
      <c r="H1011" t="s">
        <v>5319</v>
      </c>
      <c r="I1011" t="s">
        <v>5320</v>
      </c>
      <c r="J1011">
        <v>1</v>
      </c>
      <c r="K1011">
        <v>8400</v>
      </c>
      <c r="L1011">
        <v>8400</v>
      </c>
      <c r="M1011">
        <v>1</v>
      </c>
      <c r="N1011">
        <v>1</v>
      </c>
      <c r="O1011">
        <v>1</v>
      </c>
      <c r="P1011">
        <v>1</v>
      </c>
      <c r="Q1011" t="s">
        <v>643</v>
      </c>
      <c r="R1011" t="str">
        <f>IF([2]C_Focapp!R431&lt;&gt;0,"X","")</f>
        <v/>
      </c>
      <c r="S1011" t="str">
        <f>IF([2]C_Focapp!V431&lt;&gt;0,"X","")</f>
        <v/>
      </c>
    </row>
    <row r="1012" spans="1:19" x14ac:dyDescent="0.25">
      <c r="A1012" t="s">
        <v>12574</v>
      </c>
      <c r="B1012" t="s">
        <v>4326</v>
      </c>
      <c r="C1012" t="s">
        <v>4478</v>
      </c>
      <c r="D1012" t="s">
        <v>618</v>
      </c>
      <c r="E1012" t="s">
        <v>336</v>
      </c>
      <c r="F1012" t="s">
        <v>2132</v>
      </c>
      <c r="G1012" t="s">
        <v>2734</v>
      </c>
      <c r="H1012" t="s">
        <v>5220</v>
      </c>
      <c r="I1012" t="s">
        <v>4483</v>
      </c>
      <c r="J1012">
        <v>1</v>
      </c>
      <c r="K1012">
        <v>1</v>
      </c>
      <c r="L1012">
        <v>1</v>
      </c>
      <c r="M1012">
        <v>1</v>
      </c>
      <c r="N1012">
        <v>1</v>
      </c>
      <c r="O1012">
        <v>1</v>
      </c>
      <c r="P1012">
        <v>1</v>
      </c>
      <c r="Q1012" t="s">
        <v>643</v>
      </c>
      <c r="R1012" t="str">
        <f>IF([2]C_Focapp!R432&lt;&gt;0,"X","")</f>
        <v/>
      </c>
      <c r="S1012" t="str">
        <f>IF([2]C_Focapp!V432&lt;&gt;0,"X","")</f>
        <v/>
      </c>
    </row>
    <row r="1013" spans="1:19" x14ac:dyDescent="0.25">
      <c r="A1013" t="s">
        <v>12575</v>
      </c>
      <c r="B1013" t="s">
        <v>4326</v>
      </c>
      <c r="C1013" t="s">
        <v>4478</v>
      </c>
      <c r="D1013" t="s">
        <v>618</v>
      </c>
      <c r="E1013" t="s">
        <v>336</v>
      </c>
      <c r="F1013" t="s">
        <v>2136</v>
      </c>
      <c r="G1013" t="s">
        <v>2742</v>
      </c>
      <c r="H1013" t="s">
        <v>5321</v>
      </c>
      <c r="I1013" t="s">
        <v>5322</v>
      </c>
      <c r="J1013">
        <v>1</v>
      </c>
      <c r="K1013">
        <v>8400</v>
      </c>
      <c r="L1013">
        <v>8400</v>
      </c>
      <c r="M1013">
        <v>1</v>
      </c>
      <c r="N1013">
        <v>1</v>
      </c>
      <c r="O1013">
        <v>1</v>
      </c>
      <c r="P1013">
        <v>1</v>
      </c>
      <c r="Q1013" t="s">
        <v>643</v>
      </c>
      <c r="R1013" t="str">
        <f>IF([2]C_Focapp!R433&lt;&gt;0,"X","")</f>
        <v/>
      </c>
      <c r="S1013" t="str">
        <f>IF([2]C_Focapp!V433&lt;&gt;0,"X","")</f>
        <v>X</v>
      </c>
    </row>
    <row r="1014" spans="1:19" x14ac:dyDescent="0.25">
      <c r="A1014" t="s">
        <v>12576</v>
      </c>
      <c r="B1014" t="s">
        <v>4326</v>
      </c>
      <c r="C1014" t="s">
        <v>4478</v>
      </c>
      <c r="D1014" t="s">
        <v>618</v>
      </c>
      <c r="E1014" t="s">
        <v>336</v>
      </c>
      <c r="F1014" t="s">
        <v>2138</v>
      </c>
      <c r="G1014" t="s">
        <v>2806</v>
      </c>
      <c r="H1014" t="s">
        <v>5323</v>
      </c>
      <c r="I1014" t="s">
        <v>5324</v>
      </c>
      <c r="J1014">
        <v>1</v>
      </c>
      <c r="K1014">
        <v>25</v>
      </c>
      <c r="L1014">
        <v>25</v>
      </c>
      <c r="M1014">
        <v>1</v>
      </c>
      <c r="N1014">
        <v>1</v>
      </c>
      <c r="O1014">
        <v>1</v>
      </c>
      <c r="P1014">
        <v>1</v>
      </c>
      <c r="Q1014" t="s">
        <v>643</v>
      </c>
      <c r="R1014" t="str">
        <f>IF([2]C_Focapp!R434&lt;&gt;0,"X","")</f>
        <v/>
      </c>
      <c r="S1014" t="str">
        <f>IF([2]C_Focapp!V434&lt;&gt;0,"X","")</f>
        <v/>
      </c>
    </row>
    <row r="1015" spans="1:19" x14ac:dyDescent="0.25">
      <c r="A1015" t="s">
        <v>12577</v>
      </c>
      <c r="B1015" t="s">
        <v>4326</v>
      </c>
      <c r="C1015" t="s">
        <v>4478</v>
      </c>
      <c r="D1015" t="s">
        <v>618</v>
      </c>
      <c r="E1015" t="s">
        <v>336</v>
      </c>
      <c r="F1015" t="s">
        <v>2140</v>
      </c>
      <c r="G1015" t="s">
        <v>2807</v>
      </c>
      <c r="H1015" t="s">
        <v>5325</v>
      </c>
      <c r="I1015" t="s">
        <v>5326</v>
      </c>
      <c r="J1015">
        <v>1</v>
      </c>
      <c r="K1015">
        <v>1</v>
      </c>
      <c r="L1015">
        <v>1</v>
      </c>
      <c r="M1015">
        <v>1</v>
      </c>
      <c r="N1015">
        <v>1</v>
      </c>
      <c r="O1015">
        <v>1</v>
      </c>
      <c r="P1015">
        <v>1</v>
      </c>
      <c r="Q1015" t="s">
        <v>643</v>
      </c>
      <c r="R1015" t="str">
        <f>IF([2]C_Focapp!R435&lt;&gt;0,"X","")</f>
        <v/>
      </c>
      <c r="S1015" t="str">
        <f>IF([2]C_Focapp!V435&lt;&gt;0,"X","")</f>
        <v/>
      </c>
    </row>
    <row r="1016" spans="1:19" x14ac:dyDescent="0.25">
      <c r="A1016" t="s">
        <v>12578</v>
      </c>
      <c r="B1016" t="s">
        <v>4326</v>
      </c>
      <c r="C1016" t="s">
        <v>4478</v>
      </c>
      <c r="D1016" t="s">
        <v>618</v>
      </c>
      <c r="E1016" t="s">
        <v>336</v>
      </c>
      <c r="F1016" t="s">
        <v>2202</v>
      </c>
      <c r="G1016" t="s">
        <v>2734</v>
      </c>
      <c r="H1016" t="s">
        <v>5220</v>
      </c>
      <c r="I1016" t="s">
        <v>4483</v>
      </c>
      <c r="J1016">
        <v>1</v>
      </c>
      <c r="K1016">
        <v>1</v>
      </c>
      <c r="L1016">
        <v>1</v>
      </c>
      <c r="M1016">
        <v>0</v>
      </c>
      <c r="N1016">
        <v>0</v>
      </c>
      <c r="O1016">
        <v>1</v>
      </c>
      <c r="P1016">
        <v>1</v>
      </c>
      <c r="Q1016" t="s">
        <v>643</v>
      </c>
      <c r="R1016" t="str">
        <f>IF([2]C_Focapp!R436&lt;&gt;0,"X","")</f>
        <v/>
      </c>
      <c r="S1016" t="str">
        <f>IF([2]C_Focapp!V436&lt;&gt;0,"X","")</f>
        <v>X</v>
      </c>
    </row>
    <row r="1017" spans="1:19" x14ac:dyDescent="0.25">
      <c r="A1017" t="s">
        <v>12579</v>
      </c>
      <c r="B1017" t="s">
        <v>4326</v>
      </c>
      <c r="C1017" t="s">
        <v>4478</v>
      </c>
      <c r="D1017" t="s">
        <v>618</v>
      </c>
      <c r="E1017" t="s">
        <v>336</v>
      </c>
      <c r="F1017" t="s">
        <v>2292</v>
      </c>
      <c r="G1017" t="s">
        <v>2742</v>
      </c>
      <c r="H1017" t="s">
        <v>5327</v>
      </c>
      <c r="I1017" t="s">
        <v>5322</v>
      </c>
      <c r="J1017">
        <v>1</v>
      </c>
      <c r="K1017">
        <v>25</v>
      </c>
      <c r="L1017">
        <v>25</v>
      </c>
      <c r="M1017">
        <v>1</v>
      </c>
      <c r="N1017">
        <v>1</v>
      </c>
      <c r="O1017">
        <v>1</v>
      </c>
      <c r="P1017">
        <v>1</v>
      </c>
      <c r="Q1017" t="s">
        <v>643</v>
      </c>
      <c r="R1017" t="str">
        <f>IF([2]C_Focapp!R437&lt;&gt;0,"X","")</f>
        <v/>
      </c>
      <c r="S1017" t="str">
        <f>IF([2]C_Focapp!V437&lt;&gt;0,"X","")</f>
        <v>X</v>
      </c>
    </row>
    <row r="1018" spans="1:19" x14ac:dyDescent="0.25">
      <c r="A1018" t="s">
        <v>12580</v>
      </c>
      <c r="B1018" t="s">
        <v>4326</v>
      </c>
      <c r="C1018" t="s">
        <v>4478</v>
      </c>
      <c r="D1018" t="s">
        <v>618</v>
      </c>
      <c r="E1018" t="s">
        <v>336</v>
      </c>
      <c r="F1018" t="s">
        <v>2142</v>
      </c>
      <c r="G1018" t="s">
        <v>2808</v>
      </c>
      <c r="H1018" t="s">
        <v>5328</v>
      </c>
      <c r="I1018" t="s">
        <v>5329</v>
      </c>
      <c r="J1018">
        <v>1</v>
      </c>
      <c r="K1018">
        <v>800</v>
      </c>
      <c r="L1018">
        <v>800</v>
      </c>
      <c r="M1018">
        <v>0</v>
      </c>
      <c r="N1018">
        <v>0</v>
      </c>
      <c r="O1018">
        <v>0</v>
      </c>
      <c r="P1018">
        <v>1</v>
      </c>
      <c r="Q1018" t="s">
        <v>643</v>
      </c>
      <c r="R1018" t="str">
        <f>IF([2]C_Focapp!R438&lt;&gt;0,"X","")</f>
        <v/>
      </c>
      <c r="S1018" t="str">
        <f>IF([2]C_Focapp!V438&lt;&gt;0,"X","")</f>
        <v/>
      </c>
    </row>
    <row r="1019" spans="1:19" x14ac:dyDescent="0.25">
      <c r="A1019" t="s">
        <v>12581</v>
      </c>
      <c r="B1019" t="s">
        <v>4326</v>
      </c>
      <c r="C1019" t="s">
        <v>4478</v>
      </c>
      <c r="D1019" t="s">
        <v>618</v>
      </c>
      <c r="E1019" t="s">
        <v>336</v>
      </c>
      <c r="F1019" t="s">
        <v>2144</v>
      </c>
      <c r="G1019" t="s">
        <v>2734</v>
      </c>
      <c r="H1019" t="s">
        <v>5330</v>
      </c>
      <c r="I1019" t="s">
        <v>4483</v>
      </c>
      <c r="J1019">
        <v>1</v>
      </c>
      <c r="K1019">
        <v>1</v>
      </c>
      <c r="L1019">
        <v>1</v>
      </c>
      <c r="M1019">
        <v>0</v>
      </c>
      <c r="N1019">
        <v>0</v>
      </c>
      <c r="O1019">
        <v>0</v>
      </c>
      <c r="P1019">
        <v>1</v>
      </c>
      <c r="Q1019" t="s">
        <v>643</v>
      </c>
      <c r="R1019" t="str">
        <f>IF([2]C_Focapp!R439&lt;&gt;0,"X","")</f>
        <v/>
      </c>
      <c r="S1019" t="str">
        <f>IF([2]C_Focapp!V439&lt;&gt;0,"X","")</f>
        <v/>
      </c>
    </row>
    <row r="1020" spans="1:19" x14ac:dyDescent="0.25">
      <c r="A1020" t="s">
        <v>12582</v>
      </c>
      <c r="B1020" t="s">
        <v>4326</v>
      </c>
      <c r="C1020" t="s">
        <v>4478</v>
      </c>
      <c r="D1020" t="s">
        <v>618</v>
      </c>
      <c r="E1020" t="s">
        <v>336</v>
      </c>
      <c r="F1020" t="s">
        <v>2317</v>
      </c>
      <c r="G1020" t="s">
        <v>2742</v>
      </c>
      <c r="H1020" t="s">
        <v>5327</v>
      </c>
      <c r="I1020" t="s">
        <v>5331</v>
      </c>
      <c r="J1020">
        <v>1</v>
      </c>
      <c r="K1020">
        <v>800</v>
      </c>
      <c r="L1020">
        <v>800</v>
      </c>
      <c r="M1020">
        <v>0</v>
      </c>
      <c r="N1020">
        <v>0</v>
      </c>
      <c r="O1020">
        <v>0</v>
      </c>
      <c r="P1020">
        <v>1</v>
      </c>
      <c r="Q1020" t="s">
        <v>643</v>
      </c>
      <c r="R1020" t="str">
        <f>IF([2]C_Focapp!R440&lt;&gt;0,"X","")</f>
        <v/>
      </c>
      <c r="S1020" t="str">
        <f>IF([2]C_Focapp!V440&lt;&gt;0,"X","")</f>
        <v>X</v>
      </c>
    </row>
    <row r="1021" spans="1:19" x14ac:dyDescent="0.25">
      <c r="A1021" t="s">
        <v>12583</v>
      </c>
      <c r="B1021" t="s">
        <v>4326</v>
      </c>
      <c r="C1021" t="s">
        <v>4478</v>
      </c>
      <c r="D1021" t="s">
        <v>618</v>
      </c>
      <c r="E1021" t="s">
        <v>336</v>
      </c>
      <c r="F1021" t="s">
        <v>2146</v>
      </c>
      <c r="G1021" t="s">
        <v>2809</v>
      </c>
      <c r="H1021" t="s">
        <v>5332</v>
      </c>
      <c r="I1021" t="s">
        <v>5333</v>
      </c>
      <c r="J1021">
        <v>1</v>
      </c>
      <c r="K1021">
        <v>100</v>
      </c>
      <c r="L1021">
        <v>100</v>
      </c>
      <c r="M1021">
        <v>0</v>
      </c>
      <c r="N1021">
        <v>0</v>
      </c>
      <c r="O1021">
        <v>0.25</v>
      </c>
      <c r="P1021">
        <v>1</v>
      </c>
      <c r="Q1021" t="s">
        <v>643</v>
      </c>
      <c r="R1021" t="str">
        <f>IF([2]C_Focapp!R441&lt;&gt;0,"X","")</f>
        <v/>
      </c>
      <c r="S1021" t="str">
        <f>IF([2]C_Focapp!V441&lt;&gt;0,"X","")</f>
        <v/>
      </c>
    </row>
    <row r="1022" spans="1:19" x14ac:dyDescent="0.25">
      <c r="A1022" t="s">
        <v>12584</v>
      </c>
      <c r="B1022" t="s">
        <v>4326</v>
      </c>
      <c r="C1022" t="s">
        <v>4478</v>
      </c>
      <c r="D1022" t="s">
        <v>618</v>
      </c>
      <c r="E1022" t="s">
        <v>336</v>
      </c>
      <c r="F1022" t="s">
        <v>2148</v>
      </c>
      <c r="G1022" t="s">
        <v>2734</v>
      </c>
      <c r="H1022" t="s">
        <v>5220</v>
      </c>
      <c r="I1022" t="s">
        <v>4483</v>
      </c>
      <c r="J1022">
        <v>1</v>
      </c>
      <c r="K1022">
        <v>1</v>
      </c>
      <c r="L1022">
        <v>1</v>
      </c>
      <c r="M1022">
        <v>0</v>
      </c>
      <c r="N1022">
        <v>0</v>
      </c>
      <c r="O1022">
        <v>0.25</v>
      </c>
      <c r="P1022">
        <v>1</v>
      </c>
      <c r="Q1022" t="s">
        <v>643</v>
      </c>
      <c r="R1022" t="str">
        <f>IF([2]C_Focapp!R442&lt;&gt;0,"X","")</f>
        <v/>
      </c>
      <c r="S1022" t="str">
        <f>IF([2]C_Focapp!V442&lt;&gt;0,"X","")</f>
        <v/>
      </c>
    </row>
    <row r="1023" spans="1:19" x14ac:dyDescent="0.25">
      <c r="A1023" t="s">
        <v>12585</v>
      </c>
      <c r="B1023" t="s">
        <v>4326</v>
      </c>
      <c r="C1023" t="s">
        <v>4478</v>
      </c>
      <c r="D1023" t="s">
        <v>618</v>
      </c>
      <c r="E1023" t="s">
        <v>336</v>
      </c>
      <c r="F1023" t="s">
        <v>4416</v>
      </c>
      <c r="G1023" t="s">
        <v>2810</v>
      </c>
      <c r="H1023" t="s">
        <v>5334</v>
      </c>
      <c r="I1023" t="s">
        <v>5335</v>
      </c>
      <c r="J1023">
        <v>1</v>
      </c>
      <c r="K1023">
        <v>100</v>
      </c>
      <c r="L1023">
        <v>100</v>
      </c>
      <c r="M1023">
        <v>0</v>
      </c>
      <c r="N1023">
        <v>0</v>
      </c>
      <c r="O1023">
        <v>0.25</v>
      </c>
      <c r="P1023">
        <v>1</v>
      </c>
      <c r="Q1023" t="s">
        <v>643</v>
      </c>
      <c r="R1023" t="str">
        <f>IF([2]C_Focapp!R443&lt;&gt;0,"X","")</f>
        <v/>
      </c>
      <c r="S1023" t="str">
        <f>IF([2]C_Focapp!V443&lt;&gt;0,"X","")</f>
        <v>X</v>
      </c>
    </row>
    <row r="1024" spans="1:19" x14ac:dyDescent="0.25">
      <c r="A1024" t="s">
        <v>12586</v>
      </c>
      <c r="B1024" t="s">
        <v>4326</v>
      </c>
      <c r="C1024" t="s">
        <v>4478</v>
      </c>
      <c r="D1024" t="s">
        <v>618</v>
      </c>
      <c r="E1024" t="s">
        <v>336</v>
      </c>
      <c r="F1024" t="s">
        <v>2150</v>
      </c>
      <c r="G1024" t="s">
        <v>2811</v>
      </c>
      <c r="H1024" t="s">
        <v>5336</v>
      </c>
      <c r="I1024" t="s">
        <v>5337</v>
      </c>
      <c r="J1024">
        <v>1</v>
      </c>
      <c r="K1024">
        <v>2856</v>
      </c>
      <c r="L1024">
        <v>2856</v>
      </c>
      <c r="M1024">
        <v>8.4000000000000005E-2</v>
      </c>
      <c r="N1024">
        <v>0.33400000000000002</v>
      </c>
      <c r="O1024">
        <v>0.57999999999999996</v>
      </c>
      <c r="P1024">
        <v>1</v>
      </c>
      <c r="Q1024" t="s">
        <v>643</v>
      </c>
      <c r="R1024" t="str">
        <f>IF([2]C_Focapp!R444&lt;&gt;0,"X","")</f>
        <v/>
      </c>
      <c r="S1024" t="str">
        <f>IF([2]C_Focapp!V444&lt;&gt;0,"X","")</f>
        <v>X</v>
      </c>
    </row>
    <row r="1025" spans="1:19" x14ac:dyDescent="0.25">
      <c r="A1025" t="s">
        <v>12587</v>
      </c>
      <c r="B1025" t="s">
        <v>4326</v>
      </c>
      <c r="C1025" t="s">
        <v>4478</v>
      </c>
      <c r="D1025" t="s">
        <v>618</v>
      </c>
      <c r="E1025" t="s">
        <v>336</v>
      </c>
      <c r="F1025" t="s">
        <v>2151</v>
      </c>
      <c r="G1025" t="s">
        <v>2812</v>
      </c>
      <c r="H1025" t="s">
        <v>5334</v>
      </c>
      <c r="I1025" t="s">
        <v>5335</v>
      </c>
      <c r="J1025">
        <v>1</v>
      </c>
      <c r="K1025">
        <v>2856</v>
      </c>
      <c r="L1025">
        <v>2856</v>
      </c>
      <c r="M1025">
        <v>0.08</v>
      </c>
      <c r="N1025">
        <v>0.33</v>
      </c>
      <c r="O1025">
        <v>0.57999999999999996</v>
      </c>
      <c r="P1025">
        <v>1</v>
      </c>
      <c r="Q1025" t="s">
        <v>643</v>
      </c>
      <c r="R1025" t="str">
        <f>IF([2]C_Focapp!R445&lt;&gt;0,"X","")</f>
        <v/>
      </c>
      <c r="S1025" t="str">
        <f>IF([2]C_Focapp!V445&lt;&gt;0,"X","")</f>
        <v/>
      </c>
    </row>
    <row r="1026" spans="1:19" x14ac:dyDescent="0.25">
      <c r="A1026" t="s">
        <v>12588</v>
      </c>
      <c r="B1026" t="s">
        <v>4321</v>
      </c>
      <c r="C1026" t="s">
        <v>4585</v>
      </c>
      <c r="D1026" t="s">
        <v>645</v>
      </c>
      <c r="E1026" t="s">
        <v>267</v>
      </c>
      <c r="F1026" t="s">
        <v>2131</v>
      </c>
      <c r="G1026" t="s">
        <v>2636</v>
      </c>
      <c r="H1026" t="s">
        <v>4977</v>
      </c>
      <c r="I1026" t="s">
        <v>4978</v>
      </c>
      <c r="J1026">
        <v>1</v>
      </c>
      <c r="K1026">
        <v>215</v>
      </c>
      <c r="L1026">
        <v>215</v>
      </c>
      <c r="M1026">
        <v>0.28999999999999998</v>
      </c>
      <c r="N1026">
        <v>0.49</v>
      </c>
      <c r="O1026">
        <v>0.78</v>
      </c>
      <c r="P1026">
        <v>1</v>
      </c>
      <c r="Q1026" t="s">
        <v>651</v>
      </c>
      <c r="R1026" t="str">
        <f>IF([2]C_Focapp!R446&lt;&gt;0,"X","")</f>
        <v/>
      </c>
      <c r="S1026" t="str">
        <f>IF([2]C_Focapp!V446&lt;&gt;0,"X","")</f>
        <v/>
      </c>
    </row>
    <row r="1027" spans="1:19" x14ac:dyDescent="0.25">
      <c r="A1027" t="s">
        <v>12589</v>
      </c>
      <c r="B1027" t="s">
        <v>4321</v>
      </c>
      <c r="C1027" t="s">
        <v>4585</v>
      </c>
      <c r="D1027" t="s">
        <v>645</v>
      </c>
      <c r="E1027" t="s">
        <v>267</v>
      </c>
      <c r="F1027" t="s">
        <v>2132</v>
      </c>
      <c r="G1027" t="s">
        <v>2637</v>
      </c>
      <c r="H1027" t="s">
        <v>4979</v>
      </c>
      <c r="I1027" t="s">
        <v>4980</v>
      </c>
      <c r="J1027">
        <v>1</v>
      </c>
      <c r="K1027">
        <v>215</v>
      </c>
      <c r="L1027">
        <v>215</v>
      </c>
      <c r="M1027">
        <v>0.28999999999999998</v>
      </c>
      <c r="N1027">
        <v>0.49</v>
      </c>
      <c r="O1027">
        <v>0.78</v>
      </c>
      <c r="P1027">
        <v>1</v>
      </c>
      <c r="Q1027" t="s">
        <v>651</v>
      </c>
      <c r="R1027" t="str">
        <f>IF([2]C_Focapp!R447&lt;&gt;0,"X","")</f>
        <v/>
      </c>
      <c r="S1027" t="str">
        <f>IF([2]C_Focapp!V447&lt;&gt;0,"X","")</f>
        <v/>
      </c>
    </row>
    <row r="1028" spans="1:19" x14ac:dyDescent="0.25">
      <c r="A1028" t="s">
        <v>12590</v>
      </c>
      <c r="B1028" t="s">
        <v>4321</v>
      </c>
      <c r="C1028" t="s">
        <v>4585</v>
      </c>
      <c r="D1028" t="s">
        <v>645</v>
      </c>
      <c r="E1028" t="s">
        <v>267</v>
      </c>
      <c r="F1028" t="s">
        <v>2138</v>
      </c>
      <c r="G1028" t="s">
        <v>2638</v>
      </c>
      <c r="H1028" t="s">
        <v>4981</v>
      </c>
      <c r="I1028" t="s">
        <v>4982</v>
      </c>
      <c r="J1028">
        <v>1</v>
      </c>
      <c r="K1028">
        <v>4</v>
      </c>
      <c r="L1028">
        <v>4</v>
      </c>
      <c r="M1028">
        <v>0.1</v>
      </c>
      <c r="N1028">
        <v>0.2</v>
      </c>
      <c r="O1028">
        <v>0.7</v>
      </c>
      <c r="P1028">
        <v>1</v>
      </c>
      <c r="Q1028" t="s">
        <v>651</v>
      </c>
      <c r="R1028" t="str">
        <f>IF([2]C_Focapp!R448&lt;&gt;0,"X","")</f>
        <v/>
      </c>
      <c r="S1028" t="str">
        <f>IF([2]C_Focapp!V448&lt;&gt;0,"X","")</f>
        <v/>
      </c>
    </row>
    <row r="1029" spans="1:19" x14ac:dyDescent="0.25">
      <c r="A1029" t="s">
        <v>12591</v>
      </c>
      <c r="B1029" t="s">
        <v>4321</v>
      </c>
      <c r="C1029" t="s">
        <v>4585</v>
      </c>
      <c r="D1029" t="s">
        <v>645</v>
      </c>
      <c r="E1029" t="s">
        <v>267</v>
      </c>
      <c r="F1029" t="s">
        <v>2140</v>
      </c>
      <c r="G1029" t="s">
        <v>2639</v>
      </c>
      <c r="H1029" t="s">
        <v>4983</v>
      </c>
      <c r="I1029" t="s">
        <v>4984</v>
      </c>
      <c r="J1029">
        <v>1</v>
      </c>
      <c r="K1029">
        <v>32</v>
      </c>
      <c r="L1029">
        <v>32</v>
      </c>
      <c r="M1029">
        <v>0.03</v>
      </c>
      <c r="N1029">
        <v>0.19</v>
      </c>
      <c r="O1029">
        <v>0.5</v>
      </c>
      <c r="P1029">
        <v>1</v>
      </c>
      <c r="Q1029" t="s">
        <v>651</v>
      </c>
      <c r="R1029" t="str">
        <f>IF([2]C_Focapp!R449&lt;&gt;0,"X","")</f>
        <v/>
      </c>
      <c r="S1029" t="str">
        <f>IF([2]C_Focapp!V449&lt;&gt;0,"X","")</f>
        <v/>
      </c>
    </row>
    <row r="1030" spans="1:19" x14ac:dyDescent="0.25">
      <c r="A1030" t="s">
        <v>12592</v>
      </c>
      <c r="B1030" t="s">
        <v>4321</v>
      </c>
      <c r="C1030" t="s">
        <v>4585</v>
      </c>
      <c r="D1030" t="s">
        <v>645</v>
      </c>
      <c r="E1030" t="s">
        <v>267</v>
      </c>
      <c r="F1030" t="s">
        <v>2202</v>
      </c>
      <c r="G1030" t="s">
        <v>2640</v>
      </c>
      <c r="H1030" t="s">
        <v>4985</v>
      </c>
      <c r="I1030" t="s">
        <v>4986</v>
      </c>
      <c r="J1030">
        <v>1</v>
      </c>
      <c r="K1030">
        <v>60</v>
      </c>
      <c r="L1030">
        <v>60</v>
      </c>
      <c r="M1030">
        <v>0</v>
      </c>
      <c r="N1030">
        <v>0</v>
      </c>
      <c r="O1030">
        <v>0.5</v>
      </c>
      <c r="P1030">
        <v>1</v>
      </c>
      <c r="Q1030" t="s">
        <v>651</v>
      </c>
      <c r="R1030" t="str">
        <f>IF([2]C_Focapp!R192&lt;&gt;0,"X","")</f>
        <v/>
      </c>
      <c r="S1030" t="str">
        <f>IF([2]C_Focapp!V192&lt;&gt;0,"X","")</f>
        <v>X</v>
      </c>
    </row>
    <row r="1031" spans="1:19" x14ac:dyDescent="0.25">
      <c r="A1031" t="s">
        <v>12593</v>
      </c>
      <c r="B1031" t="s">
        <v>4321</v>
      </c>
      <c r="C1031" t="s">
        <v>4585</v>
      </c>
      <c r="D1031" t="s">
        <v>645</v>
      </c>
      <c r="E1031" t="s">
        <v>267</v>
      </c>
      <c r="F1031" t="s">
        <v>2142</v>
      </c>
      <c r="G1031" t="s">
        <v>2641</v>
      </c>
      <c r="H1031" t="s">
        <v>4987</v>
      </c>
      <c r="I1031" t="s">
        <v>4988</v>
      </c>
      <c r="J1031">
        <v>1</v>
      </c>
      <c r="K1031">
        <v>1</v>
      </c>
      <c r="L1031">
        <v>1</v>
      </c>
      <c r="M1031">
        <v>0.1</v>
      </c>
      <c r="N1031">
        <v>0.2</v>
      </c>
      <c r="O1031">
        <v>0.7</v>
      </c>
      <c r="P1031">
        <v>1</v>
      </c>
      <c r="Q1031" t="s">
        <v>651</v>
      </c>
      <c r="R1031" t="str">
        <f>IF([2]C_Focapp!R193&lt;&gt;0,"X","")</f>
        <v/>
      </c>
      <c r="S1031" t="str">
        <f>IF([2]C_Focapp!V193&lt;&gt;0,"X","")</f>
        <v>X</v>
      </c>
    </row>
    <row r="1032" spans="1:19" x14ac:dyDescent="0.25">
      <c r="A1032" t="s">
        <v>12594</v>
      </c>
      <c r="B1032" t="s">
        <v>4321</v>
      </c>
      <c r="C1032" t="s">
        <v>4585</v>
      </c>
      <c r="D1032" t="s">
        <v>645</v>
      </c>
      <c r="E1032" t="s">
        <v>267</v>
      </c>
      <c r="F1032" t="s">
        <v>2144</v>
      </c>
      <c r="G1032" t="s">
        <v>2642</v>
      </c>
      <c r="H1032" t="s">
        <v>4989</v>
      </c>
      <c r="I1032" t="s">
        <v>4990</v>
      </c>
      <c r="J1032">
        <v>1</v>
      </c>
      <c r="K1032">
        <v>100</v>
      </c>
      <c r="L1032">
        <v>100</v>
      </c>
      <c r="M1032">
        <v>0</v>
      </c>
      <c r="N1032">
        <v>0.5</v>
      </c>
      <c r="O1032">
        <v>0.5</v>
      </c>
      <c r="P1032">
        <v>1</v>
      </c>
      <c r="Q1032" t="s">
        <v>651</v>
      </c>
      <c r="R1032" t="str">
        <f>IF([2]C_Focapp!R194&lt;&gt;0,"X","")</f>
        <v/>
      </c>
      <c r="S1032" t="str">
        <f>IF([2]C_Focapp!V194&lt;&gt;0,"X","")</f>
        <v>X</v>
      </c>
    </row>
    <row r="1033" spans="1:19" x14ac:dyDescent="0.25">
      <c r="A1033" t="s">
        <v>12595</v>
      </c>
      <c r="B1033" t="s">
        <v>4321</v>
      </c>
      <c r="C1033" t="s">
        <v>4585</v>
      </c>
      <c r="D1033" t="s">
        <v>645</v>
      </c>
      <c r="E1033" t="s">
        <v>267</v>
      </c>
      <c r="F1033" t="s">
        <v>2146</v>
      </c>
      <c r="G1033" t="s">
        <v>2643</v>
      </c>
      <c r="H1033" t="s">
        <v>4991</v>
      </c>
      <c r="I1033" t="s">
        <v>4992</v>
      </c>
      <c r="J1033">
        <v>1</v>
      </c>
      <c r="K1033">
        <v>2</v>
      </c>
      <c r="L1033">
        <v>2</v>
      </c>
      <c r="M1033">
        <v>0</v>
      </c>
      <c r="N1033">
        <v>0</v>
      </c>
      <c r="O1033">
        <v>0.5</v>
      </c>
      <c r="P1033">
        <v>1</v>
      </c>
      <c r="Q1033" t="s">
        <v>651</v>
      </c>
      <c r="R1033" t="str">
        <f>IF([2]C_Focapp!R195&lt;&gt;0,"X","")</f>
        <v/>
      </c>
      <c r="S1033" t="str">
        <f>IF([2]C_Focapp!V195&lt;&gt;0,"X","")</f>
        <v>X</v>
      </c>
    </row>
    <row r="1034" spans="1:19" x14ac:dyDescent="0.25">
      <c r="A1034" t="s">
        <v>12596</v>
      </c>
      <c r="B1034" t="s">
        <v>4321</v>
      </c>
      <c r="C1034" t="s">
        <v>4585</v>
      </c>
      <c r="D1034" t="s">
        <v>645</v>
      </c>
      <c r="E1034" t="s">
        <v>267</v>
      </c>
      <c r="F1034" t="s">
        <v>2148</v>
      </c>
      <c r="G1034" t="s">
        <v>2644</v>
      </c>
      <c r="H1034" t="s">
        <v>4993</v>
      </c>
      <c r="I1034" t="s">
        <v>4994</v>
      </c>
      <c r="J1034">
        <v>1</v>
      </c>
      <c r="K1034">
        <v>17</v>
      </c>
      <c r="L1034">
        <v>17</v>
      </c>
      <c r="M1034">
        <v>0</v>
      </c>
      <c r="N1034">
        <v>0</v>
      </c>
      <c r="O1034">
        <v>0.53</v>
      </c>
      <c r="P1034">
        <v>1</v>
      </c>
      <c r="Q1034" t="s">
        <v>651</v>
      </c>
      <c r="R1034" t="str">
        <f>IF([2]C_Focapp!R196&lt;&gt;0,"X","")</f>
        <v/>
      </c>
      <c r="S1034" t="str">
        <f>IF([2]C_Focapp!V196&lt;&gt;0,"X","")</f>
        <v>X</v>
      </c>
    </row>
    <row r="1035" spans="1:19" x14ac:dyDescent="0.25">
      <c r="A1035" t="s">
        <v>12597</v>
      </c>
      <c r="B1035" t="s">
        <v>4321</v>
      </c>
      <c r="C1035" t="s">
        <v>4585</v>
      </c>
      <c r="D1035" t="s">
        <v>645</v>
      </c>
      <c r="E1035" t="s">
        <v>267</v>
      </c>
      <c r="F1035" t="s">
        <v>2150</v>
      </c>
      <c r="G1035" t="s">
        <v>2645</v>
      </c>
      <c r="H1035" t="s">
        <v>4995</v>
      </c>
      <c r="I1035" t="s">
        <v>4996</v>
      </c>
      <c r="J1035">
        <v>1</v>
      </c>
      <c r="K1035">
        <v>1</v>
      </c>
      <c r="L1035">
        <v>1</v>
      </c>
      <c r="M1035">
        <v>0</v>
      </c>
      <c r="N1035">
        <v>0</v>
      </c>
      <c r="O1035">
        <v>0</v>
      </c>
      <c r="P1035">
        <v>1</v>
      </c>
      <c r="Q1035" t="s">
        <v>651</v>
      </c>
      <c r="R1035" t="str">
        <f>IF([2]C_Focapp!R197&lt;&gt;0,"X","")</f>
        <v/>
      </c>
      <c r="S1035" t="str">
        <f>IF([2]C_Focapp!V197&lt;&gt;0,"X","")</f>
        <v>X</v>
      </c>
    </row>
    <row r="1036" spans="1:19" x14ac:dyDescent="0.25">
      <c r="A1036" t="s">
        <v>12598</v>
      </c>
      <c r="B1036" t="s">
        <v>4321</v>
      </c>
      <c r="C1036" t="s">
        <v>4585</v>
      </c>
      <c r="D1036" t="s">
        <v>645</v>
      </c>
      <c r="E1036" t="s">
        <v>267</v>
      </c>
      <c r="F1036" t="s">
        <v>2151</v>
      </c>
      <c r="G1036" t="s">
        <v>2646</v>
      </c>
      <c r="H1036" t="s">
        <v>4997</v>
      </c>
      <c r="I1036" t="s">
        <v>4998</v>
      </c>
      <c r="J1036">
        <v>1</v>
      </c>
      <c r="K1036">
        <v>17</v>
      </c>
      <c r="L1036">
        <v>17</v>
      </c>
      <c r="M1036">
        <v>0</v>
      </c>
      <c r="N1036">
        <v>0</v>
      </c>
      <c r="O1036">
        <v>0.53</v>
      </c>
      <c r="P1036">
        <v>1</v>
      </c>
      <c r="Q1036" t="s">
        <v>651</v>
      </c>
      <c r="R1036" t="str">
        <f>IF([2]C_Focapp!R198&lt;&gt;0,"X","")</f>
        <v/>
      </c>
      <c r="S1036" t="str">
        <f>IF([2]C_Focapp!V198&lt;&gt;0,"X","")</f>
        <v>X</v>
      </c>
    </row>
    <row r="1037" spans="1:19" x14ac:dyDescent="0.25">
      <c r="A1037" t="s">
        <v>12599</v>
      </c>
      <c r="B1037" t="s">
        <v>4321</v>
      </c>
      <c r="C1037" t="s">
        <v>4574</v>
      </c>
      <c r="D1037" t="s">
        <v>645</v>
      </c>
      <c r="E1037" t="s">
        <v>276</v>
      </c>
      <c r="F1037" t="s">
        <v>2131</v>
      </c>
      <c r="G1037" t="s">
        <v>2647</v>
      </c>
      <c r="H1037" t="s">
        <v>4999</v>
      </c>
      <c r="I1037" t="s">
        <v>5000</v>
      </c>
      <c r="J1037">
        <v>1</v>
      </c>
      <c r="K1037">
        <v>30</v>
      </c>
      <c r="L1037">
        <v>30</v>
      </c>
      <c r="M1037">
        <v>0.05</v>
      </c>
      <c r="N1037">
        <v>0.15</v>
      </c>
      <c r="O1037">
        <v>0.5</v>
      </c>
      <c r="P1037">
        <v>1</v>
      </c>
      <c r="Q1037" t="s">
        <v>652</v>
      </c>
      <c r="R1037" t="str">
        <f>IF([2]C_Focapp!R199&lt;&gt;0,"X","")</f>
        <v/>
      </c>
      <c r="S1037" t="str">
        <f>IF([2]C_Focapp!V199&lt;&gt;0,"X","")</f>
        <v>X</v>
      </c>
    </row>
    <row r="1038" spans="1:19" x14ac:dyDescent="0.25">
      <c r="A1038" t="s">
        <v>12600</v>
      </c>
      <c r="B1038" t="s">
        <v>4321</v>
      </c>
      <c r="C1038" t="s">
        <v>4574</v>
      </c>
      <c r="D1038" t="s">
        <v>645</v>
      </c>
      <c r="E1038" t="s">
        <v>276</v>
      </c>
      <c r="F1038" t="s">
        <v>2132</v>
      </c>
      <c r="G1038" t="s">
        <v>2648</v>
      </c>
      <c r="H1038" t="s">
        <v>5001</v>
      </c>
      <c r="I1038" t="s">
        <v>5002</v>
      </c>
      <c r="J1038">
        <v>1</v>
      </c>
      <c r="K1038">
        <v>30</v>
      </c>
      <c r="L1038">
        <v>30</v>
      </c>
      <c r="M1038">
        <v>0.02</v>
      </c>
      <c r="N1038">
        <v>0.25</v>
      </c>
      <c r="O1038">
        <v>0.5</v>
      </c>
      <c r="P1038">
        <v>1</v>
      </c>
      <c r="Q1038" t="s">
        <v>652</v>
      </c>
      <c r="R1038" t="str">
        <f>IF([2]C_Focapp!R200&lt;&gt;0,"X","")</f>
        <v/>
      </c>
      <c r="S1038" t="str">
        <f>IF([2]C_Focapp!V200&lt;&gt;0,"X","")</f>
        <v>X</v>
      </c>
    </row>
    <row r="1039" spans="1:19" x14ac:dyDescent="0.25">
      <c r="A1039" t="s">
        <v>12601</v>
      </c>
      <c r="B1039" t="s">
        <v>4321</v>
      </c>
      <c r="C1039" t="s">
        <v>4574</v>
      </c>
      <c r="D1039" t="s">
        <v>645</v>
      </c>
      <c r="E1039" t="s">
        <v>276</v>
      </c>
      <c r="F1039" t="s">
        <v>2138</v>
      </c>
      <c r="G1039" t="s">
        <v>2649</v>
      </c>
      <c r="H1039" t="s">
        <v>5003</v>
      </c>
      <c r="I1039" t="s">
        <v>5004</v>
      </c>
      <c r="J1039">
        <v>1</v>
      </c>
      <c r="K1039">
        <v>30</v>
      </c>
      <c r="L1039">
        <v>30</v>
      </c>
      <c r="M1039">
        <v>0.1</v>
      </c>
      <c r="N1039">
        <v>0.27</v>
      </c>
      <c r="O1039">
        <v>0.5</v>
      </c>
      <c r="P1039">
        <v>1</v>
      </c>
      <c r="Q1039" t="s">
        <v>652</v>
      </c>
      <c r="R1039" t="str">
        <f>IF([2]C_Focapp!R201&lt;&gt;0,"X","")</f>
        <v/>
      </c>
      <c r="S1039" t="str">
        <f>IF([2]C_Focapp!V201&lt;&gt;0,"X","")</f>
        <v>X</v>
      </c>
    </row>
    <row r="1040" spans="1:19" x14ac:dyDescent="0.25">
      <c r="A1040" t="s">
        <v>12602</v>
      </c>
      <c r="B1040" t="s">
        <v>4321</v>
      </c>
      <c r="C1040" t="s">
        <v>4574</v>
      </c>
      <c r="D1040" t="s">
        <v>645</v>
      </c>
      <c r="E1040" t="s">
        <v>276</v>
      </c>
      <c r="F1040" t="s">
        <v>2140</v>
      </c>
      <c r="G1040" t="s">
        <v>2650</v>
      </c>
      <c r="H1040" t="s">
        <v>5005</v>
      </c>
      <c r="I1040" t="s">
        <v>5006</v>
      </c>
      <c r="J1040">
        <v>1</v>
      </c>
      <c r="K1040">
        <v>35000</v>
      </c>
      <c r="L1040">
        <v>35000</v>
      </c>
      <c r="M1040">
        <v>0.1</v>
      </c>
      <c r="N1040">
        <v>0.25</v>
      </c>
      <c r="O1040">
        <v>0.5</v>
      </c>
      <c r="P1040">
        <v>1</v>
      </c>
      <c r="Q1040" t="s">
        <v>652</v>
      </c>
      <c r="R1040" t="str">
        <f>IF([2]C_Focapp!R202&lt;&gt;0,"X","")</f>
        <v/>
      </c>
      <c r="S1040" t="str">
        <f>IF([2]C_Focapp!V202&lt;&gt;0,"X","")</f>
        <v>X</v>
      </c>
    </row>
    <row r="1041" spans="1:19" x14ac:dyDescent="0.25">
      <c r="A1041" t="s">
        <v>12603</v>
      </c>
      <c r="B1041" t="s">
        <v>4321</v>
      </c>
      <c r="C1041" t="s">
        <v>4574</v>
      </c>
      <c r="D1041" t="s">
        <v>645</v>
      </c>
      <c r="E1041" t="s">
        <v>276</v>
      </c>
      <c r="F1041" t="s">
        <v>2142</v>
      </c>
      <c r="G1041" t="s">
        <v>2651</v>
      </c>
      <c r="H1041" t="s">
        <v>5007</v>
      </c>
      <c r="I1041" t="s">
        <v>5008</v>
      </c>
      <c r="J1041">
        <v>1</v>
      </c>
      <c r="K1041">
        <v>36</v>
      </c>
      <c r="L1041">
        <v>36</v>
      </c>
      <c r="M1041">
        <v>0.1</v>
      </c>
      <c r="N1041">
        <v>0.25</v>
      </c>
      <c r="O1041">
        <v>0.5</v>
      </c>
      <c r="P1041">
        <v>1</v>
      </c>
      <c r="Q1041" t="s">
        <v>652</v>
      </c>
      <c r="R1041" t="str">
        <f>IF([2]C_Focapp!R203&lt;&gt;0,"X","")</f>
        <v/>
      </c>
      <c r="S1041" t="str">
        <f>IF([2]C_Focapp!V203&lt;&gt;0,"X","")</f>
        <v>X</v>
      </c>
    </row>
    <row r="1042" spans="1:19" x14ac:dyDescent="0.25">
      <c r="A1042" t="s">
        <v>12604</v>
      </c>
      <c r="B1042" t="s">
        <v>4321</v>
      </c>
      <c r="C1042" t="s">
        <v>4574</v>
      </c>
      <c r="D1042" t="s">
        <v>645</v>
      </c>
      <c r="E1042" t="s">
        <v>276</v>
      </c>
      <c r="F1042" t="s">
        <v>2144</v>
      </c>
      <c r="G1042" t="s">
        <v>2652</v>
      </c>
      <c r="H1042" t="s">
        <v>5009</v>
      </c>
      <c r="I1042" t="s">
        <v>5010</v>
      </c>
      <c r="J1042">
        <v>1</v>
      </c>
      <c r="K1042">
        <v>31750</v>
      </c>
      <c r="L1042">
        <v>31750</v>
      </c>
      <c r="M1042">
        <v>0.25</v>
      </c>
      <c r="N1042">
        <v>0.5</v>
      </c>
      <c r="O1042">
        <v>0.75</v>
      </c>
      <c r="P1042">
        <v>1</v>
      </c>
      <c r="Q1042" t="s">
        <v>652</v>
      </c>
      <c r="R1042" t="str">
        <f>IF([2]C_Focapp!R204&lt;&gt;0,"X","")</f>
        <v/>
      </c>
      <c r="S1042" t="str">
        <f>IF([2]C_Focapp!V204&lt;&gt;0,"X","")</f>
        <v>X</v>
      </c>
    </row>
    <row r="1043" spans="1:19" x14ac:dyDescent="0.25">
      <c r="A1043" t="s">
        <v>12605</v>
      </c>
      <c r="B1043" t="s">
        <v>4321</v>
      </c>
      <c r="C1043" t="s">
        <v>4574</v>
      </c>
      <c r="D1043" t="s">
        <v>645</v>
      </c>
      <c r="E1043" t="s">
        <v>276</v>
      </c>
      <c r="F1043" t="s">
        <v>2146</v>
      </c>
      <c r="G1043" t="s">
        <v>2653</v>
      </c>
      <c r="H1043" t="s">
        <v>5011</v>
      </c>
      <c r="I1043" t="s">
        <v>5012</v>
      </c>
      <c r="J1043">
        <v>1</v>
      </c>
      <c r="K1043">
        <v>10</v>
      </c>
      <c r="L1043">
        <v>10</v>
      </c>
      <c r="M1043">
        <v>0</v>
      </c>
      <c r="N1043">
        <v>0</v>
      </c>
      <c r="O1043">
        <v>0.5</v>
      </c>
      <c r="P1043">
        <v>1</v>
      </c>
      <c r="Q1043" t="s">
        <v>652</v>
      </c>
      <c r="R1043" t="str">
        <f>IF([2]C_Focapp!R205&lt;&gt;0,"X","")</f>
        <v/>
      </c>
      <c r="S1043" t="str">
        <f>IF([2]C_Focapp!V205&lt;&gt;0,"X","")</f>
        <v>X</v>
      </c>
    </row>
    <row r="1044" spans="1:19" x14ac:dyDescent="0.25">
      <c r="A1044" t="s">
        <v>12606</v>
      </c>
      <c r="B1044" t="s">
        <v>4321</v>
      </c>
      <c r="C1044" t="s">
        <v>4574</v>
      </c>
      <c r="D1044" t="s">
        <v>645</v>
      </c>
      <c r="E1044" t="s">
        <v>276</v>
      </c>
      <c r="F1044" t="s">
        <v>2148</v>
      </c>
      <c r="G1044" t="s">
        <v>2654</v>
      </c>
      <c r="H1044" t="s">
        <v>5013</v>
      </c>
      <c r="I1044" t="s">
        <v>5014</v>
      </c>
      <c r="J1044">
        <v>1</v>
      </c>
      <c r="K1044">
        <v>750</v>
      </c>
      <c r="L1044">
        <v>750</v>
      </c>
      <c r="M1044">
        <v>0</v>
      </c>
      <c r="N1044">
        <v>0</v>
      </c>
      <c r="O1044">
        <v>0.5</v>
      </c>
      <c r="P1044">
        <v>1</v>
      </c>
      <c r="Q1044" t="s">
        <v>652</v>
      </c>
      <c r="R1044" t="str">
        <f>IF([2]C_Focapp!R206&lt;&gt;0,"X","")</f>
        <v/>
      </c>
      <c r="S1044" t="str">
        <f>IF([2]C_Focapp!V206&lt;&gt;0,"X","")</f>
        <v>X</v>
      </c>
    </row>
    <row r="1045" spans="1:19" x14ac:dyDescent="0.25">
      <c r="A1045" t="s">
        <v>12607</v>
      </c>
      <c r="B1045" t="s">
        <v>4321</v>
      </c>
      <c r="C1045" t="s">
        <v>4574</v>
      </c>
      <c r="D1045" t="s">
        <v>645</v>
      </c>
      <c r="E1045" t="s">
        <v>276</v>
      </c>
      <c r="F1045" t="s">
        <v>2150</v>
      </c>
      <c r="G1045" t="s">
        <v>2655</v>
      </c>
      <c r="H1045" t="s">
        <v>5015</v>
      </c>
      <c r="I1045" t="s">
        <v>5016</v>
      </c>
      <c r="J1045">
        <v>1</v>
      </c>
      <c r="K1045">
        <v>1</v>
      </c>
      <c r="L1045">
        <v>1</v>
      </c>
      <c r="M1045">
        <v>0</v>
      </c>
      <c r="N1045">
        <v>0</v>
      </c>
      <c r="O1045">
        <v>0</v>
      </c>
      <c r="P1045">
        <v>1</v>
      </c>
      <c r="Q1045" t="s">
        <v>652</v>
      </c>
      <c r="R1045" t="str">
        <f>IF([2]C_Focapp!R207&lt;&gt;0,"X","")</f>
        <v/>
      </c>
      <c r="S1045" t="str">
        <f>IF([2]C_Focapp!V207&lt;&gt;0,"X","")</f>
        <v>X</v>
      </c>
    </row>
    <row r="1046" spans="1:19" x14ac:dyDescent="0.25">
      <c r="A1046" t="s">
        <v>12608</v>
      </c>
      <c r="B1046" t="s">
        <v>4321</v>
      </c>
      <c r="C1046" t="s">
        <v>4574</v>
      </c>
      <c r="D1046" t="s">
        <v>645</v>
      </c>
      <c r="E1046" t="s">
        <v>276</v>
      </c>
      <c r="F1046" t="s">
        <v>2151</v>
      </c>
      <c r="G1046" t="s">
        <v>2656</v>
      </c>
      <c r="H1046" t="s">
        <v>5017</v>
      </c>
      <c r="I1046" t="s">
        <v>5018</v>
      </c>
      <c r="J1046">
        <v>1</v>
      </c>
      <c r="K1046">
        <v>200</v>
      </c>
      <c r="L1046">
        <v>200</v>
      </c>
      <c r="M1046">
        <v>0</v>
      </c>
      <c r="N1046">
        <v>0</v>
      </c>
      <c r="O1046">
        <v>0.5</v>
      </c>
      <c r="P1046">
        <v>1</v>
      </c>
      <c r="Q1046" t="s">
        <v>652</v>
      </c>
      <c r="R1046" t="str">
        <f>IF([2]C_Focapp!R208&lt;&gt;0,"X","")</f>
        <v/>
      </c>
      <c r="S1046" t="str">
        <f>IF([2]C_Focapp!V208&lt;&gt;0,"X","")</f>
        <v>X</v>
      </c>
    </row>
    <row r="1047" spans="1:19" x14ac:dyDescent="0.25">
      <c r="A1047" t="s">
        <v>12609</v>
      </c>
      <c r="B1047" t="s">
        <v>4321</v>
      </c>
      <c r="C1047" t="s">
        <v>4574</v>
      </c>
      <c r="D1047" t="s">
        <v>645</v>
      </c>
      <c r="E1047" t="s">
        <v>276</v>
      </c>
      <c r="F1047" t="s">
        <v>2152</v>
      </c>
      <c r="G1047" t="s">
        <v>2657</v>
      </c>
      <c r="H1047" t="s">
        <v>5019</v>
      </c>
      <c r="I1047" t="s">
        <v>5020</v>
      </c>
      <c r="J1047">
        <v>1</v>
      </c>
      <c r="K1047">
        <v>1</v>
      </c>
      <c r="L1047">
        <v>1</v>
      </c>
      <c r="M1047">
        <v>0</v>
      </c>
      <c r="N1047">
        <v>0</v>
      </c>
      <c r="O1047">
        <v>0</v>
      </c>
      <c r="P1047">
        <v>1</v>
      </c>
      <c r="Q1047" t="s">
        <v>652</v>
      </c>
      <c r="R1047" t="str">
        <f>IF([2]C_Focapp!R209&lt;&gt;0,"X","")</f>
        <v/>
      </c>
      <c r="S1047" t="str">
        <f>IF([2]C_Focapp!V209&lt;&gt;0,"X","")</f>
        <v>X</v>
      </c>
    </row>
    <row r="1048" spans="1:19" x14ac:dyDescent="0.25">
      <c r="A1048" t="s">
        <v>12610</v>
      </c>
      <c r="B1048" t="s">
        <v>4321</v>
      </c>
      <c r="C1048" t="s">
        <v>4574</v>
      </c>
      <c r="D1048" t="s">
        <v>645</v>
      </c>
      <c r="E1048" t="s">
        <v>276</v>
      </c>
      <c r="F1048" t="s">
        <v>2154</v>
      </c>
      <c r="G1048" t="s">
        <v>2658</v>
      </c>
      <c r="H1048" t="s">
        <v>5021</v>
      </c>
      <c r="I1048" t="s">
        <v>5022</v>
      </c>
      <c r="J1048">
        <v>1</v>
      </c>
      <c r="K1048">
        <v>200</v>
      </c>
      <c r="L1048">
        <v>200</v>
      </c>
      <c r="M1048">
        <v>0</v>
      </c>
      <c r="N1048">
        <v>0</v>
      </c>
      <c r="O1048">
        <v>0.5</v>
      </c>
      <c r="P1048">
        <v>1</v>
      </c>
      <c r="Q1048" t="s">
        <v>652</v>
      </c>
      <c r="R1048" t="str">
        <f>IF([2]C_Focapp!R210&lt;&gt;0,"X","")</f>
        <v/>
      </c>
      <c r="S1048" t="str">
        <f>IF([2]C_Focapp!V210&lt;&gt;0,"X","")</f>
        <v>X</v>
      </c>
    </row>
    <row r="1049" spans="1:19" x14ac:dyDescent="0.25">
      <c r="A1049" t="s">
        <v>12611</v>
      </c>
      <c r="B1049" t="s">
        <v>4321</v>
      </c>
      <c r="C1049" t="s">
        <v>4564</v>
      </c>
      <c r="D1049" t="s">
        <v>645</v>
      </c>
      <c r="E1049" t="s">
        <v>284</v>
      </c>
      <c r="F1049" t="s">
        <v>2131</v>
      </c>
      <c r="G1049" t="s">
        <v>2659</v>
      </c>
      <c r="H1049" t="s">
        <v>5023</v>
      </c>
      <c r="I1049" t="s">
        <v>5024</v>
      </c>
      <c r="J1049">
        <v>1</v>
      </c>
      <c r="K1049">
        <v>20000</v>
      </c>
      <c r="L1049">
        <v>20000</v>
      </c>
      <c r="M1049">
        <v>0.25</v>
      </c>
      <c r="N1049">
        <v>0.5</v>
      </c>
      <c r="O1049">
        <v>0.75</v>
      </c>
      <c r="P1049">
        <v>1</v>
      </c>
      <c r="Q1049" t="s">
        <v>653</v>
      </c>
      <c r="R1049" t="str">
        <f>IF([2]C_Focapp!R211&lt;&gt;0,"X","")</f>
        <v/>
      </c>
      <c r="S1049" t="str">
        <f>IF([2]C_Focapp!V211&lt;&gt;0,"X","")</f>
        <v>X</v>
      </c>
    </row>
    <row r="1050" spans="1:19" x14ac:dyDescent="0.25">
      <c r="A1050" t="s">
        <v>12612</v>
      </c>
      <c r="B1050" t="s">
        <v>4321</v>
      </c>
      <c r="C1050" t="s">
        <v>4564</v>
      </c>
      <c r="D1050" t="s">
        <v>645</v>
      </c>
      <c r="E1050" t="s">
        <v>284</v>
      </c>
      <c r="F1050" t="s">
        <v>2132</v>
      </c>
      <c r="G1050" t="s">
        <v>2660</v>
      </c>
      <c r="H1050" t="s">
        <v>5025</v>
      </c>
      <c r="I1050" t="s">
        <v>5026</v>
      </c>
      <c r="J1050">
        <v>1</v>
      </c>
      <c r="K1050">
        <v>20000</v>
      </c>
      <c r="L1050">
        <v>20000</v>
      </c>
      <c r="M1050">
        <v>0.25</v>
      </c>
      <c r="N1050">
        <v>0.5</v>
      </c>
      <c r="O1050">
        <v>0.75</v>
      </c>
      <c r="P1050">
        <v>1</v>
      </c>
      <c r="Q1050" t="s">
        <v>653</v>
      </c>
      <c r="R1050" t="str">
        <f>IF([2]C_Focapp!R212&lt;&gt;0,"X","")</f>
        <v/>
      </c>
      <c r="S1050" t="str">
        <f>IF([2]C_Focapp!V212&lt;&gt;0,"X","")</f>
        <v>X</v>
      </c>
    </row>
    <row r="1051" spans="1:19" x14ac:dyDescent="0.25">
      <c r="A1051" t="s">
        <v>12613</v>
      </c>
      <c r="B1051" t="s">
        <v>4321</v>
      </c>
      <c r="C1051" t="s">
        <v>4564</v>
      </c>
      <c r="D1051" t="s">
        <v>645</v>
      </c>
      <c r="E1051" t="s">
        <v>284</v>
      </c>
      <c r="F1051" t="s">
        <v>2138</v>
      </c>
      <c r="G1051" t="s">
        <v>2661</v>
      </c>
      <c r="H1051" t="s">
        <v>5027</v>
      </c>
      <c r="I1051" t="s">
        <v>5028</v>
      </c>
      <c r="J1051">
        <v>1</v>
      </c>
      <c r="K1051">
        <v>2000</v>
      </c>
      <c r="L1051">
        <v>2000</v>
      </c>
      <c r="M1051">
        <v>0.25</v>
      </c>
      <c r="N1051">
        <v>0.5</v>
      </c>
      <c r="O1051">
        <v>0.75</v>
      </c>
      <c r="P1051">
        <v>1</v>
      </c>
      <c r="Q1051" t="s">
        <v>653</v>
      </c>
      <c r="R1051" t="str">
        <f>IF([2]C_Focapp!R213&lt;&gt;0,"X","")</f>
        <v/>
      </c>
      <c r="S1051" t="str">
        <f>IF([2]C_Focapp!V213&lt;&gt;0,"X","")</f>
        <v>X</v>
      </c>
    </row>
    <row r="1052" spans="1:19" x14ac:dyDescent="0.25">
      <c r="A1052" t="s">
        <v>12614</v>
      </c>
      <c r="B1052" t="s">
        <v>4321</v>
      </c>
      <c r="C1052" t="s">
        <v>4564</v>
      </c>
      <c r="D1052" t="s">
        <v>645</v>
      </c>
      <c r="E1052" t="s">
        <v>284</v>
      </c>
      <c r="F1052" t="s">
        <v>2140</v>
      </c>
      <c r="G1052" t="s">
        <v>2662</v>
      </c>
      <c r="H1052" t="s">
        <v>5029</v>
      </c>
      <c r="I1052" t="s">
        <v>5030</v>
      </c>
      <c r="J1052">
        <v>1</v>
      </c>
      <c r="K1052">
        <v>2000</v>
      </c>
      <c r="L1052">
        <v>2000</v>
      </c>
      <c r="M1052">
        <v>0.16</v>
      </c>
      <c r="N1052">
        <v>0.59</v>
      </c>
      <c r="O1052">
        <v>0.75</v>
      </c>
      <c r="P1052">
        <v>1</v>
      </c>
      <c r="Q1052" t="s">
        <v>653</v>
      </c>
      <c r="R1052" t="str">
        <f>IF([2]C_Focapp!R214&lt;&gt;0,"X","")</f>
        <v/>
      </c>
      <c r="S1052" t="str">
        <f>IF([2]C_Focapp!V214&lt;&gt;0,"X","")</f>
        <v>X</v>
      </c>
    </row>
    <row r="1053" spans="1:19" x14ac:dyDescent="0.25">
      <c r="A1053" t="s">
        <v>12615</v>
      </c>
      <c r="B1053" t="s">
        <v>4321</v>
      </c>
      <c r="C1053" t="s">
        <v>4564</v>
      </c>
      <c r="D1053" t="s">
        <v>645</v>
      </c>
      <c r="E1053" t="s">
        <v>284</v>
      </c>
      <c r="F1053" t="s">
        <v>2142</v>
      </c>
      <c r="G1053" t="s">
        <v>2663</v>
      </c>
      <c r="H1053" t="s">
        <v>5031</v>
      </c>
      <c r="I1053" t="s">
        <v>5032</v>
      </c>
      <c r="J1053">
        <v>1</v>
      </c>
      <c r="K1053">
        <v>60</v>
      </c>
      <c r="L1053">
        <v>60</v>
      </c>
      <c r="M1053">
        <v>0</v>
      </c>
      <c r="N1053">
        <v>0</v>
      </c>
      <c r="O1053">
        <v>0.75</v>
      </c>
      <c r="P1053">
        <v>1</v>
      </c>
      <c r="Q1053" t="s">
        <v>653</v>
      </c>
      <c r="R1053" t="str">
        <f>IF([2]C_Focapp!R215&lt;&gt;0,"X","")</f>
        <v/>
      </c>
      <c r="S1053" t="str">
        <f>IF([2]C_Focapp!V215&lt;&gt;0,"X","")</f>
        <v>X</v>
      </c>
    </row>
    <row r="1054" spans="1:19" x14ac:dyDescent="0.25">
      <c r="A1054" t="s">
        <v>12616</v>
      </c>
      <c r="B1054" t="s">
        <v>4321</v>
      </c>
      <c r="C1054" t="s">
        <v>4564</v>
      </c>
      <c r="D1054" t="s">
        <v>645</v>
      </c>
      <c r="E1054" t="s">
        <v>284</v>
      </c>
      <c r="F1054" t="s">
        <v>2144</v>
      </c>
      <c r="G1054" t="s">
        <v>2664</v>
      </c>
      <c r="H1054" t="s">
        <v>5033</v>
      </c>
      <c r="I1054" t="s">
        <v>5034</v>
      </c>
      <c r="J1054">
        <v>1</v>
      </c>
      <c r="K1054">
        <v>60</v>
      </c>
      <c r="L1054">
        <v>60</v>
      </c>
      <c r="M1054">
        <v>0</v>
      </c>
      <c r="N1054">
        <v>0</v>
      </c>
      <c r="O1054">
        <v>0.75</v>
      </c>
      <c r="P1054">
        <v>1</v>
      </c>
      <c r="Q1054" t="s">
        <v>653</v>
      </c>
      <c r="R1054" t="str">
        <f>IF([2]C_Focapp!R216&lt;&gt;0,"X","")</f>
        <v/>
      </c>
      <c r="S1054" t="str">
        <f>IF([2]C_Focapp!V216&lt;&gt;0,"X","")</f>
        <v>X</v>
      </c>
    </row>
    <row r="1055" spans="1:19" x14ac:dyDescent="0.25">
      <c r="A1055" t="s">
        <v>12617</v>
      </c>
      <c r="B1055" t="s">
        <v>4321</v>
      </c>
      <c r="C1055" t="s">
        <v>4546</v>
      </c>
      <c r="D1055" t="s">
        <v>645</v>
      </c>
      <c r="E1055" t="s">
        <v>297</v>
      </c>
      <c r="F1055" t="s">
        <v>2131</v>
      </c>
      <c r="G1055" t="s">
        <v>2665</v>
      </c>
      <c r="H1055" t="s">
        <v>5035</v>
      </c>
      <c r="I1055" t="s">
        <v>5036</v>
      </c>
      <c r="J1055">
        <v>1</v>
      </c>
      <c r="K1055" s="87">
        <v>220020</v>
      </c>
      <c r="L1055" s="87">
        <v>220020</v>
      </c>
      <c r="M1055">
        <v>0.25</v>
      </c>
      <c r="N1055">
        <v>0.5</v>
      </c>
      <c r="O1055">
        <v>0.75</v>
      </c>
      <c r="P1055">
        <v>1</v>
      </c>
      <c r="Q1055" t="s">
        <v>654</v>
      </c>
      <c r="R1055" t="str">
        <f>IF([2]C_Focapp!R217&lt;&gt;0,"X","")</f>
        <v/>
      </c>
      <c r="S1055" t="str">
        <f>IF([2]C_Focapp!V217&lt;&gt;0,"X","")</f>
        <v>X</v>
      </c>
    </row>
    <row r="1056" spans="1:19" x14ac:dyDescent="0.25">
      <c r="A1056" t="s">
        <v>12618</v>
      </c>
      <c r="B1056" t="s">
        <v>4321</v>
      </c>
      <c r="C1056" t="s">
        <v>4546</v>
      </c>
      <c r="D1056" t="s">
        <v>645</v>
      </c>
      <c r="E1056" t="s">
        <v>297</v>
      </c>
      <c r="F1056" t="s">
        <v>2132</v>
      </c>
      <c r="G1056" t="s">
        <v>2666</v>
      </c>
      <c r="H1056" t="s">
        <v>5037</v>
      </c>
      <c r="I1056" t="s">
        <v>5038</v>
      </c>
      <c r="J1056">
        <v>1</v>
      </c>
      <c r="K1056">
        <v>1</v>
      </c>
      <c r="L1056">
        <v>1</v>
      </c>
      <c r="M1056">
        <v>0</v>
      </c>
      <c r="N1056">
        <v>0</v>
      </c>
      <c r="O1056">
        <v>0</v>
      </c>
      <c r="P1056">
        <v>1</v>
      </c>
      <c r="Q1056" t="s">
        <v>654</v>
      </c>
      <c r="R1056" t="str">
        <f>IF([2]C_Focapp!R218&lt;&gt;0,"X","")</f>
        <v/>
      </c>
      <c r="S1056" t="str">
        <f>IF([2]C_Focapp!V218&lt;&gt;0,"X","")</f>
        <v>X</v>
      </c>
    </row>
    <row r="1057" spans="1:19" x14ac:dyDescent="0.25">
      <c r="A1057" t="s">
        <v>12619</v>
      </c>
      <c r="B1057" t="s">
        <v>4321</v>
      </c>
      <c r="C1057" t="s">
        <v>4546</v>
      </c>
      <c r="D1057" t="s">
        <v>645</v>
      </c>
      <c r="E1057" t="s">
        <v>297</v>
      </c>
      <c r="F1057" t="s">
        <v>2138</v>
      </c>
      <c r="G1057" t="s">
        <v>2667</v>
      </c>
      <c r="H1057" t="s">
        <v>5039</v>
      </c>
      <c r="I1057" t="s">
        <v>5040</v>
      </c>
      <c r="J1057">
        <v>1</v>
      </c>
      <c r="K1057">
        <v>2</v>
      </c>
      <c r="L1057">
        <v>2</v>
      </c>
      <c r="M1057">
        <v>0</v>
      </c>
      <c r="N1057">
        <v>0.5</v>
      </c>
      <c r="O1057">
        <v>0.5</v>
      </c>
      <c r="P1057">
        <v>1</v>
      </c>
      <c r="Q1057" t="s">
        <v>654</v>
      </c>
      <c r="R1057" t="str">
        <f>IF([2]C_Focapp!R219&lt;&gt;0,"X","")</f>
        <v/>
      </c>
      <c r="S1057" t="str">
        <f>IF([2]C_Focapp!V219&lt;&gt;0,"X","")</f>
        <v>X</v>
      </c>
    </row>
    <row r="1058" spans="1:19" x14ac:dyDescent="0.25">
      <c r="A1058" t="s">
        <v>12620</v>
      </c>
      <c r="B1058" t="s">
        <v>4321</v>
      </c>
      <c r="C1058" t="s">
        <v>4546</v>
      </c>
      <c r="D1058" t="s">
        <v>645</v>
      </c>
      <c r="E1058" t="s">
        <v>297</v>
      </c>
      <c r="F1058" t="s">
        <v>2140</v>
      </c>
      <c r="G1058" t="s">
        <v>2668</v>
      </c>
      <c r="H1058" t="s">
        <v>5041</v>
      </c>
      <c r="I1058" t="s">
        <v>5042</v>
      </c>
      <c r="J1058">
        <v>1</v>
      </c>
      <c r="K1058">
        <v>24</v>
      </c>
      <c r="L1058">
        <v>24</v>
      </c>
      <c r="M1058">
        <v>0.25</v>
      </c>
      <c r="N1058">
        <v>0.5</v>
      </c>
      <c r="O1058">
        <v>0.75</v>
      </c>
      <c r="P1058">
        <v>1</v>
      </c>
      <c r="Q1058" t="s">
        <v>654</v>
      </c>
      <c r="R1058" t="str">
        <f>IF([2]C_Focapp!R220&lt;&gt;0,"X","")</f>
        <v/>
      </c>
      <c r="S1058" t="str">
        <f>IF([2]C_Focapp!V220&lt;&gt;0,"X","")</f>
        <v>X</v>
      </c>
    </row>
    <row r="1059" spans="1:19" x14ac:dyDescent="0.25">
      <c r="A1059" t="s">
        <v>12621</v>
      </c>
      <c r="B1059" t="s">
        <v>4321</v>
      </c>
      <c r="C1059" t="s">
        <v>2273</v>
      </c>
      <c r="D1059" t="s">
        <v>645</v>
      </c>
      <c r="E1059" t="s">
        <v>122</v>
      </c>
      <c r="F1059" t="s">
        <v>2131</v>
      </c>
      <c r="G1059" t="s">
        <v>2681</v>
      </c>
      <c r="H1059" t="s">
        <v>5078</v>
      </c>
      <c r="I1059" t="s">
        <v>5079</v>
      </c>
      <c r="J1059">
        <v>1</v>
      </c>
      <c r="K1059">
        <v>20</v>
      </c>
      <c r="L1059">
        <v>20</v>
      </c>
      <c r="M1059">
        <v>0.2</v>
      </c>
      <c r="N1059">
        <v>0.4</v>
      </c>
      <c r="O1059">
        <v>0.75</v>
      </c>
      <c r="P1059">
        <v>1</v>
      </c>
      <c r="Q1059" t="s">
        <v>659</v>
      </c>
      <c r="R1059" t="str">
        <f>IF([2]C_Focapp!R221&lt;&gt;0,"X","")</f>
        <v/>
      </c>
      <c r="S1059" t="str">
        <f>IF([2]C_Focapp!V221&lt;&gt;0,"X","")</f>
        <v>X</v>
      </c>
    </row>
    <row r="1060" spans="1:19" x14ac:dyDescent="0.25">
      <c r="A1060" t="s">
        <v>12622</v>
      </c>
      <c r="B1060" t="s">
        <v>4321</v>
      </c>
      <c r="C1060" t="s">
        <v>2273</v>
      </c>
      <c r="D1060" t="s">
        <v>645</v>
      </c>
      <c r="E1060" t="s">
        <v>122</v>
      </c>
      <c r="F1060" t="s">
        <v>2132</v>
      </c>
      <c r="G1060" t="s">
        <v>2682</v>
      </c>
      <c r="H1060" t="s">
        <v>5080</v>
      </c>
      <c r="I1060" t="s">
        <v>5081</v>
      </c>
      <c r="J1060">
        <v>1</v>
      </c>
      <c r="K1060">
        <v>20</v>
      </c>
      <c r="L1060">
        <v>20</v>
      </c>
      <c r="M1060">
        <v>0.2</v>
      </c>
      <c r="N1060">
        <v>0.4</v>
      </c>
      <c r="O1060">
        <v>0.75</v>
      </c>
      <c r="P1060">
        <v>1</v>
      </c>
      <c r="Q1060" t="s">
        <v>659</v>
      </c>
      <c r="R1060" t="str">
        <f>IF([2]C_Focapp!R222&lt;&gt;0,"X","")</f>
        <v/>
      </c>
      <c r="S1060" t="str">
        <f>IF([2]C_Focapp!V222&lt;&gt;0,"X","")</f>
        <v>X</v>
      </c>
    </row>
    <row r="1061" spans="1:19" x14ac:dyDescent="0.25">
      <c r="A1061" t="s">
        <v>12623</v>
      </c>
      <c r="B1061" t="s">
        <v>4321</v>
      </c>
      <c r="C1061" t="s">
        <v>2273</v>
      </c>
      <c r="D1061" t="s">
        <v>645</v>
      </c>
      <c r="E1061" t="s">
        <v>122</v>
      </c>
      <c r="F1061" t="s">
        <v>2138</v>
      </c>
      <c r="G1061" t="s">
        <v>2683</v>
      </c>
      <c r="H1061" t="s">
        <v>5082</v>
      </c>
      <c r="I1061" t="s">
        <v>5083</v>
      </c>
      <c r="J1061">
        <v>1</v>
      </c>
      <c r="K1061">
        <v>50</v>
      </c>
      <c r="L1061">
        <v>50</v>
      </c>
      <c r="M1061">
        <v>0.2</v>
      </c>
      <c r="N1061">
        <v>0.4</v>
      </c>
      <c r="O1061">
        <v>0.74</v>
      </c>
      <c r="P1061">
        <v>1</v>
      </c>
      <c r="Q1061" t="s">
        <v>659</v>
      </c>
      <c r="R1061" t="str">
        <f>IF([2]C_Focapp!R223&lt;&gt;0,"X","")</f>
        <v/>
      </c>
      <c r="S1061" t="str">
        <f>IF([2]C_Focapp!V223&lt;&gt;0,"X","")</f>
        <v>X</v>
      </c>
    </row>
    <row r="1062" spans="1:19" x14ac:dyDescent="0.25">
      <c r="A1062" t="s">
        <v>12624</v>
      </c>
      <c r="B1062" t="s">
        <v>4321</v>
      </c>
      <c r="C1062" t="s">
        <v>2273</v>
      </c>
      <c r="D1062" t="s">
        <v>645</v>
      </c>
      <c r="E1062" t="s">
        <v>122</v>
      </c>
      <c r="F1062" t="s">
        <v>2202</v>
      </c>
      <c r="G1062" t="s">
        <v>2684</v>
      </c>
      <c r="H1062" t="s">
        <v>5084</v>
      </c>
      <c r="I1062" t="s">
        <v>5085</v>
      </c>
      <c r="J1062">
        <v>1</v>
      </c>
      <c r="K1062">
        <v>50</v>
      </c>
      <c r="L1062">
        <v>50</v>
      </c>
      <c r="M1062">
        <v>0.2</v>
      </c>
      <c r="N1062">
        <v>0.4</v>
      </c>
      <c r="O1062">
        <v>0.74</v>
      </c>
      <c r="P1062">
        <v>1</v>
      </c>
      <c r="Q1062" t="s">
        <v>659</v>
      </c>
      <c r="R1062" t="str">
        <f>IF([2]C_Focapp!R224&lt;&gt;0,"X","")</f>
        <v/>
      </c>
      <c r="S1062" t="str">
        <f>IF([2]C_Focapp!V224&lt;&gt;0,"X","")</f>
        <v>X</v>
      </c>
    </row>
    <row r="1063" spans="1:19" x14ac:dyDescent="0.25">
      <c r="A1063" t="s">
        <v>12625</v>
      </c>
      <c r="B1063" t="s">
        <v>4321</v>
      </c>
      <c r="C1063" t="s">
        <v>2273</v>
      </c>
      <c r="D1063" t="s">
        <v>645</v>
      </c>
      <c r="E1063" t="s">
        <v>122</v>
      </c>
      <c r="F1063" t="s">
        <v>2142</v>
      </c>
      <c r="G1063" t="s">
        <v>2685</v>
      </c>
      <c r="H1063" t="s">
        <v>5086</v>
      </c>
      <c r="I1063" t="s">
        <v>5087</v>
      </c>
      <c r="J1063">
        <v>1</v>
      </c>
      <c r="K1063">
        <v>10</v>
      </c>
      <c r="L1063">
        <v>10</v>
      </c>
      <c r="M1063">
        <v>0.2</v>
      </c>
      <c r="N1063">
        <v>0.4</v>
      </c>
      <c r="O1063">
        <v>0.7</v>
      </c>
      <c r="P1063">
        <v>1</v>
      </c>
      <c r="Q1063" t="s">
        <v>659</v>
      </c>
      <c r="R1063" t="str">
        <f>IF([2]C_Focapp!R283&lt;&gt;0,"X","")</f>
        <v/>
      </c>
      <c r="S1063" t="str">
        <f>IF([2]C_Focapp!V283&lt;&gt;0,"X","")</f>
        <v>X</v>
      </c>
    </row>
    <row r="1064" spans="1:19" x14ac:dyDescent="0.25">
      <c r="A1064" t="s">
        <v>12626</v>
      </c>
      <c r="B1064" t="s">
        <v>4321</v>
      </c>
      <c r="C1064" t="s">
        <v>2273</v>
      </c>
      <c r="D1064" t="s">
        <v>645</v>
      </c>
      <c r="E1064" t="s">
        <v>122</v>
      </c>
      <c r="F1064" t="s">
        <v>2321</v>
      </c>
      <c r="G1064" t="s">
        <v>2686</v>
      </c>
      <c r="H1064" t="s">
        <v>5088</v>
      </c>
      <c r="I1064" t="s">
        <v>5089</v>
      </c>
      <c r="J1064">
        <v>1</v>
      </c>
      <c r="K1064">
        <v>10</v>
      </c>
      <c r="L1064">
        <v>10</v>
      </c>
      <c r="M1064">
        <v>0.2</v>
      </c>
      <c r="N1064">
        <v>0.4</v>
      </c>
      <c r="O1064">
        <v>0.7</v>
      </c>
      <c r="P1064">
        <v>1</v>
      </c>
      <c r="Q1064" t="s">
        <v>659</v>
      </c>
      <c r="R1064" t="str">
        <f>IF([2]C_Focapp!R284&lt;&gt;0,"X","")</f>
        <v/>
      </c>
      <c r="S1064" t="str">
        <f>IF([2]C_Focapp!V284&lt;&gt;0,"X","")</f>
        <v>X</v>
      </c>
    </row>
    <row r="1065" spans="1:19" x14ac:dyDescent="0.25">
      <c r="A1065" t="s">
        <v>12627</v>
      </c>
      <c r="B1065" t="s">
        <v>4321</v>
      </c>
      <c r="C1065" t="s">
        <v>2273</v>
      </c>
      <c r="D1065" t="s">
        <v>645</v>
      </c>
      <c r="E1065" t="s">
        <v>122</v>
      </c>
      <c r="F1065" t="s">
        <v>2146</v>
      </c>
      <c r="G1065" t="s">
        <v>2687</v>
      </c>
      <c r="H1065" t="s">
        <v>5090</v>
      </c>
      <c r="I1065" t="s">
        <v>5091</v>
      </c>
      <c r="J1065">
        <v>1</v>
      </c>
      <c r="K1065">
        <v>850</v>
      </c>
      <c r="L1065">
        <v>850</v>
      </c>
      <c r="M1065">
        <v>0.21</v>
      </c>
      <c r="N1065">
        <v>0.43</v>
      </c>
      <c r="O1065">
        <v>0.75</v>
      </c>
      <c r="P1065">
        <v>1</v>
      </c>
      <c r="Q1065" t="s">
        <v>659</v>
      </c>
      <c r="R1065" t="str">
        <f>IF([2]C_Focapp!R285&lt;&gt;0,"X","")</f>
        <v/>
      </c>
      <c r="S1065" t="str">
        <f>IF([2]C_Focapp!V285&lt;&gt;0,"X","")</f>
        <v>X</v>
      </c>
    </row>
    <row r="1066" spans="1:19" x14ac:dyDescent="0.25">
      <c r="A1066" t="s">
        <v>12628</v>
      </c>
      <c r="B1066" t="s">
        <v>4321</v>
      </c>
      <c r="C1066" t="s">
        <v>2273</v>
      </c>
      <c r="D1066" t="s">
        <v>645</v>
      </c>
      <c r="E1066" t="s">
        <v>122</v>
      </c>
      <c r="F1066" t="s">
        <v>4430</v>
      </c>
      <c r="G1066" t="s">
        <v>2688</v>
      </c>
      <c r="H1066" t="s">
        <v>5092</v>
      </c>
      <c r="I1066" t="s">
        <v>5093</v>
      </c>
      <c r="J1066">
        <v>1</v>
      </c>
      <c r="K1066">
        <v>850</v>
      </c>
      <c r="L1066">
        <v>850</v>
      </c>
      <c r="M1066">
        <v>0.21</v>
      </c>
      <c r="N1066">
        <v>0.43</v>
      </c>
      <c r="O1066">
        <v>0.75</v>
      </c>
      <c r="P1066">
        <v>1</v>
      </c>
      <c r="Q1066" t="s">
        <v>659</v>
      </c>
      <c r="R1066" t="str">
        <f>IF([2]C_Focapp!R286&lt;&gt;0,"X","")</f>
        <v/>
      </c>
      <c r="S1066" t="str">
        <f>IF([2]C_Focapp!V286&lt;&gt;0,"X","")</f>
        <v>X</v>
      </c>
    </row>
    <row r="1067" spans="1:19" x14ac:dyDescent="0.25">
      <c r="A1067" t="s">
        <v>12629</v>
      </c>
      <c r="B1067" t="s">
        <v>4321</v>
      </c>
      <c r="C1067" t="s">
        <v>2273</v>
      </c>
      <c r="D1067" t="s">
        <v>645</v>
      </c>
      <c r="E1067" t="s">
        <v>122</v>
      </c>
      <c r="F1067" t="s">
        <v>2150</v>
      </c>
      <c r="G1067" t="s">
        <v>2689</v>
      </c>
      <c r="H1067" t="s">
        <v>5094</v>
      </c>
      <c r="I1067" t="s">
        <v>5095</v>
      </c>
      <c r="J1067">
        <v>1</v>
      </c>
      <c r="K1067">
        <v>200</v>
      </c>
      <c r="L1067">
        <v>200</v>
      </c>
      <c r="M1067">
        <v>0.21</v>
      </c>
      <c r="N1067">
        <v>0.43</v>
      </c>
      <c r="O1067">
        <v>0.75</v>
      </c>
      <c r="P1067">
        <v>1</v>
      </c>
      <c r="Q1067" t="s">
        <v>659</v>
      </c>
      <c r="R1067" t="str">
        <f>IF([2]C_Focapp!R287&lt;&gt;0,"X","")</f>
        <v/>
      </c>
      <c r="S1067" t="str">
        <f>IF([2]C_Focapp!V287&lt;&gt;0,"X","")</f>
        <v>X</v>
      </c>
    </row>
    <row r="1068" spans="1:19" x14ac:dyDescent="0.25">
      <c r="A1068" t="s">
        <v>12630</v>
      </c>
      <c r="B1068" t="s">
        <v>4321</v>
      </c>
      <c r="C1068" t="s">
        <v>2273</v>
      </c>
      <c r="D1068" t="s">
        <v>645</v>
      </c>
      <c r="E1068" t="s">
        <v>122</v>
      </c>
      <c r="F1068" t="s">
        <v>4431</v>
      </c>
      <c r="G1068" t="s">
        <v>2690</v>
      </c>
      <c r="H1068" t="s">
        <v>5096</v>
      </c>
      <c r="I1068" t="s">
        <v>5097</v>
      </c>
      <c r="J1068">
        <v>1</v>
      </c>
      <c r="K1068">
        <v>200</v>
      </c>
      <c r="L1068">
        <v>200</v>
      </c>
      <c r="M1068">
        <v>0.21</v>
      </c>
      <c r="N1068">
        <v>0.43</v>
      </c>
      <c r="O1068">
        <v>0.75</v>
      </c>
      <c r="P1068">
        <v>1</v>
      </c>
      <c r="Q1068" t="s">
        <v>659</v>
      </c>
      <c r="R1068" t="str">
        <f>IF([2]C_Focapp!R288&lt;&gt;0,"X","")</f>
        <v/>
      </c>
      <c r="S1068" t="str">
        <f>IF([2]C_Focapp!V288&lt;&gt;0,"X","")</f>
        <v>X</v>
      </c>
    </row>
    <row r="1069" spans="1:19" x14ac:dyDescent="0.25">
      <c r="A1069" t="s">
        <v>12631</v>
      </c>
      <c r="B1069" t="s">
        <v>4321</v>
      </c>
      <c r="C1069" t="s">
        <v>4487</v>
      </c>
      <c r="D1069" t="s">
        <v>645</v>
      </c>
      <c r="E1069" t="s">
        <v>322</v>
      </c>
      <c r="F1069" t="s">
        <v>2131</v>
      </c>
      <c r="G1069" t="s">
        <v>2555</v>
      </c>
      <c r="H1069" t="s">
        <v>4488</v>
      </c>
      <c r="I1069" t="s">
        <v>4819</v>
      </c>
      <c r="J1069">
        <v>1</v>
      </c>
      <c r="K1069">
        <v>81</v>
      </c>
      <c r="L1069">
        <v>81</v>
      </c>
      <c r="M1069">
        <v>0</v>
      </c>
      <c r="N1069">
        <v>0.26</v>
      </c>
      <c r="O1069">
        <v>1</v>
      </c>
      <c r="P1069">
        <v>1</v>
      </c>
      <c r="Q1069" t="s">
        <v>660</v>
      </c>
      <c r="R1069" t="str">
        <f>IF([2]C_Focapp!R289&lt;&gt;0,"X","")</f>
        <v/>
      </c>
      <c r="S1069" t="str">
        <f>IF([2]C_Focapp!V289&lt;&gt;0,"X","")</f>
        <v>X</v>
      </c>
    </row>
    <row r="1070" spans="1:19" x14ac:dyDescent="0.25">
      <c r="A1070" t="s">
        <v>12632</v>
      </c>
      <c r="B1070" t="s">
        <v>4321</v>
      </c>
      <c r="C1070" t="s">
        <v>4487</v>
      </c>
      <c r="D1070" t="s">
        <v>645</v>
      </c>
      <c r="E1070" t="s">
        <v>322</v>
      </c>
      <c r="F1070" t="s">
        <v>2132</v>
      </c>
      <c r="G1070" t="s">
        <v>2691</v>
      </c>
      <c r="H1070" t="s">
        <v>5098</v>
      </c>
      <c r="I1070" t="s">
        <v>5099</v>
      </c>
      <c r="J1070">
        <v>1</v>
      </c>
      <c r="K1070">
        <v>81</v>
      </c>
      <c r="L1070">
        <v>81</v>
      </c>
      <c r="M1070">
        <v>0</v>
      </c>
      <c r="N1070">
        <v>1</v>
      </c>
      <c r="O1070">
        <v>1</v>
      </c>
      <c r="P1070">
        <v>1</v>
      </c>
      <c r="Q1070" t="s">
        <v>660</v>
      </c>
      <c r="R1070" t="str">
        <f>IF([2]C_Focapp!R290&lt;&gt;0,"X","")</f>
        <v/>
      </c>
      <c r="S1070" t="str">
        <f>IF([2]C_Focapp!V290&lt;&gt;0,"X","")</f>
        <v>X</v>
      </c>
    </row>
    <row r="1071" spans="1:19" x14ac:dyDescent="0.25">
      <c r="A1071" t="s">
        <v>12633</v>
      </c>
      <c r="B1071" t="s">
        <v>4321</v>
      </c>
      <c r="C1071" t="s">
        <v>4478</v>
      </c>
      <c r="D1071" t="s">
        <v>645</v>
      </c>
      <c r="E1071" t="s">
        <v>336</v>
      </c>
      <c r="F1071" t="s">
        <v>2131</v>
      </c>
      <c r="G1071" t="s">
        <v>2692</v>
      </c>
      <c r="H1071" t="s">
        <v>5100</v>
      </c>
      <c r="I1071" t="s">
        <v>5101</v>
      </c>
      <c r="J1071">
        <v>1</v>
      </c>
      <c r="K1071">
        <v>250</v>
      </c>
      <c r="L1071">
        <v>250</v>
      </c>
      <c r="M1071">
        <v>0</v>
      </c>
      <c r="N1071">
        <v>0</v>
      </c>
      <c r="O1071">
        <v>0.5</v>
      </c>
      <c r="P1071">
        <v>1</v>
      </c>
      <c r="Q1071" t="s">
        <v>661</v>
      </c>
      <c r="R1071" t="str">
        <f>IF([2]C_Focapp!R291&lt;&gt;0,"X","")</f>
        <v/>
      </c>
      <c r="S1071" t="str">
        <f>IF([2]C_Focapp!V291&lt;&gt;0,"X","")</f>
        <v>X</v>
      </c>
    </row>
    <row r="1072" spans="1:19" x14ac:dyDescent="0.25">
      <c r="A1072" t="s">
        <v>12634</v>
      </c>
      <c r="B1072" t="s">
        <v>4321</v>
      </c>
      <c r="C1072" t="s">
        <v>4478</v>
      </c>
      <c r="D1072" t="s">
        <v>645</v>
      </c>
      <c r="E1072" t="s">
        <v>336</v>
      </c>
      <c r="F1072" t="s">
        <v>2132</v>
      </c>
      <c r="G1072" t="s">
        <v>2693</v>
      </c>
      <c r="H1072" t="s">
        <v>5102</v>
      </c>
      <c r="I1072" t="s">
        <v>5103</v>
      </c>
      <c r="J1072">
        <v>1</v>
      </c>
      <c r="K1072">
        <v>250</v>
      </c>
      <c r="L1072">
        <v>250</v>
      </c>
      <c r="M1072">
        <v>0</v>
      </c>
      <c r="N1072">
        <v>0</v>
      </c>
      <c r="O1072">
        <v>0.5</v>
      </c>
      <c r="P1072">
        <v>1</v>
      </c>
      <c r="Q1072" t="s">
        <v>661</v>
      </c>
      <c r="R1072" t="str">
        <f>IF([2]C_Focapp!R292&lt;&gt;0,"X","")</f>
        <v/>
      </c>
      <c r="S1072" t="str">
        <f>IF([2]C_Focapp!V292&lt;&gt;0,"X","")</f>
        <v>X</v>
      </c>
    </row>
    <row r="1073" spans="1:19" x14ac:dyDescent="0.25">
      <c r="A1073" t="s">
        <v>12635</v>
      </c>
      <c r="B1073" t="s">
        <v>4321</v>
      </c>
      <c r="C1073" t="s">
        <v>4478</v>
      </c>
      <c r="D1073" t="s">
        <v>645</v>
      </c>
      <c r="E1073" t="s">
        <v>336</v>
      </c>
      <c r="F1073" t="s">
        <v>2136</v>
      </c>
      <c r="G1073" t="s">
        <v>2694</v>
      </c>
      <c r="H1073" t="s">
        <v>5104</v>
      </c>
      <c r="I1073" t="s">
        <v>5105</v>
      </c>
      <c r="J1073">
        <v>1</v>
      </c>
      <c r="K1073">
        <v>3750</v>
      </c>
      <c r="L1073">
        <v>3750</v>
      </c>
      <c r="M1073">
        <v>0.1</v>
      </c>
      <c r="N1073">
        <v>0.25</v>
      </c>
      <c r="O1073">
        <v>0.5</v>
      </c>
      <c r="P1073">
        <v>1</v>
      </c>
      <c r="Q1073" t="s">
        <v>661</v>
      </c>
      <c r="R1073" t="str">
        <f>IF([2]C_Focapp!R293&lt;&gt;0,"X","")</f>
        <v/>
      </c>
      <c r="S1073" t="str">
        <f>IF([2]C_Focapp!V293&lt;&gt;0,"X","")</f>
        <v>X</v>
      </c>
    </row>
    <row r="1074" spans="1:19" x14ac:dyDescent="0.25">
      <c r="A1074" t="s">
        <v>12636</v>
      </c>
      <c r="B1074" t="s">
        <v>2454</v>
      </c>
      <c r="C1074" t="s">
        <v>2455</v>
      </c>
      <c r="D1074" t="s">
        <v>2040</v>
      </c>
      <c r="E1074" t="s">
        <v>2041</v>
      </c>
      <c r="F1074" t="s">
        <v>2131</v>
      </c>
      <c r="G1074" t="s">
        <v>2456</v>
      </c>
      <c r="H1074" t="s">
        <v>2457</v>
      </c>
      <c r="I1074" t="s">
        <v>2458</v>
      </c>
      <c r="J1074">
        <v>0.95</v>
      </c>
      <c r="K1074">
        <v>11400</v>
      </c>
      <c r="L1074">
        <v>12000</v>
      </c>
      <c r="M1074">
        <v>0.25</v>
      </c>
      <c r="N1074">
        <v>0.5</v>
      </c>
      <c r="O1074">
        <v>0.75</v>
      </c>
      <c r="P1074">
        <v>0.95</v>
      </c>
      <c r="Q1074" t="s">
        <v>2127</v>
      </c>
      <c r="R1074" t="str">
        <f>IF([2]C_Focapp!R294&lt;&gt;0,"X","")</f>
        <v/>
      </c>
      <c r="S1074" t="str">
        <f>IF([2]C_Focapp!V294&lt;&gt;0,"X","")</f>
        <v>X</v>
      </c>
    </row>
    <row r="1075" spans="1:19" x14ac:dyDescent="0.25">
      <c r="A1075" t="s">
        <v>12637</v>
      </c>
      <c r="B1075" t="s">
        <v>2454</v>
      </c>
      <c r="C1075" t="s">
        <v>2455</v>
      </c>
      <c r="D1075" t="s">
        <v>2040</v>
      </c>
      <c r="E1075" t="s">
        <v>2041</v>
      </c>
      <c r="F1075" t="s">
        <v>2132</v>
      </c>
      <c r="G1075" t="s">
        <v>2459</v>
      </c>
      <c r="H1075" t="s">
        <v>2460</v>
      </c>
      <c r="I1075" t="s">
        <v>2461</v>
      </c>
      <c r="J1075">
        <v>0.95</v>
      </c>
      <c r="K1075">
        <v>950</v>
      </c>
      <c r="L1075">
        <v>1000</v>
      </c>
      <c r="M1075">
        <v>0.25</v>
      </c>
      <c r="N1075">
        <v>0.5</v>
      </c>
      <c r="O1075">
        <v>0.75</v>
      </c>
      <c r="P1075">
        <v>0.95</v>
      </c>
      <c r="Q1075" t="s">
        <v>2127</v>
      </c>
      <c r="R1075" t="str">
        <f>IF([2]C_Focapp!R295&lt;&gt;0,"X","")</f>
        <v/>
      </c>
      <c r="S1075" t="str">
        <f>IF([2]C_Focapp!V295&lt;&gt;0,"X","")</f>
        <v>X</v>
      </c>
    </row>
    <row r="1076" spans="1:19" x14ac:dyDescent="0.25">
      <c r="A1076" t="s">
        <v>12638</v>
      </c>
      <c r="B1076" t="s">
        <v>2454</v>
      </c>
      <c r="C1076" t="s">
        <v>2455</v>
      </c>
      <c r="D1076" t="s">
        <v>2040</v>
      </c>
      <c r="E1076" t="s">
        <v>2041</v>
      </c>
      <c r="F1076" t="s">
        <v>2136</v>
      </c>
      <c r="G1076" t="s">
        <v>2695</v>
      </c>
      <c r="H1076" t="s">
        <v>5106</v>
      </c>
      <c r="I1076" t="s">
        <v>5107</v>
      </c>
      <c r="J1076">
        <v>0.95</v>
      </c>
      <c r="K1076">
        <v>950</v>
      </c>
      <c r="L1076">
        <v>1000</v>
      </c>
      <c r="M1076">
        <v>0.25</v>
      </c>
      <c r="N1076">
        <v>0.5</v>
      </c>
      <c r="O1076">
        <v>0.75</v>
      </c>
      <c r="P1076">
        <v>0.95</v>
      </c>
      <c r="Q1076" t="s">
        <v>2127</v>
      </c>
      <c r="R1076" t="str">
        <f>IF([2]C_Focapp!R296&lt;&gt;0,"X","")</f>
        <v/>
      </c>
      <c r="S1076" t="str">
        <f>IF([2]C_Focapp!V296&lt;&gt;0,"X","")</f>
        <v>X</v>
      </c>
    </row>
    <row r="1077" spans="1:19" x14ac:dyDescent="0.25">
      <c r="A1077" t="s">
        <v>12639</v>
      </c>
      <c r="B1077" t="s">
        <v>2454</v>
      </c>
      <c r="C1077" t="s">
        <v>2455</v>
      </c>
      <c r="D1077" t="s">
        <v>2040</v>
      </c>
      <c r="E1077" t="s">
        <v>2041</v>
      </c>
      <c r="F1077" s="52" t="s">
        <v>2138</v>
      </c>
      <c r="G1077" t="s">
        <v>2696</v>
      </c>
      <c r="H1077" t="s">
        <v>5108</v>
      </c>
      <c r="I1077" t="s">
        <v>5109</v>
      </c>
      <c r="J1077">
        <v>0.95</v>
      </c>
      <c r="K1077">
        <v>7552</v>
      </c>
      <c r="L1077">
        <v>7950</v>
      </c>
      <c r="M1077">
        <v>0.25</v>
      </c>
      <c r="N1077">
        <v>0.5</v>
      </c>
      <c r="O1077">
        <v>0.75</v>
      </c>
      <c r="P1077">
        <v>0.95</v>
      </c>
      <c r="Q1077" t="s">
        <v>2127</v>
      </c>
      <c r="R1077" t="str">
        <f>IF([2]C_Focapp!R297&lt;&gt;0,"X","")</f>
        <v/>
      </c>
      <c r="S1077" t="str">
        <f>IF([2]C_Focapp!V297&lt;&gt;0,"X","")</f>
        <v>X</v>
      </c>
    </row>
    <row r="1078" spans="1:19" x14ac:dyDescent="0.25">
      <c r="A1078" t="s">
        <v>12640</v>
      </c>
      <c r="B1078" t="s">
        <v>2454</v>
      </c>
      <c r="C1078" t="s">
        <v>2455</v>
      </c>
      <c r="D1078" t="s">
        <v>2040</v>
      </c>
      <c r="E1078" t="s">
        <v>2041</v>
      </c>
      <c r="F1078" t="s">
        <v>2140</v>
      </c>
      <c r="G1078" t="s">
        <v>2697</v>
      </c>
      <c r="H1078" t="s">
        <v>5110</v>
      </c>
      <c r="I1078" t="s">
        <v>5111</v>
      </c>
      <c r="J1078">
        <v>0.95</v>
      </c>
      <c r="K1078">
        <v>11875</v>
      </c>
      <c r="L1078">
        <v>12500</v>
      </c>
      <c r="M1078">
        <v>0.25</v>
      </c>
      <c r="N1078">
        <v>0.5</v>
      </c>
      <c r="O1078">
        <v>0.75</v>
      </c>
      <c r="P1078">
        <v>0.95</v>
      </c>
      <c r="Q1078" t="s">
        <v>2127</v>
      </c>
    </row>
    <row r="1079" spans="1:19" x14ac:dyDescent="0.25">
      <c r="A1079" t="s">
        <v>12641</v>
      </c>
      <c r="B1079" t="s">
        <v>4322</v>
      </c>
      <c r="C1079" t="s">
        <v>5112</v>
      </c>
      <c r="D1079" t="s">
        <v>663</v>
      </c>
      <c r="E1079" t="s">
        <v>668</v>
      </c>
      <c r="F1079" t="s">
        <v>2131</v>
      </c>
      <c r="G1079" t="s">
        <v>2698</v>
      </c>
      <c r="H1079" t="s">
        <v>5113</v>
      </c>
      <c r="I1079" t="s">
        <v>5114</v>
      </c>
      <c r="J1079">
        <v>1</v>
      </c>
      <c r="K1079">
        <v>2496</v>
      </c>
      <c r="L1079">
        <v>2496</v>
      </c>
      <c r="M1079">
        <v>0.2</v>
      </c>
      <c r="N1079">
        <v>0.5</v>
      </c>
      <c r="O1079">
        <v>0.8</v>
      </c>
      <c r="P1079">
        <v>1</v>
      </c>
      <c r="Q1079" t="s">
        <v>662</v>
      </c>
    </row>
    <row r="1080" spans="1:19" x14ac:dyDescent="0.25">
      <c r="A1080" t="s">
        <v>12642</v>
      </c>
      <c r="B1080" t="s">
        <v>4322</v>
      </c>
      <c r="C1080" t="s">
        <v>5112</v>
      </c>
      <c r="D1080" t="s">
        <v>663</v>
      </c>
      <c r="E1080" t="s">
        <v>668</v>
      </c>
      <c r="F1080" t="s">
        <v>2132</v>
      </c>
      <c r="G1080" t="s">
        <v>2699</v>
      </c>
      <c r="H1080" t="s">
        <v>5115</v>
      </c>
      <c r="I1080" t="s">
        <v>5116</v>
      </c>
      <c r="J1080">
        <v>1</v>
      </c>
      <c r="K1080">
        <v>2496</v>
      </c>
      <c r="L1080">
        <v>2496</v>
      </c>
      <c r="M1080">
        <v>0.2</v>
      </c>
      <c r="N1080">
        <v>0.5</v>
      </c>
      <c r="O1080">
        <v>0.8</v>
      </c>
      <c r="P1080">
        <v>1</v>
      </c>
      <c r="Q1080" t="s">
        <v>662</v>
      </c>
      <c r="R1080" t="str">
        <f>IF([2]C_Focapp!R298&lt;&gt;0,"X","")</f>
        <v/>
      </c>
      <c r="S1080" t="str">
        <f>IF([2]C_Focapp!V298&lt;&gt;0,"X","")</f>
        <v/>
      </c>
    </row>
    <row r="1081" spans="1:19" x14ac:dyDescent="0.25">
      <c r="A1081" t="s">
        <v>12643</v>
      </c>
      <c r="B1081" t="s">
        <v>4322</v>
      </c>
      <c r="C1081" t="s">
        <v>5112</v>
      </c>
      <c r="D1081" t="s">
        <v>663</v>
      </c>
      <c r="E1081" t="s">
        <v>668</v>
      </c>
      <c r="F1081" t="s">
        <v>2138</v>
      </c>
      <c r="G1081" t="s">
        <v>2700</v>
      </c>
      <c r="H1081" t="s">
        <v>5117</v>
      </c>
      <c r="I1081" t="s">
        <v>5118</v>
      </c>
      <c r="J1081">
        <v>1</v>
      </c>
      <c r="K1081">
        <v>123</v>
      </c>
      <c r="L1081">
        <v>123</v>
      </c>
      <c r="M1081">
        <v>0.2</v>
      </c>
      <c r="N1081">
        <v>0.5</v>
      </c>
      <c r="O1081">
        <v>0.8</v>
      </c>
      <c r="P1081">
        <v>1</v>
      </c>
      <c r="Q1081" t="s">
        <v>662</v>
      </c>
      <c r="R1081" t="str">
        <f>IF([2]C_Focapp!R299&lt;&gt;0,"X","")</f>
        <v/>
      </c>
      <c r="S1081" t="str">
        <f>IF([2]C_Focapp!V299&lt;&gt;0,"X","")</f>
        <v/>
      </c>
    </row>
    <row r="1082" spans="1:19" x14ac:dyDescent="0.25">
      <c r="A1082" t="s">
        <v>12644</v>
      </c>
      <c r="B1082" t="s">
        <v>4322</v>
      </c>
      <c r="C1082" t="s">
        <v>5112</v>
      </c>
      <c r="D1082" t="s">
        <v>663</v>
      </c>
      <c r="E1082" t="s">
        <v>668</v>
      </c>
      <c r="F1082" t="s">
        <v>2140</v>
      </c>
      <c r="G1082" t="s">
        <v>2701</v>
      </c>
      <c r="H1082" t="s">
        <v>5119</v>
      </c>
      <c r="I1082" t="s">
        <v>5120</v>
      </c>
      <c r="J1082">
        <v>1</v>
      </c>
      <c r="K1082">
        <v>123</v>
      </c>
      <c r="L1082">
        <v>123</v>
      </c>
      <c r="M1082">
        <v>0.2</v>
      </c>
      <c r="N1082">
        <v>0.5</v>
      </c>
      <c r="O1082">
        <v>0.8</v>
      </c>
      <c r="P1082">
        <v>1</v>
      </c>
      <c r="Q1082" t="s">
        <v>662</v>
      </c>
      <c r="R1082" t="str">
        <f>IF([2]C_Focapp!R300&lt;&gt;0,"X","")</f>
        <v/>
      </c>
      <c r="S1082" t="str">
        <f>IF([2]C_Focapp!V300&lt;&gt;0,"X","")</f>
        <v/>
      </c>
    </row>
    <row r="1083" spans="1:19" x14ac:dyDescent="0.25">
      <c r="A1083" t="s">
        <v>12645</v>
      </c>
      <c r="B1083" t="s">
        <v>4322</v>
      </c>
      <c r="C1083" t="s">
        <v>5112</v>
      </c>
      <c r="D1083" t="s">
        <v>663</v>
      </c>
      <c r="E1083" t="s">
        <v>668</v>
      </c>
      <c r="F1083" t="s">
        <v>2142</v>
      </c>
      <c r="G1083" t="s">
        <v>2702</v>
      </c>
      <c r="H1083" t="s">
        <v>5121</v>
      </c>
      <c r="I1083" t="s">
        <v>5122</v>
      </c>
      <c r="J1083">
        <v>1</v>
      </c>
      <c r="K1083" s="63">
        <v>168</v>
      </c>
      <c r="L1083" s="63">
        <v>168</v>
      </c>
      <c r="M1083">
        <v>0.25</v>
      </c>
      <c r="N1083">
        <v>0.5</v>
      </c>
      <c r="O1083">
        <v>0.75</v>
      </c>
      <c r="P1083">
        <v>1</v>
      </c>
      <c r="Q1083" t="s">
        <v>662</v>
      </c>
      <c r="R1083" t="str">
        <f>IF([2]C_Focapp!R301&lt;&gt;0,"X","")</f>
        <v/>
      </c>
      <c r="S1083" t="str">
        <f>IF([2]C_Focapp!V301&lt;&gt;0,"X","")</f>
        <v/>
      </c>
    </row>
    <row r="1084" spans="1:19" x14ac:dyDescent="0.25">
      <c r="A1084" t="s">
        <v>12646</v>
      </c>
      <c r="B1084" t="s">
        <v>4322</v>
      </c>
      <c r="C1084" t="s">
        <v>5112</v>
      </c>
      <c r="D1084" t="s">
        <v>663</v>
      </c>
      <c r="E1084" t="s">
        <v>668</v>
      </c>
      <c r="F1084" t="s">
        <v>2144</v>
      </c>
      <c r="G1084" t="s">
        <v>2703</v>
      </c>
      <c r="H1084" t="s">
        <v>5123</v>
      </c>
      <c r="I1084" t="s">
        <v>5124</v>
      </c>
      <c r="J1084">
        <v>1</v>
      </c>
      <c r="K1084">
        <v>168</v>
      </c>
      <c r="L1084">
        <v>168</v>
      </c>
      <c r="M1084">
        <v>0.25</v>
      </c>
      <c r="N1084">
        <v>0.5</v>
      </c>
      <c r="O1084">
        <v>0.75</v>
      </c>
      <c r="P1084">
        <v>1</v>
      </c>
      <c r="Q1084" t="s">
        <v>662</v>
      </c>
      <c r="R1084" t="str">
        <f>IF([2]C_Focapp!R302&lt;&gt;0,"X","")</f>
        <v/>
      </c>
      <c r="S1084" t="str">
        <f>IF([2]C_Focapp!V302&lt;&gt;0,"X","")</f>
        <v/>
      </c>
    </row>
    <row r="1085" spans="1:19" x14ac:dyDescent="0.25">
      <c r="A1085" t="s">
        <v>12647</v>
      </c>
      <c r="B1085" t="s">
        <v>4322</v>
      </c>
      <c r="C1085" t="s">
        <v>5112</v>
      </c>
      <c r="D1085" t="s">
        <v>663</v>
      </c>
      <c r="E1085" t="s">
        <v>668</v>
      </c>
      <c r="F1085" t="s">
        <v>2146</v>
      </c>
      <c r="G1085" t="s">
        <v>2704</v>
      </c>
      <c r="H1085" t="s">
        <v>5125</v>
      </c>
      <c r="I1085" t="s">
        <v>5126</v>
      </c>
      <c r="J1085">
        <v>1</v>
      </c>
      <c r="K1085">
        <v>2300</v>
      </c>
      <c r="L1085">
        <v>2300</v>
      </c>
      <c r="M1085">
        <v>0.9</v>
      </c>
      <c r="N1085">
        <v>0.95</v>
      </c>
      <c r="O1085">
        <v>1</v>
      </c>
      <c r="P1085">
        <v>1</v>
      </c>
      <c r="Q1085" t="s">
        <v>662</v>
      </c>
      <c r="R1085" t="str">
        <f>IF([2]C_Focapp!R303&lt;&gt;0,"X","")</f>
        <v/>
      </c>
      <c r="S1085" t="str">
        <f>IF([2]C_Focapp!V303&lt;&gt;0,"X","")</f>
        <v/>
      </c>
    </row>
    <row r="1086" spans="1:19" x14ac:dyDescent="0.25">
      <c r="A1086" t="s">
        <v>12648</v>
      </c>
      <c r="B1086" t="s">
        <v>4322</v>
      </c>
      <c r="C1086" t="s">
        <v>5112</v>
      </c>
      <c r="D1086" t="s">
        <v>663</v>
      </c>
      <c r="E1086" t="s">
        <v>668</v>
      </c>
      <c r="F1086" t="s">
        <v>2148</v>
      </c>
      <c r="G1086" t="s">
        <v>2705</v>
      </c>
      <c r="H1086" t="s">
        <v>5127</v>
      </c>
      <c r="I1086" t="s">
        <v>5128</v>
      </c>
      <c r="J1086">
        <v>1</v>
      </c>
      <c r="K1086">
        <v>2300</v>
      </c>
      <c r="L1086">
        <v>2300</v>
      </c>
      <c r="M1086">
        <v>0.9</v>
      </c>
      <c r="N1086">
        <v>0.95</v>
      </c>
      <c r="O1086">
        <v>1</v>
      </c>
      <c r="P1086">
        <v>1</v>
      </c>
      <c r="Q1086" t="s">
        <v>662</v>
      </c>
      <c r="R1086" t="str">
        <f>IF([2]C_Focapp!R304&lt;&gt;0,"X","")</f>
        <v/>
      </c>
      <c r="S1086" t="str">
        <f>IF([2]C_Focapp!V304&lt;&gt;0,"X","")</f>
        <v/>
      </c>
    </row>
    <row r="1087" spans="1:19" x14ac:dyDescent="0.25">
      <c r="A1087" t="s">
        <v>12649</v>
      </c>
      <c r="B1087" t="s">
        <v>4322</v>
      </c>
      <c r="C1087" t="s">
        <v>5112</v>
      </c>
      <c r="D1087" t="s">
        <v>663</v>
      </c>
      <c r="E1087" t="s">
        <v>668</v>
      </c>
      <c r="F1087" t="s">
        <v>2150</v>
      </c>
      <c r="G1087" t="s">
        <v>2706</v>
      </c>
      <c r="H1087" t="s">
        <v>5129</v>
      </c>
      <c r="I1087" t="s">
        <v>4899</v>
      </c>
      <c r="J1087">
        <v>1</v>
      </c>
      <c r="K1087">
        <v>140</v>
      </c>
      <c r="L1087">
        <v>140</v>
      </c>
      <c r="M1087">
        <v>0.3</v>
      </c>
      <c r="N1087">
        <v>0.6</v>
      </c>
      <c r="O1087">
        <v>0.8</v>
      </c>
      <c r="P1087">
        <v>1</v>
      </c>
      <c r="Q1087" t="s">
        <v>662</v>
      </c>
      <c r="R1087" t="str">
        <f>IF([2]C_Focapp!R305&lt;&gt;0,"X","")</f>
        <v/>
      </c>
      <c r="S1087" t="str">
        <f>IF([2]C_Focapp!V305&lt;&gt;0,"X","")</f>
        <v/>
      </c>
    </row>
    <row r="1088" spans="1:19" x14ac:dyDescent="0.25">
      <c r="A1088" t="s">
        <v>12650</v>
      </c>
      <c r="B1088" t="s">
        <v>4322</v>
      </c>
      <c r="C1088" t="s">
        <v>5112</v>
      </c>
      <c r="D1088" t="s">
        <v>663</v>
      </c>
      <c r="E1088" t="s">
        <v>668</v>
      </c>
      <c r="F1088" t="s">
        <v>2151</v>
      </c>
      <c r="G1088" t="s">
        <v>2707</v>
      </c>
      <c r="H1088" t="s">
        <v>5130</v>
      </c>
      <c r="I1088" t="s">
        <v>5131</v>
      </c>
      <c r="J1088">
        <v>1</v>
      </c>
      <c r="K1088">
        <v>4</v>
      </c>
      <c r="L1088">
        <v>4</v>
      </c>
      <c r="M1088">
        <v>0.5</v>
      </c>
      <c r="N1088">
        <v>1</v>
      </c>
      <c r="O1088">
        <v>1</v>
      </c>
      <c r="P1088">
        <v>1</v>
      </c>
      <c r="Q1088" t="s">
        <v>662</v>
      </c>
      <c r="R1088" t="str">
        <f>IF([2]C_Focapp!R306&lt;&gt;0,"X","")</f>
        <v/>
      </c>
      <c r="S1088" t="str">
        <f>IF([2]C_Focapp!V306&lt;&gt;0,"X","")</f>
        <v/>
      </c>
    </row>
    <row r="1089" spans="1:19" x14ac:dyDescent="0.25">
      <c r="A1089" t="s">
        <v>12651</v>
      </c>
      <c r="B1089" t="s">
        <v>4322</v>
      </c>
      <c r="C1089" t="s">
        <v>5112</v>
      </c>
      <c r="D1089" t="s">
        <v>663</v>
      </c>
      <c r="E1089" t="s">
        <v>668</v>
      </c>
      <c r="F1089" t="s">
        <v>2152</v>
      </c>
      <c r="G1089" t="s">
        <v>2708</v>
      </c>
      <c r="H1089" t="s">
        <v>5132</v>
      </c>
      <c r="I1089" t="s">
        <v>5133</v>
      </c>
      <c r="J1089">
        <v>1</v>
      </c>
      <c r="K1089">
        <v>136</v>
      </c>
      <c r="L1089">
        <v>136</v>
      </c>
      <c r="M1089">
        <v>0</v>
      </c>
      <c r="N1089">
        <v>0.5</v>
      </c>
      <c r="O1089">
        <v>1</v>
      </c>
      <c r="P1089">
        <v>1</v>
      </c>
      <c r="Q1089" t="s">
        <v>662</v>
      </c>
      <c r="R1089" t="str">
        <f>IF([2]C_Focapp!R307&lt;&gt;0,"X","")</f>
        <v/>
      </c>
      <c r="S1089" t="str">
        <f>IF([2]C_Focapp!V307&lt;&gt;0,"X","")</f>
        <v/>
      </c>
    </row>
    <row r="1090" spans="1:19" x14ac:dyDescent="0.25">
      <c r="A1090" t="s">
        <v>12652</v>
      </c>
      <c r="B1090" t="s">
        <v>4322</v>
      </c>
      <c r="C1090" t="s">
        <v>5112</v>
      </c>
      <c r="D1090" t="s">
        <v>663</v>
      </c>
      <c r="E1090" t="s">
        <v>668</v>
      </c>
      <c r="F1090" t="s">
        <v>2154</v>
      </c>
      <c r="G1090" t="s">
        <v>2709</v>
      </c>
      <c r="H1090" t="s">
        <v>5134</v>
      </c>
      <c r="I1090" t="s">
        <v>5135</v>
      </c>
      <c r="J1090">
        <v>1</v>
      </c>
      <c r="K1090">
        <v>18</v>
      </c>
      <c r="L1090">
        <v>18</v>
      </c>
      <c r="M1090">
        <v>0.8</v>
      </c>
      <c r="N1090">
        <v>1</v>
      </c>
      <c r="O1090">
        <v>1</v>
      </c>
      <c r="P1090">
        <v>1</v>
      </c>
      <c r="Q1090" t="s">
        <v>662</v>
      </c>
      <c r="R1090" t="str">
        <f>IF([2]C_Focapp!R308&lt;&gt;0,"X","")</f>
        <v/>
      </c>
      <c r="S1090" t="str">
        <f>IF([2]C_Focapp!V308&lt;&gt;0,"X","")</f>
        <v/>
      </c>
    </row>
    <row r="1091" spans="1:19" x14ac:dyDescent="0.25">
      <c r="A1091" t="s">
        <v>12653</v>
      </c>
      <c r="B1091" t="s">
        <v>4322</v>
      </c>
      <c r="C1091" t="s">
        <v>2273</v>
      </c>
      <c r="D1091" t="s">
        <v>663</v>
      </c>
      <c r="E1091" t="s">
        <v>122</v>
      </c>
      <c r="F1091" t="s">
        <v>2131</v>
      </c>
      <c r="G1091" t="s">
        <v>2445</v>
      </c>
      <c r="H1091" t="s">
        <v>5136</v>
      </c>
      <c r="I1091" t="s">
        <v>2447</v>
      </c>
      <c r="J1091">
        <v>1</v>
      </c>
      <c r="K1091">
        <v>4</v>
      </c>
      <c r="L1091">
        <v>4</v>
      </c>
      <c r="M1091">
        <v>0</v>
      </c>
      <c r="N1091">
        <v>0.25</v>
      </c>
      <c r="O1091">
        <v>0.75</v>
      </c>
      <c r="P1091">
        <v>1</v>
      </c>
      <c r="Q1091" t="s">
        <v>677</v>
      </c>
      <c r="R1091" t="str">
        <f>IF([2]C_Focapp!R309&lt;&gt;0,"X","")</f>
        <v/>
      </c>
      <c r="S1091" t="str">
        <f>IF([2]C_Focapp!V309&lt;&gt;0,"X","")</f>
        <v/>
      </c>
    </row>
    <row r="1092" spans="1:19" x14ac:dyDescent="0.25">
      <c r="A1092" t="s">
        <v>12654</v>
      </c>
      <c r="B1092" t="s">
        <v>4322</v>
      </c>
      <c r="C1092" t="s">
        <v>2273</v>
      </c>
      <c r="D1092" t="s">
        <v>663</v>
      </c>
      <c r="E1092" t="s">
        <v>122</v>
      </c>
      <c r="F1092" t="s">
        <v>2132</v>
      </c>
      <c r="G1092" t="s">
        <v>2448</v>
      </c>
      <c r="H1092" t="s">
        <v>2449</v>
      </c>
      <c r="I1092" t="s">
        <v>5137</v>
      </c>
      <c r="J1092">
        <v>1</v>
      </c>
      <c r="K1092">
        <v>4</v>
      </c>
      <c r="L1092">
        <v>4</v>
      </c>
      <c r="M1092">
        <v>0.25</v>
      </c>
      <c r="N1092">
        <v>0.5</v>
      </c>
      <c r="O1092">
        <v>0.75</v>
      </c>
      <c r="P1092">
        <v>1</v>
      </c>
      <c r="Q1092" t="s">
        <v>677</v>
      </c>
      <c r="R1092" t="str">
        <f>IF([2]C_Focapp!R310&lt;&gt;0,"X","")</f>
        <v/>
      </c>
      <c r="S1092" t="str">
        <f>IF([2]C_Focapp!V310&lt;&gt;0,"X","")</f>
        <v/>
      </c>
    </row>
    <row r="1093" spans="1:19" x14ac:dyDescent="0.25">
      <c r="A1093" t="s">
        <v>12655</v>
      </c>
      <c r="B1093" t="s">
        <v>4322</v>
      </c>
      <c r="C1093" t="s">
        <v>2273</v>
      </c>
      <c r="D1093" t="s">
        <v>663</v>
      </c>
      <c r="E1093" t="s">
        <v>122</v>
      </c>
      <c r="F1093" t="s">
        <v>2136</v>
      </c>
      <c r="G1093" t="s">
        <v>2451</v>
      </c>
      <c r="H1093" t="s">
        <v>2452</v>
      </c>
      <c r="I1093" t="s">
        <v>2453</v>
      </c>
      <c r="J1093">
        <v>1</v>
      </c>
      <c r="K1093">
        <v>1</v>
      </c>
      <c r="L1093">
        <v>1</v>
      </c>
      <c r="M1093">
        <v>0</v>
      </c>
      <c r="N1093">
        <v>1</v>
      </c>
      <c r="O1093">
        <v>1</v>
      </c>
      <c r="P1093">
        <v>1</v>
      </c>
      <c r="Q1093" t="s">
        <v>677</v>
      </c>
      <c r="R1093" t="str">
        <f>IF([2]C_Focapp!R311&lt;&gt;0,"X","")</f>
        <v/>
      </c>
      <c r="S1093" t="str">
        <f>IF([2]C_Focapp!V311&lt;&gt;0,"X","")</f>
        <v/>
      </c>
    </row>
    <row r="1094" spans="1:19" x14ac:dyDescent="0.25">
      <c r="A1094" t="s">
        <v>12656</v>
      </c>
      <c r="B1094" t="s">
        <v>4323</v>
      </c>
      <c r="C1094" t="s">
        <v>5138</v>
      </c>
      <c r="D1094" t="s">
        <v>679</v>
      </c>
      <c r="E1094" t="s">
        <v>689</v>
      </c>
      <c r="F1094" t="s">
        <v>2131</v>
      </c>
      <c r="G1094" t="s">
        <v>2710</v>
      </c>
      <c r="H1094" t="s">
        <v>5139</v>
      </c>
      <c r="I1094" t="s">
        <v>5140</v>
      </c>
      <c r="J1094">
        <v>1</v>
      </c>
      <c r="K1094">
        <v>1</v>
      </c>
      <c r="L1094">
        <v>1</v>
      </c>
      <c r="M1094">
        <v>0</v>
      </c>
      <c r="N1094">
        <v>0</v>
      </c>
      <c r="O1094">
        <v>0</v>
      </c>
      <c r="P1094">
        <v>1</v>
      </c>
      <c r="Q1094" t="s">
        <v>688</v>
      </c>
      <c r="R1094" t="str">
        <f>IF([2]C_Focapp!R312&lt;&gt;0,"X","")</f>
        <v/>
      </c>
      <c r="S1094" t="str">
        <f>IF([2]C_Focapp!V312&lt;&gt;0,"X","")</f>
        <v/>
      </c>
    </row>
    <row r="1095" spans="1:19" x14ac:dyDescent="0.25">
      <c r="A1095" t="s">
        <v>12657</v>
      </c>
      <c r="B1095" t="s">
        <v>4323</v>
      </c>
      <c r="C1095" t="s">
        <v>5138</v>
      </c>
      <c r="D1095" t="s">
        <v>679</v>
      </c>
      <c r="E1095" t="s">
        <v>689</v>
      </c>
      <c r="F1095" t="s">
        <v>2132</v>
      </c>
      <c r="G1095" t="s">
        <v>2711</v>
      </c>
      <c r="H1095" t="s">
        <v>5141</v>
      </c>
      <c r="I1095" t="s">
        <v>5142</v>
      </c>
      <c r="J1095">
        <v>1</v>
      </c>
      <c r="K1095">
        <v>20</v>
      </c>
      <c r="L1095">
        <v>20</v>
      </c>
      <c r="M1095">
        <v>0</v>
      </c>
      <c r="N1095">
        <v>0.5</v>
      </c>
      <c r="O1095">
        <v>0.75</v>
      </c>
      <c r="P1095">
        <v>1</v>
      </c>
      <c r="Q1095" t="s">
        <v>688</v>
      </c>
      <c r="R1095" t="str">
        <f>IF([2]C_Focapp!R313&lt;&gt;0,"X","")</f>
        <v/>
      </c>
      <c r="S1095" t="str">
        <f>IF([2]C_Focapp!V313&lt;&gt;0,"X","")</f>
        <v/>
      </c>
    </row>
    <row r="1096" spans="1:19" x14ac:dyDescent="0.25">
      <c r="A1096" t="s">
        <v>12658</v>
      </c>
      <c r="B1096" t="s">
        <v>4323</v>
      </c>
      <c r="C1096" t="s">
        <v>5138</v>
      </c>
      <c r="D1096" t="s">
        <v>679</v>
      </c>
      <c r="E1096" t="s">
        <v>689</v>
      </c>
      <c r="F1096" t="s">
        <v>2136</v>
      </c>
      <c r="G1096" t="s">
        <v>2712</v>
      </c>
      <c r="H1096" t="s">
        <v>5143</v>
      </c>
      <c r="I1096" t="s">
        <v>5144</v>
      </c>
      <c r="J1096">
        <v>1</v>
      </c>
      <c r="K1096">
        <v>20</v>
      </c>
      <c r="L1096">
        <v>20</v>
      </c>
      <c r="M1096">
        <v>0.2</v>
      </c>
      <c r="N1096">
        <v>0.5</v>
      </c>
      <c r="O1096">
        <v>0.75</v>
      </c>
      <c r="P1096">
        <v>1</v>
      </c>
      <c r="Q1096" t="s">
        <v>688</v>
      </c>
      <c r="R1096" t="str">
        <f>IF([2]C_Focapp!R314&lt;&gt;0,"X","")</f>
        <v/>
      </c>
      <c r="S1096" t="str">
        <f>IF([2]C_Focapp!V314&lt;&gt;0,"X","")</f>
        <v/>
      </c>
    </row>
    <row r="1097" spans="1:19" x14ac:dyDescent="0.25">
      <c r="A1097" s="72" t="s">
        <v>10929</v>
      </c>
      <c r="B1097" s="72" t="s">
        <v>4323</v>
      </c>
      <c r="C1097" s="72" t="s">
        <v>5138</v>
      </c>
      <c r="D1097" s="72" t="s">
        <v>679</v>
      </c>
      <c r="E1097" s="72" t="s">
        <v>689</v>
      </c>
      <c r="F1097" s="72" t="s">
        <v>2138</v>
      </c>
      <c r="G1097" s="72" t="s">
        <v>2713</v>
      </c>
      <c r="H1097" s="72" t="s">
        <v>5145</v>
      </c>
      <c r="I1097" s="72" t="s">
        <v>5146</v>
      </c>
      <c r="J1097" s="72">
        <v>1</v>
      </c>
      <c r="K1097" s="72">
        <v>4</v>
      </c>
      <c r="L1097" s="72">
        <v>4</v>
      </c>
      <c r="M1097" s="72">
        <v>0.5</v>
      </c>
      <c r="N1097" s="72">
        <v>0.5</v>
      </c>
      <c r="O1097" s="72">
        <v>0.75</v>
      </c>
      <c r="P1097" s="72">
        <v>1</v>
      </c>
      <c r="Q1097" s="72" t="s">
        <v>688</v>
      </c>
    </row>
    <row r="1098" spans="1:19" x14ac:dyDescent="0.25">
      <c r="A1098" s="72" t="s">
        <v>10930</v>
      </c>
      <c r="B1098" s="72" t="s">
        <v>4323</v>
      </c>
      <c r="C1098" s="72" t="s">
        <v>5138</v>
      </c>
      <c r="D1098" s="72" t="s">
        <v>679</v>
      </c>
      <c r="E1098" s="72" t="s">
        <v>689</v>
      </c>
      <c r="F1098" s="72" t="s">
        <v>2140</v>
      </c>
      <c r="G1098" s="72" t="s">
        <v>2714</v>
      </c>
      <c r="H1098" s="72" t="s">
        <v>5147</v>
      </c>
      <c r="I1098" s="72" t="s">
        <v>5148</v>
      </c>
      <c r="J1098" s="72">
        <v>1</v>
      </c>
      <c r="K1098" s="72">
        <v>1</v>
      </c>
      <c r="L1098" s="72">
        <v>1</v>
      </c>
      <c r="M1098" s="72">
        <v>0</v>
      </c>
      <c r="N1098" s="72">
        <v>0</v>
      </c>
      <c r="O1098" s="72">
        <v>0</v>
      </c>
      <c r="P1098" s="72">
        <v>1</v>
      </c>
      <c r="Q1098" s="72" t="s">
        <v>688</v>
      </c>
      <c r="R1098" t="str">
        <f>IF([2]C_Focapp!R316&lt;&gt;0,"X","")</f>
        <v/>
      </c>
      <c r="S1098" t="str">
        <f>IF([2]C_Focapp!V316&lt;&gt;0,"X","")</f>
        <v>X</v>
      </c>
    </row>
    <row r="1099" spans="1:19" x14ac:dyDescent="0.25">
      <c r="A1099" s="72" t="s">
        <v>10926</v>
      </c>
      <c r="B1099" s="72" t="s">
        <v>4323</v>
      </c>
      <c r="C1099" s="72" t="s">
        <v>2273</v>
      </c>
      <c r="D1099" s="72" t="s">
        <v>679</v>
      </c>
      <c r="E1099" s="72" t="s">
        <v>122</v>
      </c>
      <c r="F1099" s="72" t="s">
        <v>2131</v>
      </c>
      <c r="G1099" s="72" t="s">
        <v>2283</v>
      </c>
      <c r="H1099" s="72" t="s">
        <v>4883</v>
      </c>
      <c r="I1099" s="72" t="s">
        <v>4495</v>
      </c>
      <c r="J1099" s="72">
        <v>1</v>
      </c>
      <c r="K1099" s="72">
        <v>3</v>
      </c>
      <c r="L1099" s="72">
        <v>3</v>
      </c>
      <c r="M1099" s="72">
        <v>0</v>
      </c>
      <c r="N1099" s="72">
        <v>0</v>
      </c>
      <c r="O1099" s="72">
        <v>0.67</v>
      </c>
      <c r="P1099" s="72">
        <v>1</v>
      </c>
      <c r="Q1099" s="72" t="s">
        <v>687</v>
      </c>
      <c r="R1099" t="str">
        <f>IF([2]C_Focapp!R317&lt;&gt;0,"X","")</f>
        <v/>
      </c>
      <c r="S1099" t="str">
        <f>IF([2]C_Focapp!V317&lt;&gt;0,"X","")</f>
        <v/>
      </c>
    </row>
    <row r="1100" spans="1:19" x14ac:dyDescent="0.25">
      <c r="A1100" s="72" t="s">
        <v>10927</v>
      </c>
      <c r="B1100" s="72" t="s">
        <v>4323</v>
      </c>
      <c r="C1100" s="72" t="s">
        <v>2273</v>
      </c>
      <c r="D1100" s="72" t="s">
        <v>679</v>
      </c>
      <c r="E1100" s="72" t="s">
        <v>122</v>
      </c>
      <c r="F1100" s="72" t="s">
        <v>2132</v>
      </c>
      <c r="G1100" s="72" t="s">
        <v>2616</v>
      </c>
      <c r="H1100" s="72" t="s">
        <v>4884</v>
      </c>
      <c r="I1100" s="72" t="s">
        <v>4885</v>
      </c>
      <c r="J1100" s="72">
        <v>1</v>
      </c>
      <c r="K1100" s="72">
        <v>2</v>
      </c>
      <c r="L1100" s="72">
        <v>2</v>
      </c>
      <c r="M1100" s="72">
        <v>0</v>
      </c>
      <c r="N1100" s="72">
        <v>0</v>
      </c>
      <c r="O1100" s="72">
        <v>0.5</v>
      </c>
      <c r="P1100" s="72">
        <v>1</v>
      </c>
      <c r="Q1100" s="72" t="s">
        <v>687</v>
      </c>
      <c r="R1100" t="str">
        <f>IF([2]C_Focapp!R318&lt;&gt;0,"X","")</f>
        <v/>
      </c>
      <c r="S1100" t="str">
        <f>IF([2]C_Focapp!V318&lt;&gt;0,"X","")</f>
        <v/>
      </c>
    </row>
    <row r="1101" spans="1:19" x14ac:dyDescent="0.25">
      <c r="A1101" s="72" t="s">
        <v>10928</v>
      </c>
      <c r="B1101" s="72" t="s">
        <v>4323</v>
      </c>
      <c r="C1101" s="72" t="s">
        <v>2273</v>
      </c>
      <c r="D1101" s="72" t="s">
        <v>679</v>
      </c>
      <c r="E1101" s="72" t="s">
        <v>122</v>
      </c>
      <c r="F1101" s="72" t="s">
        <v>2136</v>
      </c>
      <c r="G1101" s="72" t="s">
        <v>2715</v>
      </c>
      <c r="H1101" s="72" t="s">
        <v>5149</v>
      </c>
      <c r="I1101" s="72" t="s">
        <v>5150</v>
      </c>
      <c r="J1101" s="72">
        <v>1</v>
      </c>
      <c r="K1101" s="72">
        <v>1</v>
      </c>
      <c r="L1101" s="72">
        <v>1</v>
      </c>
      <c r="M1101" s="72">
        <v>0</v>
      </c>
      <c r="N1101" s="72">
        <v>0</v>
      </c>
      <c r="O1101" s="72">
        <v>1</v>
      </c>
      <c r="P1101" s="72">
        <v>1</v>
      </c>
      <c r="Q1101" s="72" t="s">
        <v>687</v>
      </c>
      <c r="R1101" t="str">
        <f>IF([2]C_Focapp!R319&lt;&gt;0,"X","")</f>
        <v/>
      </c>
      <c r="S1101" t="str">
        <f>IF([2]C_Focapp!V319&lt;&gt;0,"X","")</f>
        <v>X</v>
      </c>
    </row>
    <row r="1102" spans="1:19" x14ac:dyDescent="0.25">
      <c r="A1102" s="72" t="s">
        <v>10931</v>
      </c>
      <c r="B1102" s="72" t="s">
        <v>4324</v>
      </c>
      <c r="C1102" s="72" t="s">
        <v>5151</v>
      </c>
      <c r="D1102" s="72" t="s">
        <v>694</v>
      </c>
      <c r="E1102" s="72" t="s">
        <v>699</v>
      </c>
      <c r="F1102" s="72" t="s">
        <v>2131</v>
      </c>
      <c r="G1102" s="72" t="s">
        <v>2716</v>
      </c>
      <c r="H1102" s="72" t="s">
        <v>5152</v>
      </c>
      <c r="I1102" s="72" t="s">
        <v>5153</v>
      </c>
      <c r="J1102" s="72">
        <v>1</v>
      </c>
      <c r="K1102" s="72">
        <v>594</v>
      </c>
      <c r="L1102" s="72">
        <v>1110</v>
      </c>
      <c r="M1102" s="72">
        <v>0.25</v>
      </c>
      <c r="N1102" s="72">
        <v>0.5</v>
      </c>
      <c r="O1102" s="72">
        <v>0.75</v>
      </c>
      <c r="P1102" s="72">
        <v>1</v>
      </c>
      <c r="Q1102" s="72" t="s">
        <v>693</v>
      </c>
      <c r="R1102" t="str">
        <f>IF([2]C_Focapp!R320&lt;&gt;0,"X","")</f>
        <v/>
      </c>
      <c r="S1102" t="str">
        <f>IF([2]C_Focapp!V320&lt;&gt;0,"X","")</f>
        <v/>
      </c>
    </row>
    <row r="1103" spans="1:19" x14ac:dyDescent="0.25">
      <c r="A1103" s="72" t="s">
        <v>10932</v>
      </c>
      <c r="B1103" s="72" t="s">
        <v>4324</v>
      </c>
      <c r="C1103" s="72" t="s">
        <v>5151</v>
      </c>
      <c r="D1103" s="72" t="s">
        <v>694</v>
      </c>
      <c r="E1103" s="72" t="s">
        <v>699</v>
      </c>
      <c r="F1103" s="72" t="s">
        <v>2132</v>
      </c>
      <c r="G1103" s="72" t="s">
        <v>2717</v>
      </c>
      <c r="H1103" s="72" t="s">
        <v>5154</v>
      </c>
      <c r="I1103" s="72" t="s">
        <v>5155</v>
      </c>
      <c r="J1103" s="72">
        <v>1</v>
      </c>
      <c r="K1103" s="72">
        <v>142</v>
      </c>
      <c r="L1103" s="72">
        <v>360</v>
      </c>
      <c r="M1103" s="72">
        <v>0.25</v>
      </c>
      <c r="N1103" s="72">
        <v>0.5</v>
      </c>
      <c r="O1103" s="72">
        <v>0.75</v>
      </c>
      <c r="P1103" s="72">
        <v>1</v>
      </c>
      <c r="Q1103" s="72" t="s">
        <v>693</v>
      </c>
      <c r="R1103" t="str">
        <f>IF([2]C_Focapp!R321&lt;&gt;0,"X","")</f>
        <v/>
      </c>
      <c r="S1103" t="str">
        <f>IF([2]C_Focapp!V321&lt;&gt;0,"X","")</f>
        <v>X</v>
      </c>
    </row>
    <row r="1104" spans="1:19" x14ac:dyDescent="0.25">
      <c r="A1104" s="72" t="s">
        <v>10933</v>
      </c>
      <c r="B1104" s="72" t="s">
        <v>4324</v>
      </c>
      <c r="C1104" s="72" t="s">
        <v>5151</v>
      </c>
      <c r="D1104" s="72" t="s">
        <v>694</v>
      </c>
      <c r="E1104" s="72" t="s">
        <v>699</v>
      </c>
      <c r="F1104" s="72" t="s">
        <v>2136</v>
      </c>
      <c r="G1104" s="72" t="s">
        <v>2718</v>
      </c>
      <c r="H1104" s="72" t="s">
        <v>5156</v>
      </c>
      <c r="I1104" s="72" t="s">
        <v>5157</v>
      </c>
      <c r="J1104" s="72">
        <v>1</v>
      </c>
      <c r="K1104" s="72">
        <v>1612</v>
      </c>
      <c r="L1104" s="72">
        <v>3300</v>
      </c>
      <c r="M1104" s="72">
        <v>0.25</v>
      </c>
      <c r="N1104" s="72">
        <v>0.5</v>
      </c>
      <c r="O1104" s="72">
        <v>0.75</v>
      </c>
      <c r="P1104" s="72">
        <v>1</v>
      </c>
      <c r="Q1104" s="72" t="s">
        <v>693</v>
      </c>
      <c r="R1104" t="str">
        <f>IF([2]C_Focapp!R322&lt;&gt;0,"X","")</f>
        <v/>
      </c>
      <c r="S1104" t="str">
        <f>IF([2]C_Focapp!V322&lt;&gt;0,"X","")</f>
        <v/>
      </c>
    </row>
    <row r="1105" spans="1:19" x14ac:dyDescent="0.25">
      <c r="A1105" s="72" t="s">
        <v>10934</v>
      </c>
      <c r="B1105" s="72" t="s">
        <v>4324</v>
      </c>
      <c r="C1105" s="72" t="s">
        <v>5151</v>
      </c>
      <c r="D1105" s="72" t="s">
        <v>694</v>
      </c>
      <c r="E1105" s="72" t="s">
        <v>699</v>
      </c>
      <c r="F1105" s="72" t="s">
        <v>2138</v>
      </c>
      <c r="G1105" s="72" t="s">
        <v>2719</v>
      </c>
      <c r="H1105" s="72" t="s">
        <v>5158</v>
      </c>
      <c r="I1105" s="72" t="s">
        <v>5159</v>
      </c>
      <c r="J1105" s="72">
        <v>1</v>
      </c>
      <c r="K1105" s="72">
        <v>1227</v>
      </c>
      <c r="L1105" s="72">
        <v>3151</v>
      </c>
      <c r="M1105" s="72">
        <v>0.25</v>
      </c>
      <c r="N1105" s="72">
        <v>0.5</v>
      </c>
      <c r="O1105" s="72">
        <v>0.75</v>
      </c>
      <c r="P1105" s="72">
        <v>1</v>
      </c>
      <c r="Q1105" s="72" t="s">
        <v>693</v>
      </c>
      <c r="R1105" t="str">
        <f>IF([2]C_Focapp!R323&lt;&gt;0,"X","")</f>
        <v/>
      </c>
      <c r="S1105" t="str">
        <f>IF([2]C_Focapp!V323&lt;&gt;0,"X","")</f>
        <v/>
      </c>
    </row>
    <row r="1106" spans="1:19" x14ac:dyDescent="0.25">
      <c r="A1106" s="72" t="s">
        <v>10935</v>
      </c>
      <c r="B1106" s="72" t="s">
        <v>4324</v>
      </c>
      <c r="C1106" s="72" t="s">
        <v>5151</v>
      </c>
      <c r="D1106" s="72" t="s">
        <v>694</v>
      </c>
      <c r="E1106" s="72" t="s">
        <v>699</v>
      </c>
      <c r="F1106" s="72" t="s">
        <v>2140</v>
      </c>
      <c r="G1106" s="72" t="s">
        <v>2720</v>
      </c>
      <c r="H1106" s="72" t="s">
        <v>5160</v>
      </c>
      <c r="I1106" s="72" t="s">
        <v>5161</v>
      </c>
      <c r="J1106" s="72">
        <v>1</v>
      </c>
      <c r="K1106" s="72">
        <v>1227</v>
      </c>
      <c r="L1106" s="72">
        <v>3151</v>
      </c>
      <c r="M1106" s="72">
        <v>0.25</v>
      </c>
      <c r="N1106" s="72">
        <v>0.5</v>
      </c>
      <c r="O1106" s="72">
        <v>0.75</v>
      </c>
      <c r="P1106" s="72">
        <v>1</v>
      </c>
      <c r="Q1106" s="72" t="s">
        <v>693</v>
      </c>
      <c r="R1106" t="str">
        <f>IF([2]C_Focapp!R324&lt;&gt;0,"X","")</f>
        <v/>
      </c>
      <c r="S1106" t="str">
        <f>IF([2]C_Focapp!V324&lt;&gt;0,"X","")</f>
        <v/>
      </c>
    </row>
    <row r="1107" spans="1:19" x14ac:dyDescent="0.25">
      <c r="A1107" s="72" t="s">
        <v>10936</v>
      </c>
      <c r="B1107" s="72" t="s">
        <v>4324</v>
      </c>
      <c r="C1107" s="72" t="s">
        <v>5151</v>
      </c>
      <c r="D1107" s="72" t="s">
        <v>694</v>
      </c>
      <c r="E1107" s="72" t="s">
        <v>699</v>
      </c>
      <c r="F1107" s="72" t="s">
        <v>2142</v>
      </c>
      <c r="G1107" s="72" t="s">
        <v>2721</v>
      </c>
      <c r="H1107" s="72" t="s">
        <v>5162</v>
      </c>
      <c r="I1107" s="72" t="s">
        <v>5163</v>
      </c>
      <c r="J1107" s="72">
        <v>1</v>
      </c>
      <c r="K1107" s="72">
        <v>531</v>
      </c>
      <c r="L1107" s="72">
        <v>756</v>
      </c>
      <c r="M1107" s="72">
        <v>0.25</v>
      </c>
      <c r="N1107" s="72">
        <v>0.5</v>
      </c>
      <c r="O1107" s="72">
        <v>0.75</v>
      </c>
      <c r="P1107" s="72">
        <v>1</v>
      </c>
      <c r="Q1107" s="72" t="s">
        <v>693</v>
      </c>
      <c r="R1107" t="str">
        <f>IF([2]C_Focapp!R325&lt;&gt;0,"X","")</f>
        <v/>
      </c>
      <c r="S1107" t="str">
        <f>IF([2]C_Focapp!V325&lt;&gt;0,"X","")</f>
        <v/>
      </c>
    </row>
    <row r="1108" spans="1:19" x14ac:dyDescent="0.25">
      <c r="A1108" s="72" t="s">
        <v>10937</v>
      </c>
      <c r="B1108" s="72" t="s">
        <v>4324</v>
      </c>
      <c r="C1108" s="72" t="s">
        <v>5151</v>
      </c>
      <c r="D1108" s="72" t="s">
        <v>694</v>
      </c>
      <c r="E1108" s="72" t="s">
        <v>699</v>
      </c>
      <c r="F1108" s="72" t="s">
        <v>2144</v>
      </c>
      <c r="G1108" s="72" t="s">
        <v>2722</v>
      </c>
      <c r="H1108" s="72" t="s">
        <v>5164</v>
      </c>
      <c r="I1108" s="72" t="s">
        <v>5165</v>
      </c>
      <c r="J1108" s="72">
        <v>1</v>
      </c>
      <c r="K1108" s="72">
        <v>542</v>
      </c>
      <c r="L1108" s="72">
        <v>1200</v>
      </c>
      <c r="M1108" s="72">
        <v>0.25</v>
      </c>
      <c r="N1108" s="72">
        <v>0.5</v>
      </c>
      <c r="O1108" s="72">
        <v>0.75</v>
      </c>
      <c r="P1108" s="72">
        <v>1</v>
      </c>
      <c r="Q1108" s="72" t="s">
        <v>693</v>
      </c>
      <c r="R1108" t="str">
        <f>IF([2]C_Focapp!R326&lt;&gt;0,"X","")</f>
        <v/>
      </c>
      <c r="S1108" t="str">
        <f>IF([2]C_Focapp!V326&lt;&gt;0,"X","")</f>
        <v/>
      </c>
    </row>
    <row r="1109" spans="1:19" x14ac:dyDescent="0.25">
      <c r="A1109" s="72" t="s">
        <v>10938</v>
      </c>
      <c r="B1109" s="72" t="s">
        <v>4324</v>
      </c>
      <c r="C1109" s="72" t="s">
        <v>5151</v>
      </c>
      <c r="D1109" s="72" t="s">
        <v>694</v>
      </c>
      <c r="E1109" s="72" t="s">
        <v>699</v>
      </c>
      <c r="F1109" s="72" t="s">
        <v>2317</v>
      </c>
      <c r="G1109" s="72" t="s">
        <v>2723</v>
      </c>
      <c r="H1109" s="72" t="s">
        <v>5166</v>
      </c>
      <c r="I1109" s="72" t="s">
        <v>5167</v>
      </c>
      <c r="J1109" s="72">
        <v>1</v>
      </c>
      <c r="K1109" s="72">
        <v>3</v>
      </c>
      <c r="L1109" s="72">
        <v>24</v>
      </c>
      <c r="M1109" s="72">
        <v>0.25</v>
      </c>
      <c r="N1109" s="72">
        <v>0.5</v>
      </c>
      <c r="O1109" s="72">
        <v>0.75</v>
      </c>
      <c r="P1109" s="72">
        <v>1</v>
      </c>
      <c r="Q1109" s="72" t="s">
        <v>693</v>
      </c>
      <c r="R1109" t="str">
        <f>IF([2]C_Focapp!R327&lt;&gt;0,"X","")</f>
        <v/>
      </c>
      <c r="S1109" t="str">
        <f>IF([2]C_Focapp!V327&lt;&gt;0,"X","")</f>
        <v/>
      </c>
    </row>
    <row r="1110" spans="1:19" x14ac:dyDescent="0.25">
      <c r="A1110" s="72" t="s">
        <v>10939</v>
      </c>
      <c r="B1110" s="72" t="s">
        <v>4325</v>
      </c>
      <c r="C1110" s="72" t="s">
        <v>5168</v>
      </c>
      <c r="D1110" s="72" t="s">
        <v>708</v>
      </c>
      <c r="E1110" s="72" t="s">
        <v>713</v>
      </c>
      <c r="F1110" s="72" t="s">
        <v>2131</v>
      </c>
      <c r="G1110" s="72" t="s">
        <v>2724</v>
      </c>
      <c r="H1110" s="72" t="s">
        <v>5169</v>
      </c>
      <c r="I1110" s="72" t="s">
        <v>5170</v>
      </c>
      <c r="J1110" s="72">
        <v>1</v>
      </c>
      <c r="K1110" s="72">
        <v>1463</v>
      </c>
      <c r="L1110" s="72">
        <v>1463</v>
      </c>
      <c r="M1110" s="72">
        <v>0.25</v>
      </c>
      <c r="N1110" s="72">
        <v>0.5</v>
      </c>
      <c r="O1110" s="72">
        <v>0.75</v>
      </c>
      <c r="P1110" s="72">
        <v>1</v>
      </c>
      <c r="Q1110" s="72" t="s">
        <v>707</v>
      </c>
      <c r="R1110" t="str">
        <f>IF([2]C_Focapp!R328&lt;&gt;0,"X","")</f>
        <v/>
      </c>
      <c r="S1110" t="str">
        <f>IF([2]C_Focapp!V328&lt;&gt;0,"X","")</f>
        <v/>
      </c>
    </row>
    <row r="1111" spans="1:19" x14ac:dyDescent="0.25">
      <c r="A1111" s="72" t="s">
        <v>10940</v>
      </c>
      <c r="B1111" s="72" t="s">
        <v>4325</v>
      </c>
      <c r="C1111" s="72" t="s">
        <v>5168</v>
      </c>
      <c r="D1111" s="72" t="s">
        <v>708</v>
      </c>
      <c r="E1111" s="72" t="s">
        <v>713</v>
      </c>
      <c r="F1111" s="72" t="s">
        <v>2132</v>
      </c>
      <c r="G1111" s="72" t="s">
        <v>2725</v>
      </c>
      <c r="H1111" s="72" t="s">
        <v>5171</v>
      </c>
      <c r="I1111" s="72" t="s">
        <v>5172</v>
      </c>
      <c r="J1111" s="72">
        <v>1</v>
      </c>
      <c r="K1111" s="72">
        <v>352</v>
      </c>
      <c r="L1111" s="72">
        <v>352</v>
      </c>
      <c r="M1111" s="72">
        <v>0.25</v>
      </c>
      <c r="N1111" s="72">
        <v>0.5</v>
      </c>
      <c r="O1111" s="72">
        <v>0.75</v>
      </c>
      <c r="P1111" s="72">
        <v>1</v>
      </c>
      <c r="Q1111" s="72" t="s">
        <v>707</v>
      </c>
      <c r="R1111" t="str">
        <f>IF([2]C_Focapp!R329&lt;&gt;0,"X","")</f>
        <v/>
      </c>
      <c r="S1111" t="str">
        <f>IF([2]C_Focapp!V329&lt;&gt;0,"X","")</f>
        <v/>
      </c>
    </row>
    <row r="1112" spans="1:19" x14ac:dyDescent="0.25">
      <c r="A1112" s="72" t="s">
        <v>10941</v>
      </c>
      <c r="B1112" s="72" t="s">
        <v>4325</v>
      </c>
      <c r="C1112" s="72" t="s">
        <v>5168</v>
      </c>
      <c r="D1112" s="72" t="s">
        <v>708</v>
      </c>
      <c r="E1112" s="72" t="s">
        <v>713</v>
      </c>
      <c r="F1112" s="72" t="s">
        <v>2136</v>
      </c>
      <c r="G1112" s="72" t="s">
        <v>2726</v>
      </c>
      <c r="H1112" s="72" t="s">
        <v>5173</v>
      </c>
      <c r="I1112" s="72" t="s">
        <v>5174</v>
      </c>
      <c r="J1112" s="72">
        <v>1</v>
      </c>
      <c r="K1112" s="72">
        <v>1463</v>
      </c>
      <c r="L1112" s="72">
        <v>1463</v>
      </c>
      <c r="M1112" s="72">
        <v>0.25</v>
      </c>
      <c r="N1112" s="72">
        <v>0.5</v>
      </c>
      <c r="O1112" s="72">
        <v>0.75</v>
      </c>
      <c r="P1112" s="72">
        <v>1</v>
      </c>
      <c r="Q1112" s="72" t="s">
        <v>707</v>
      </c>
      <c r="R1112" t="str">
        <f>IF([2]C_Focapp!R330&lt;&gt;0,"X","")</f>
        <v/>
      </c>
      <c r="S1112" t="str">
        <f>IF([2]C_Focapp!V330&lt;&gt;0,"X","")</f>
        <v/>
      </c>
    </row>
    <row r="1113" spans="1:19" x14ac:dyDescent="0.25">
      <c r="A1113" s="72" t="s">
        <v>10942</v>
      </c>
      <c r="B1113" s="72" t="s">
        <v>4325</v>
      </c>
      <c r="C1113" s="72" t="s">
        <v>5175</v>
      </c>
      <c r="D1113" s="72" t="s">
        <v>708</v>
      </c>
      <c r="E1113" s="72" t="s">
        <v>122</v>
      </c>
      <c r="F1113" s="72" t="s">
        <v>2131</v>
      </c>
      <c r="G1113" s="72" t="s">
        <v>2591</v>
      </c>
      <c r="H1113" s="72" t="s">
        <v>5136</v>
      </c>
      <c r="I1113" s="72" t="s">
        <v>2447</v>
      </c>
      <c r="J1113" s="72">
        <v>1</v>
      </c>
      <c r="K1113" s="72">
        <v>3</v>
      </c>
      <c r="L1113" s="72">
        <v>3</v>
      </c>
      <c r="M1113" s="72">
        <v>0</v>
      </c>
      <c r="N1113" s="72">
        <v>0.33</v>
      </c>
      <c r="O1113" s="72">
        <v>0.66</v>
      </c>
      <c r="P1113" s="72">
        <v>1</v>
      </c>
      <c r="Q1113" s="72" t="s">
        <v>719</v>
      </c>
      <c r="R1113" t="str">
        <f>IF([2]C_Focapp!R331&lt;&gt;0,"X","")</f>
        <v/>
      </c>
      <c r="S1113" t="str">
        <f>IF([2]C_Focapp!V331&lt;&gt;0,"X","")</f>
        <v/>
      </c>
    </row>
    <row r="1114" spans="1:19" x14ac:dyDescent="0.25">
      <c r="A1114" s="72" t="s">
        <v>10943</v>
      </c>
      <c r="B1114" s="72" t="s">
        <v>4325</v>
      </c>
      <c r="C1114" s="72" t="s">
        <v>5175</v>
      </c>
      <c r="D1114" s="72" t="s">
        <v>708</v>
      </c>
      <c r="E1114" s="72" t="s">
        <v>122</v>
      </c>
      <c r="F1114" s="72" t="s">
        <v>2132</v>
      </c>
      <c r="G1114" s="72" t="s">
        <v>2448</v>
      </c>
      <c r="H1114" s="72" t="s">
        <v>2449</v>
      </c>
      <c r="I1114" s="72" t="s">
        <v>2450</v>
      </c>
      <c r="J1114" s="72">
        <v>1</v>
      </c>
      <c r="K1114" s="72">
        <v>3</v>
      </c>
      <c r="L1114" s="72">
        <v>3</v>
      </c>
      <c r="M1114" s="72">
        <v>0.25</v>
      </c>
      <c r="N1114" s="72">
        <v>0.33</v>
      </c>
      <c r="O1114" s="72">
        <v>0.66</v>
      </c>
      <c r="P1114" s="72">
        <v>1</v>
      </c>
      <c r="Q1114" s="72" t="s">
        <v>719</v>
      </c>
      <c r="R1114" t="str">
        <f>IF([2]C_Focapp!R332&lt;&gt;0,"X","")</f>
        <v/>
      </c>
      <c r="S1114" t="str">
        <f>IF([2]C_Focapp!V332&lt;&gt;0,"X","")</f>
        <v/>
      </c>
    </row>
    <row r="1115" spans="1:19" x14ac:dyDescent="0.25">
      <c r="A1115" s="72" t="s">
        <v>10944</v>
      </c>
      <c r="B1115" s="72" t="s">
        <v>4325</v>
      </c>
      <c r="C1115" s="72" t="s">
        <v>5175</v>
      </c>
      <c r="D1115" s="72" t="s">
        <v>708</v>
      </c>
      <c r="E1115" s="72" t="s">
        <v>122</v>
      </c>
      <c r="F1115" s="72" t="s">
        <v>2140</v>
      </c>
      <c r="G1115" s="72" t="s">
        <v>2451</v>
      </c>
      <c r="H1115" s="72" t="s">
        <v>2452</v>
      </c>
      <c r="I1115" s="72" t="s">
        <v>2453</v>
      </c>
      <c r="J1115" s="72">
        <v>1</v>
      </c>
      <c r="K1115" s="72">
        <v>10</v>
      </c>
      <c r="L1115" s="72">
        <v>10</v>
      </c>
      <c r="M1115" s="72">
        <v>0</v>
      </c>
      <c r="N1115" s="72">
        <v>0.5</v>
      </c>
      <c r="O1115" s="72">
        <v>0.7</v>
      </c>
      <c r="P1115" s="72">
        <v>1</v>
      </c>
      <c r="Q1115" s="72" t="s">
        <v>719</v>
      </c>
      <c r="R1115" t="str">
        <f>IF([2]C_Focapp!R333&lt;&gt;0,"X","")</f>
        <v/>
      </c>
      <c r="S1115" t="str">
        <f>IF([2]C_Focapp!V333&lt;&gt;0,"X","")</f>
        <v/>
      </c>
    </row>
    <row r="1116" spans="1:19" x14ac:dyDescent="0.25">
      <c r="A1116" t="s">
        <v>12659</v>
      </c>
      <c r="B1116" t="s">
        <v>4402</v>
      </c>
      <c r="C1116" t="s">
        <v>2262</v>
      </c>
      <c r="D1116" t="s">
        <v>721</v>
      </c>
      <c r="E1116" t="s">
        <v>122</v>
      </c>
      <c r="F1116" t="s">
        <v>2131</v>
      </c>
      <c r="G1116" t="s">
        <v>4039</v>
      </c>
      <c r="H1116" t="s">
        <v>7740</v>
      </c>
      <c r="I1116" t="s">
        <v>7741</v>
      </c>
      <c r="J1116">
        <v>1</v>
      </c>
      <c r="K1116">
        <v>4</v>
      </c>
      <c r="L1116">
        <v>4</v>
      </c>
      <c r="M1116">
        <v>0</v>
      </c>
      <c r="N1116">
        <v>0.5</v>
      </c>
      <c r="O1116">
        <v>0.5</v>
      </c>
      <c r="P1116">
        <v>1</v>
      </c>
      <c r="Q1116" t="s">
        <v>735</v>
      </c>
      <c r="R1116" t="str">
        <f>IF([2]C_Focapp!R334&lt;&gt;0,"X","")</f>
        <v/>
      </c>
      <c r="S1116" t="str">
        <f>IF([2]C_Focapp!V334&lt;&gt;0,"X","")</f>
        <v/>
      </c>
    </row>
    <row r="1117" spans="1:19" x14ac:dyDescent="0.25">
      <c r="A1117" t="s">
        <v>12660</v>
      </c>
      <c r="B1117" t="s">
        <v>4402</v>
      </c>
      <c r="C1117" t="s">
        <v>2262</v>
      </c>
      <c r="D1117" t="s">
        <v>721</v>
      </c>
      <c r="E1117" t="s">
        <v>122</v>
      </c>
      <c r="F1117" t="s">
        <v>2138</v>
      </c>
      <c r="G1117" t="s">
        <v>4040</v>
      </c>
      <c r="H1117" t="s">
        <v>7742</v>
      </c>
      <c r="I1117" t="s">
        <v>7743</v>
      </c>
      <c r="J1117">
        <v>1</v>
      </c>
      <c r="K1117">
        <v>3</v>
      </c>
      <c r="L1117">
        <v>3</v>
      </c>
      <c r="M1117">
        <v>0</v>
      </c>
      <c r="N1117">
        <v>0.33</v>
      </c>
      <c r="O1117">
        <v>0.66</v>
      </c>
      <c r="P1117">
        <v>1</v>
      </c>
      <c r="Q1117" t="s">
        <v>735</v>
      </c>
      <c r="R1117" t="str">
        <f>IF([2]C_Focapp!R335&lt;&gt;0,"X","")</f>
        <v/>
      </c>
      <c r="S1117" t="str">
        <f>IF([2]C_Focapp!V335&lt;&gt;0,"X","")</f>
        <v>X</v>
      </c>
    </row>
    <row r="1118" spans="1:19" x14ac:dyDescent="0.25">
      <c r="A1118" t="s">
        <v>12661</v>
      </c>
      <c r="B1118" t="s">
        <v>4402</v>
      </c>
      <c r="C1118" t="s">
        <v>2262</v>
      </c>
      <c r="D1118" t="s">
        <v>721</v>
      </c>
      <c r="E1118" t="s">
        <v>122</v>
      </c>
      <c r="F1118" t="s">
        <v>2140</v>
      </c>
      <c r="G1118" t="s">
        <v>4041</v>
      </c>
      <c r="H1118" t="s">
        <v>7732</v>
      </c>
      <c r="I1118" t="s">
        <v>7744</v>
      </c>
      <c r="J1118">
        <v>1</v>
      </c>
      <c r="K1118">
        <v>3</v>
      </c>
      <c r="L1118">
        <v>3</v>
      </c>
      <c r="M1118">
        <v>0</v>
      </c>
      <c r="N1118">
        <v>0.33</v>
      </c>
      <c r="O1118">
        <v>0.66</v>
      </c>
      <c r="P1118">
        <v>1</v>
      </c>
      <c r="Q1118" t="s">
        <v>735</v>
      </c>
      <c r="R1118" t="str">
        <f>IF([2]C_Focapp!R336&lt;&gt;0,"X","")</f>
        <v/>
      </c>
      <c r="S1118" t="str">
        <f>IF([2]C_Focapp!V336&lt;&gt;0,"X","")</f>
        <v>X</v>
      </c>
    </row>
    <row r="1119" spans="1:19" x14ac:dyDescent="0.25">
      <c r="A1119" t="s">
        <v>12662</v>
      </c>
      <c r="B1119" t="s">
        <v>4402</v>
      </c>
      <c r="C1119" t="s">
        <v>2262</v>
      </c>
      <c r="D1119" t="s">
        <v>721</v>
      </c>
      <c r="E1119" t="s">
        <v>122</v>
      </c>
      <c r="F1119" t="s">
        <v>2202</v>
      </c>
      <c r="G1119" t="s">
        <v>4042</v>
      </c>
      <c r="H1119" t="s">
        <v>7745</v>
      </c>
      <c r="I1119" t="s">
        <v>7746</v>
      </c>
      <c r="J1119">
        <v>1</v>
      </c>
      <c r="K1119">
        <v>3</v>
      </c>
      <c r="L1119">
        <v>3</v>
      </c>
      <c r="M1119">
        <v>0</v>
      </c>
      <c r="N1119">
        <v>0.33</v>
      </c>
      <c r="O1119">
        <v>0.66</v>
      </c>
      <c r="P1119">
        <v>1</v>
      </c>
      <c r="Q1119" t="s">
        <v>735</v>
      </c>
      <c r="R1119" t="str">
        <f>IF([2]C_Focapp!R337&lt;&gt;0,"X","")</f>
        <v/>
      </c>
      <c r="S1119" t="str">
        <f>IF([2]C_Focapp!V337&lt;&gt;0,"X","")</f>
        <v>X</v>
      </c>
    </row>
    <row r="1120" spans="1:19" x14ac:dyDescent="0.25">
      <c r="A1120" t="s">
        <v>12663</v>
      </c>
      <c r="B1120" t="s">
        <v>4402</v>
      </c>
      <c r="C1120" t="s">
        <v>7747</v>
      </c>
      <c r="D1120" t="s">
        <v>721</v>
      </c>
      <c r="E1120" t="s">
        <v>727</v>
      </c>
      <c r="F1120" t="s">
        <v>2131</v>
      </c>
      <c r="G1120" t="s">
        <v>4043</v>
      </c>
      <c r="H1120" t="s">
        <v>7748</v>
      </c>
      <c r="I1120" t="s">
        <v>7749</v>
      </c>
      <c r="J1120">
        <v>1</v>
      </c>
      <c r="K1120">
        <v>1755</v>
      </c>
      <c r="L1120">
        <v>1755</v>
      </c>
      <c r="M1120">
        <v>0.25</v>
      </c>
      <c r="N1120">
        <v>0.51</v>
      </c>
      <c r="O1120">
        <v>0.75</v>
      </c>
      <c r="P1120">
        <v>1</v>
      </c>
      <c r="Q1120" t="s">
        <v>720</v>
      </c>
      <c r="R1120" t="str">
        <f>IF([2]C_Focapp!R2026&lt;&gt;0,"X","")</f>
        <v>X</v>
      </c>
      <c r="S1120" t="str">
        <f>IF([2]C_Focapp!V2026&lt;&gt;0,"X","")</f>
        <v/>
      </c>
    </row>
    <row r="1121" spans="1:19" x14ac:dyDescent="0.25">
      <c r="A1121" t="s">
        <v>12664</v>
      </c>
      <c r="B1121" t="s">
        <v>4402</v>
      </c>
      <c r="C1121" t="s">
        <v>7747</v>
      </c>
      <c r="D1121" t="s">
        <v>721</v>
      </c>
      <c r="E1121" t="s">
        <v>727</v>
      </c>
      <c r="F1121" t="s">
        <v>2132</v>
      </c>
      <c r="G1121" t="s">
        <v>4044</v>
      </c>
      <c r="H1121" t="s">
        <v>7750</v>
      </c>
      <c r="I1121" t="s">
        <v>6117</v>
      </c>
      <c r="J1121">
        <v>1</v>
      </c>
      <c r="K1121">
        <v>1755</v>
      </c>
      <c r="L1121">
        <v>1755</v>
      </c>
      <c r="M1121">
        <v>0.25</v>
      </c>
      <c r="N1121">
        <v>0.51</v>
      </c>
      <c r="O1121">
        <v>0.75</v>
      </c>
      <c r="P1121">
        <v>1</v>
      </c>
      <c r="Q1121" t="s">
        <v>720</v>
      </c>
      <c r="R1121" t="str">
        <f>IF([2]C_Focapp!R2027&lt;&gt;0,"X","")</f>
        <v>X</v>
      </c>
      <c r="S1121" t="str">
        <f>IF([2]C_Focapp!V2027&lt;&gt;0,"X","")</f>
        <v/>
      </c>
    </row>
    <row r="1122" spans="1:19" x14ac:dyDescent="0.25">
      <c r="A1122" t="s">
        <v>12665</v>
      </c>
      <c r="B1122" t="s">
        <v>4402</v>
      </c>
      <c r="C1122" t="s">
        <v>7747</v>
      </c>
      <c r="D1122" t="s">
        <v>721</v>
      </c>
      <c r="E1122" t="s">
        <v>727</v>
      </c>
      <c r="F1122" t="s">
        <v>2136</v>
      </c>
      <c r="G1122" t="s">
        <v>4045</v>
      </c>
      <c r="H1122" t="s">
        <v>7751</v>
      </c>
      <c r="I1122" t="s">
        <v>7752</v>
      </c>
      <c r="J1122">
        <v>1</v>
      </c>
      <c r="K1122">
        <v>55</v>
      </c>
      <c r="L1122">
        <v>55</v>
      </c>
      <c r="M1122">
        <v>0.25</v>
      </c>
      <c r="N1122">
        <v>0.5</v>
      </c>
      <c r="O1122">
        <v>0.75</v>
      </c>
      <c r="P1122">
        <v>1</v>
      </c>
      <c r="Q1122" t="s">
        <v>720</v>
      </c>
      <c r="R1122" t="str">
        <f>IF([2]C_Focapp!R2028&lt;&gt;0,"X","")</f>
        <v>X</v>
      </c>
      <c r="S1122" t="str">
        <f>IF([2]C_Focapp!V2028&lt;&gt;0,"X","")</f>
        <v/>
      </c>
    </row>
    <row r="1123" spans="1:19" x14ac:dyDescent="0.25">
      <c r="A1123" t="s">
        <v>12666</v>
      </c>
      <c r="B1123" t="s">
        <v>4402</v>
      </c>
      <c r="C1123" t="s">
        <v>7747</v>
      </c>
      <c r="D1123" t="s">
        <v>721</v>
      </c>
      <c r="E1123" t="s">
        <v>727</v>
      </c>
      <c r="F1123" t="s">
        <v>2138</v>
      </c>
      <c r="G1123" t="s">
        <v>4046</v>
      </c>
      <c r="H1123" t="s">
        <v>7753</v>
      </c>
      <c r="I1123" t="s">
        <v>7754</v>
      </c>
      <c r="J1123">
        <v>1</v>
      </c>
      <c r="K1123">
        <v>99084</v>
      </c>
      <c r="L1123">
        <v>99084</v>
      </c>
      <c r="M1123">
        <v>0.25</v>
      </c>
      <c r="N1123">
        <v>0.53</v>
      </c>
      <c r="O1123">
        <v>0.77</v>
      </c>
      <c r="P1123">
        <v>1</v>
      </c>
      <c r="Q1123" t="s">
        <v>720</v>
      </c>
      <c r="R1123" t="str">
        <f>IF([2]C_Focapp!R2029&lt;&gt;0,"X","")</f>
        <v>X</v>
      </c>
      <c r="S1123" t="str">
        <f>IF([2]C_Focapp!V2029&lt;&gt;0,"X","")</f>
        <v/>
      </c>
    </row>
    <row r="1124" spans="1:19" x14ac:dyDescent="0.25">
      <c r="A1124" t="s">
        <v>12667</v>
      </c>
      <c r="B1124" t="s">
        <v>4402</v>
      </c>
      <c r="C1124" t="s">
        <v>7747</v>
      </c>
      <c r="D1124" t="s">
        <v>721</v>
      </c>
      <c r="E1124" t="s">
        <v>727</v>
      </c>
      <c r="F1124" t="s">
        <v>2140</v>
      </c>
      <c r="G1124" t="s">
        <v>4044</v>
      </c>
      <c r="H1124" t="s">
        <v>7235</v>
      </c>
      <c r="I1124" t="s">
        <v>6117</v>
      </c>
      <c r="J1124">
        <v>1</v>
      </c>
      <c r="K1124">
        <v>99084</v>
      </c>
      <c r="L1124">
        <v>99084</v>
      </c>
      <c r="M1124">
        <v>0.25</v>
      </c>
      <c r="N1124">
        <v>0.53</v>
      </c>
      <c r="O1124">
        <v>0.77</v>
      </c>
      <c r="P1124">
        <v>1</v>
      </c>
      <c r="Q1124" t="s">
        <v>720</v>
      </c>
      <c r="R1124" t="str">
        <f>IF([2]C_Focapp!R2030&lt;&gt;0,"X","")</f>
        <v/>
      </c>
      <c r="S1124" t="str">
        <f>IF([2]C_Focapp!V2030&lt;&gt;0,"X","")</f>
        <v/>
      </c>
    </row>
    <row r="1125" spans="1:19" x14ac:dyDescent="0.25">
      <c r="A1125" t="s">
        <v>12668</v>
      </c>
      <c r="B1125" t="s">
        <v>4402</v>
      </c>
      <c r="C1125" t="s">
        <v>7747</v>
      </c>
      <c r="D1125" t="s">
        <v>721</v>
      </c>
      <c r="E1125" t="s">
        <v>727</v>
      </c>
      <c r="F1125" t="s">
        <v>2142</v>
      </c>
      <c r="G1125" t="s">
        <v>4047</v>
      </c>
      <c r="H1125" t="s">
        <v>7755</v>
      </c>
      <c r="I1125" t="s">
        <v>7756</v>
      </c>
      <c r="J1125">
        <v>1</v>
      </c>
      <c r="K1125">
        <v>460</v>
      </c>
      <c r="L1125">
        <v>460</v>
      </c>
      <c r="M1125">
        <v>0.25</v>
      </c>
      <c r="N1125">
        <v>0.5</v>
      </c>
      <c r="O1125">
        <v>0.75</v>
      </c>
      <c r="P1125">
        <v>1</v>
      </c>
      <c r="Q1125" t="s">
        <v>720</v>
      </c>
      <c r="R1125" t="str">
        <f>IF([2]C_Focapp!R2031&lt;&gt;0,"X","")</f>
        <v/>
      </c>
      <c r="S1125" t="str">
        <f>IF([2]C_Focapp!V2031&lt;&gt;0,"X","")</f>
        <v/>
      </c>
    </row>
    <row r="1126" spans="1:19" x14ac:dyDescent="0.25">
      <c r="A1126" t="s">
        <v>12669</v>
      </c>
      <c r="B1126" t="s">
        <v>4402</v>
      </c>
      <c r="C1126" t="s">
        <v>7747</v>
      </c>
      <c r="D1126" t="s">
        <v>721</v>
      </c>
      <c r="E1126" t="s">
        <v>727</v>
      </c>
      <c r="F1126" t="s">
        <v>2144</v>
      </c>
      <c r="G1126" t="s">
        <v>4044</v>
      </c>
      <c r="H1126" t="s">
        <v>7235</v>
      </c>
      <c r="I1126" t="s">
        <v>7757</v>
      </c>
      <c r="J1126">
        <v>1</v>
      </c>
      <c r="K1126">
        <v>460</v>
      </c>
      <c r="L1126">
        <v>460</v>
      </c>
      <c r="M1126">
        <v>0.25</v>
      </c>
      <c r="N1126">
        <v>0.5</v>
      </c>
      <c r="O1126">
        <v>0.75</v>
      </c>
      <c r="P1126">
        <v>1</v>
      </c>
      <c r="Q1126" t="s">
        <v>720</v>
      </c>
      <c r="R1126" t="str">
        <f>IF([2]C_Focapp!R2032&lt;&gt;0,"X","")</f>
        <v/>
      </c>
      <c r="S1126" t="str">
        <f>IF([2]C_Focapp!V2032&lt;&gt;0,"X","")</f>
        <v/>
      </c>
    </row>
    <row r="1127" spans="1:19" x14ac:dyDescent="0.25">
      <c r="A1127" t="s">
        <v>12670</v>
      </c>
      <c r="B1127" t="s">
        <v>4402</v>
      </c>
      <c r="C1127" t="s">
        <v>7747</v>
      </c>
      <c r="D1127" t="s">
        <v>721</v>
      </c>
      <c r="E1127" t="s">
        <v>727</v>
      </c>
      <c r="F1127" t="s">
        <v>2317</v>
      </c>
      <c r="G1127" t="s">
        <v>4048</v>
      </c>
      <c r="H1127" t="s">
        <v>7758</v>
      </c>
      <c r="I1127" t="s">
        <v>7759</v>
      </c>
      <c r="J1127">
        <v>1</v>
      </c>
      <c r="K1127">
        <v>460</v>
      </c>
      <c r="L1127">
        <v>460</v>
      </c>
      <c r="M1127">
        <v>0.25</v>
      </c>
      <c r="N1127">
        <v>0.5</v>
      </c>
      <c r="O1127">
        <v>0.75</v>
      </c>
      <c r="P1127">
        <v>1</v>
      </c>
      <c r="Q1127" t="s">
        <v>720</v>
      </c>
      <c r="R1127" t="str">
        <f>IF([2]C_Focapp!R2033&lt;&gt;0,"X","")</f>
        <v/>
      </c>
      <c r="S1127" t="str">
        <f>IF([2]C_Focapp!V2033&lt;&gt;0,"X","")</f>
        <v/>
      </c>
    </row>
    <row r="1128" spans="1:19" x14ac:dyDescent="0.25">
      <c r="A1128" t="s">
        <v>12671</v>
      </c>
      <c r="B1128" t="s">
        <v>4402</v>
      </c>
      <c r="C1128" t="s">
        <v>7747</v>
      </c>
      <c r="D1128" t="s">
        <v>721</v>
      </c>
      <c r="E1128" t="s">
        <v>727</v>
      </c>
      <c r="F1128" t="s">
        <v>2146</v>
      </c>
      <c r="G1128" t="s">
        <v>4049</v>
      </c>
      <c r="H1128" t="s">
        <v>7760</v>
      </c>
      <c r="I1128" t="s">
        <v>7761</v>
      </c>
      <c r="J1128">
        <v>1</v>
      </c>
      <c r="K1128">
        <v>278</v>
      </c>
      <c r="L1128">
        <v>278</v>
      </c>
      <c r="M1128">
        <v>0.45</v>
      </c>
      <c r="N1128">
        <v>0.75</v>
      </c>
      <c r="O1128">
        <v>0.9</v>
      </c>
      <c r="P1128">
        <v>1</v>
      </c>
      <c r="Q1128" t="s">
        <v>720</v>
      </c>
      <c r="R1128" t="str">
        <f>IF([2]C_Focapp!R2034&lt;&gt;0,"X","")</f>
        <v/>
      </c>
      <c r="S1128" t="str">
        <f>IF([2]C_Focapp!V2034&lt;&gt;0,"X","")</f>
        <v/>
      </c>
    </row>
    <row r="1129" spans="1:19" x14ac:dyDescent="0.25">
      <c r="A1129" t="s">
        <v>12672</v>
      </c>
      <c r="B1129" t="s">
        <v>4402</v>
      </c>
      <c r="C1129" t="s">
        <v>7747</v>
      </c>
      <c r="D1129" t="s">
        <v>721</v>
      </c>
      <c r="E1129" t="s">
        <v>727</v>
      </c>
      <c r="F1129" t="s">
        <v>2148</v>
      </c>
      <c r="G1129" t="s">
        <v>4050</v>
      </c>
      <c r="H1129" t="s">
        <v>7762</v>
      </c>
      <c r="I1129" t="s">
        <v>7763</v>
      </c>
      <c r="J1129">
        <v>1</v>
      </c>
      <c r="K1129">
        <v>278</v>
      </c>
      <c r="L1129">
        <v>278</v>
      </c>
      <c r="M1129">
        <v>0.45</v>
      </c>
      <c r="N1129">
        <v>0.75</v>
      </c>
      <c r="O1129">
        <v>0.9</v>
      </c>
      <c r="P1129">
        <v>1</v>
      </c>
      <c r="Q1129" t="s">
        <v>720</v>
      </c>
      <c r="R1129" t="str">
        <f>IF([2]C_Focapp!R2035&lt;&gt;0,"X","")</f>
        <v/>
      </c>
      <c r="S1129" t="str">
        <f>IF([2]C_Focapp!V2035&lt;&gt;0,"X","")</f>
        <v/>
      </c>
    </row>
    <row r="1130" spans="1:19" x14ac:dyDescent="0.25">
      <c r="A1130" t="s">
        <v>12673</v>
      </c>
      <c r="B1130" t="s">
        <v>4402</v>
      </c>
      <c r="C1130" t="s">
        <v>7747</v>
      </c>
      <c r="D1130" t="s">
        <v>721</v>
      </c>
      <c r="E1130" t="s">
        <v>727</v>
      </c>
      <c r="F1130" t="s">
        <v>4416</v>
      </c>
      <c r="G1130" t="s">
        <v>4051</v>
      </c>
      <c r="H1130" t="s">
        <v>7764</v>
      </c>
      <c r="I1130" t="s">
        <v>7765</v>
      </c>
      <c r="J1130">
        <v>1</v>
      </c>
      <c r="K1130">
        <v>278</v>
      </c>
      <c r="L1130">
        <v>278</v>
      </c>
      <c r="M1130">
        <v>0.45</v>
      </c>
      <c r="N1130">
        <v>0.75</v>
      </c>
      <c r="O1130">
        <v>0.9</v>
      </c>
      <c r="P1130">
        <v>1</v>
      </c>
      <c r="Q1130" t="s">
        <v>720</v>
      </c>
      <c r="R1130" t="str">
        <f>IF([2]C_Focapp!R2036&lt;&gt;0,"X","")</f>
        <v/>
      </c>
      <c r="S1130" t="str">
        <f>IF([2]C_Focapp!V2036&lt;&gt;0,"X","")</f>
        <v/>
      </c>
    </row>
    <row r="1131" spans="1:19" x14ac:dyDescent="0.25">
      <c r="A1131" t="s">
        <v>12674</v>
      </c>
      <c r="B1131" t="s">
        <v>9246</v>
      </c>
      <c r="C1131" t="s">
        <v>2262</v>
      </c>
      <c r="D1131" t="s">
        <v>737</v>
      </c>
      <c r="E1131" t="s">
        <v>122</v>
      </c>
      <c r="F1131" t="s">
        <v>2131</v>
      </c>
      <c r="G1131" t="s">
        <v>9247</v>
      </c>
      <c r="H1131" t="s">
        <v>9248</v>
      </c>
      <c r="I1131" t="s">
        <v>4495</v>
      </c>
      <c r="J1131">
        <v>1</v>
      </c>
      <c r="K1131">
        <v>7</v>
      </c>
      <c r="L1131">
        <v>7</v>
      </c>
      <c r="M1131">
        <v>0</v>
      </c>
      <c r="N1131">
        <v>0</v>
      </c>
      <c r="O1131">
        <v>1</v>
      </c>
      <c r="P1131">
        <v>1</v>
      </c>
      <c r="Q1131" t="s">
        <v>749</v>
      </c>
      <c r="R1131" t="str">
        <f>IF([2]C_Focapp!R2037&lt;&gt;0,"X","")</f>
        <v/>
      </c>
      <c r="S1131" t="str">
        <f>IF([2]C_Focapp!V2037&lt;&gt;0,"X","")</f>
        <v/>
      </c>
    </row>
    <row r="1132" spans="1:19" x14ac:dyDescent="0.25">
      <c r="A1132" t="s">
        <v>12675</v>
      </c>
      <c r="B1132" t="s">
        <v>9246</v>
      </c>
      <c r="C1132" t="s">
        <v>2262</v>
      </c>
      <c r="D1132" t="s">
        <v>737</v>
      </c>
      <c r="E1132" t="s">
        <v>122</v>
      </c>
      <c r="F1132" t="s">
        <v>2132</v>
      </c>
      <c r="G1132" t="s">
        <v>3027</v>
      </c>
      <c r="H1132" t="s">
        <v>9249</v>
      </c>
      <c r="I1132" t="s">
        <v>4885</v>
      </c>
      <c r="J1132">
        <v>1</v>
      </c>
      <c r="K1132">
        <v>3</v>
      </c>
      <c r="L1132">
        <v>3</v>
      </c>
      <c r="M1132">
        <v>0</v>
      </c>
      <c r="N1132">
        <v>0</v>
      </c>
      <c r="O1132">
        <v>0.66659999999999997</v>
      </c>
      <c r="P1132">
        <v>1</v>
      </c>
      <c r="Q1132" t="s">
        <v>749</v>
      </c>
      <c r="R1132" t="str">
        <f>IF([2]C_Focapp!R2038&lt;&gt;0,"X","")</f>
        <v/>
      </c>
      <c r="S1132" t="str">
        <f>IF([2]C_Focapp!V2038&lt;&gt;0,"X","")</f>
        <v/>
      </c>
    </row>
    <row r="1133" spans="1:19" x14ac:dyDescent="0.25">
      <c r="A1133" t="s">
        <v>12676</v>
      </c>
      <c r="B1133" t="s">
        <v>9246</v>
      </c>
      <c r="C1133" t="s">
        <v>2262</v>
      </c>
      <c r="D1133" t="s">
        <v>737</v>
      </c>
      <c r="E1133" t="s">
        <v>122</v>
      </c>
      <c r="F1133" t="s">
        <v>2136</v>
      </c>
      <c r="G1133" t="s">
        <v>9250</v>
      </c>
      <c r="H1133" t="s">
        <v>7374</v>
      </c>
      <c r="I1133" t="s">
        <v>4887</v>
      </c>
      <c r="J1133">
        <v>1</v>
      </c>
      <c r="K1133">
        <v>8</v>
      </c>
      <c r="L1133">
        <v>8</v>
      </c>
      <c r="M1133">
        <v>0</v>
      </c>
      <c r="N1133">
        <v>0</v>
      </c>
      <c r="O1133">
        <v>1</v>
      </c>
      <c r="P1133">
        <v>1</v>
      </c>
      <c r="Q1133" t="s">
        <v>749</v>
      </c>
      <c r="R1133" t="str">
        <f>IF([2]C_Focapp!R2039&lt;&gt;0,"X","")</f>
        <v/>
      </c>
      <c r="S1133" t="str">
        <f>IF([2]C_Focapp!V2039&lt;&gt;0,"X","")</f>
        <v/>
      </c>
    </row>
    <row r="1134" spans="1:19" x14ac:dyDescent="0.25">
      <c r="A1134" t="s">
        <v>12677</v>
      </c>
      <c r="B1134" t="s">
        <v>9246</v>
      </c>
      <c r="C1134" t="s">
        <v>2262</v>
      </c>
      <c r="D1134" t="s">
        <v>737</v>
      </c>
      <c r="E1134" t="s">
        <v>122</v>
      </c>
      <c r="F1134" t="s">
        <v>2138</v>
      </c>
      <c r="G1134" t="s">
        <v>2445</v>
      </c>
      <c r="H1134" t="s">
        <v>9251</v>
      </c>
      <c r="I1134" t="s">
        <v>5417</v>
      </c>
      <c r="J1134">
        <v>1</v>
      </c>
      <c r="K1134">
        <v>11</v>
      </c>
      <c r="L1134">
        <v>11</v>
      </c>
      <c r="M1134">
        <v>0.18179999999999999</v>
      </c>
      <c r="N1134">
        <v>0.64</v>
      </c>
      <c r="O1134">
        <v>0.91</v>
      </c>
      <c r="P1134">
        <v>1</v>
      </c>
      <c r="Q1134" t="s">
        <v>749</v>
      </c>
      <c r="R1134" t="str">
        <f>IF([2]C_Focapp!R2040&lt;&gt;0,"X","")</f>
        <v/>
      </c>
      <c r="S1134" t="str">
        <f>IF([2]C_Focapp!V2040&lt;&gt;0,"X","")</f>
        <v/>
      </c>
    </row>
    <row r="1135" spans="1:19" x14ac:dyDescent="0.25">
      <c r="A1135" t="s">
        <v>12678</v>
      </c>
      <c r="B1135" t="s">
        <v>9246</v>
      </c>
      <c r="C1135" t="s">
        <v>2262</v>
      </c>
      <c r="D1135" t="s">
        <v>737</v>
      </c>
      <c r="E1135" t="s">
        <v>122</v>
      </c>
      <c r="F1135" t="s">
        <v>9252</v>
      </c>
      <c r="G1135" t="s">
        <v>2586</v>
      </c>
      <c r="H1135" t="s">
        <v>5418</v>
      </c>
      <c r="I1135" t="s">
        <v>9253</v>
      </c>
      <c r="J1135">
        <v>1</v>
      </c>
      <c r="K1135">
        <v>11</v>
      </c>
      <c r="L1135">
        <v>11</v>
      </c>
      <c r="M1135">
        <v>0.18179999999999999</v>
      </c>
      <c r="N1135">
        <v>0.64</v>
      </c>
      <c r="O1135">
        <v>0.91</v>
      </c>
      <c r="P1135">
        <v>1</v>
      </c>
      <c r="Q1135" t="s">
        <v>749</v>
      </c>
    </row>
    <row r="1136" spans="1:19" x14ac:dyDescent="0.25">
      <c r="A1136" t="s">
        <v>12679</v>
      </c>
      <c r="B1136" t="s">
        <v>9246</v>
      </c>
      <c r="C1136" t="s">
        <v>9254</v>
      </c>
      <c r="D1136" t="s">
        <v>737</v>
      </c>
      <c r="E1136" t="s">
        <v>756</v>
      </c>
      <c r="F1136" t="s">
        <v>2131</v>
      </c>
      <c r="G1136" t="s">
        <v>9255</v>
      </c>
      <c r="H1136" t="s">
        <v>9256</v>
      </c>
      <c r="I1136" t="s">
        <v>9257</v>
      </c>
      <c r="J1136">
        <v>1</v>
      </c>
      <c r="K1136">
        <v>1961</v>
      </c>
      <c r="L1136">
        <v>1961</v>
      </c>
      <c r="M1136">
        <v>0.19</v>
      </c>
      <c r="N1136">
        <v>0.49</v>
      </c>
      <c r="O1136">
        <v>0.79</v>
      </c>
      <c r="P1136">
        <v>1</v>
      </c>
      <c r="Q1136" t="s">
        <v>755</v>
      </c>
    </row>
    <row r="1137" spans="1:19" x14ac:dyDescent="0.25">
      <c r="A1137" t="s">
        <v>12680</v>
      </c>
      <c r="B1137" t="s">
        <v>9246</v>
      </c>
      <c r="C1137" t="s">
        <v>9254</v>
      </c>
      <c r="D1137" t="s">
        <v>737</v>
      </c>
      <c r="E1137" t="s">
        <v>756</v>
      </c>
      <c r="F1137" t="s">
        <v>2132</v>
      </c>
      <c r="G1137" t="s">
        <v>9258</v>
      </c>
      <c r="H1137" t="s">
        <v>9259</v>
      </c>
      <c r="I1137" t="s">
        <v>7635</v>
      </c>
      <c r="J1137">
        <v>1</v>
      </c>
      <c r="K1137">
        <v>1961</v>
      </c>
      <c r="L1137">
        <v>1961</v>
      </c>
      <c r="M1137">
        <v>0.19</v>
      </c>
      <c r="N1137">
        <v>0.49</v>
      </c>
      <c r="O1137">
        <v>0.79</v>
      </c>
      <c r="P1137">
        <v>1</v>
      </c>
      <c r="Q1137" t="s">
        <v>755</v>
      </c>
    </row>
    <row r="1138" spans="1:19" x14ac:dyDescent="0.25">
      <c r="A1138" t="s">
        <v>12681</v>
      </c>
      <c r="B1138" t="s">
        <v>9246</v>
      </c>
      <c r="C1138" t="s">
        <v>9254</v>
      </c>
      <c r="D1138" t="s">
        <v>737</v>
      </c>
      <c r="E1138" t="s">
        <v>756</v>
      </c>
      <c r="F1138" t="s">
        <v>2136</v>
      </c>
      <c r="G1138" t="s">
        <v>9260</v>
      </c>
      <c r="H1138" t="s">
        <v>9261</v>
      </c>
      <c r="I1138" t="s">
        <v>9262</v>
      </c>
      <c r="J1138">
        <v>1</v>
      </c>
      <c r="K1138">
        <v>1</v>
      </c>
      <c r="L1138">
        <v>1</v>
      </c>
      <c r="M1138">
        <v>1</v>
      </c>
      <c r="N1138">
        <v>1</v>
      </c>
      <c r="O1138">
        <v>1</v>
      </c>
      <c r="P1138">
        <v>1</v>
      </c>
      <c r="Q1138" t="s">
        <v>755</v>
      </c>
    </row>
    <row r="1139" spans="1:19" x14ac:dyDescent="0.25">
      <c r="A1139" t="s">
        <v>12682</v>
      </c>
      <c r="B1139" t="s">
        <v>9246</v>
      </c>
      <c r="C1139" t="s">
        <v>9254</v>
      </c>
      <c r="D1139" t="s">
        <v>737</v>
      </c>
      <c r="E1139" t="s">
        <v>756</v>
      </c>
      <c r="F1139" t="s">
        <v>2138</v>
      </c>
      <c r="G1139" t="s">
        <v>9263</v>
      </c>
      <c r="H1139" t="s">
        <v>9264</v>
      </c>
      <c r="I1139" t="s">
        <v>4480</v>
      </c>
      <c r="J1139">
        <v>1</v>
      </c>
      <c r="K1139">
        <v>32457</v>
      </c>
      <c r="L1139">
        <v>32457</v>
      </c>
      <c r="M1139">
        <v>0.11</v>
      </c>
      <c r="N1139">
        <v>0.32</v>
      </c>
      <c r="O1139">
        <v>0.53</v>
      </c>
      <c r="P1139">
        <v>1</v>
      </c>
      <c r="Q1139" t="s">
        <v>755</v>
      </c>
    </row>
    <row r="1140" spans="1:19" x14ac:dyDescent="0.25">
      <c r="A1140" t="s">
        <v>12683</v>
      </c>
      <c r="B1140" t="s">
        <v>9246</v>
      </c>
      <c r="C1140" t="s">
        <v>9254</v>
      </c>
      <c r="D1140" t="s">
        <v>737</v>
      </c>
      <c r="E1140" t="s">
        <v>756</v>
      </c>
      <c r="F1140" t="s">
        <v>2140</v>
      </c>
      <c r="G1140" t="s">
        <v>9265</v>
      </c>
      <c r="H1140" t="s">
        <v>7149</v>
      </c>
      <c r="I1140" t="s">
        <v>7635</v>
      </c>
      <c r="J1140">
        <v>1</v>
      </c>
      <c r="K1140">
        <v>32457</v>
      </c>
      <c r="L1140">
        <v>32457</v>
      </c>
      <c r="M1140">
        <v>0.11</v>
      </c>
      <c r="N1140">
        <v>0.32</v>
      </c>
      <c r="O1140">
        <v>0.53</v>
      </c>
      <c r="P1140">
        <v>1</v>
      </c>
      <c r="Q1140" t="s">
        <v>755</v>
      </c>
    </row>
    <row r="1141" spans="1:19" x14ac:dyDescent="0.25">
      <c r="A1141" t="s">
        <v>12684</v>
      </c>
      <c r="B1141" t="s">
        <v>9246</v>
      </c>
      <c r="C1141" t="s">
        <v>9254</v>
      </c>
      <c r="D1141" t="s">
        <v>737</v>
      </c>
      <c r="E1141" t="s">
        <v>756</v>
      </c>
      <c r="F1141" t="s">
        <v>2202</v>
      </c>
      <c r="G1141" t="s">
        <v>9266</v>
      </c>
      <c r="H1141" t="s">
        <v>9267</v>
      </c>
      <c r="I1141" t="s">
        <v>9268</v>
      </c>
      <c r="J1141">
        <v>1</v>
      </c>
      <c r="K1141">
        <v>2</v>
      </c>
      <c r="L1141">
        <v>2</v>
      </c>
      <c r="M1141">
        <v>1</v>
      </c>
      <c r="N1141">
        <v>1</v>
      </c>
      <c r="O1141">
        <v>1</v>
      </c>
      <c r="P1141">
        <v>1</v>
      </c>
      <c r="Q1141" t="s">
        <v>755</v>
      </c>
    </row>
    <row r="1142" spans="1:19" x14ac:dyDescent="0.25">
      <c r="A1142" t="s">
        <v>12685</v>
      </c>
      <c r="B1142" t="s">
        <v>9246</v>
      </c>
      <c r="C1142" t="s">
        <v>9269</v>
      </c>
      <c r="D1142" t="s">
        <v>737</v>
      </c>
      <c r="E1142" t="s">
        <v>751</v>
      </c>
      <c r="F1142" t="s">
        <v>2131</v>
      </c>
      <c r="G1142" t="s">
        <v>9270</v>
      </c>
      <c r="H1142" t="s">
        <v>9271</v>
      </c>
      <c r="I1142" t="s">
        <v>9272</v>
      </c>
      <c r="J1142">
        <v>1</v>
      </c>
      <c r="K1142">
        <v>17338</v>
      </c>
      <c r="L1142">
        <v>17338</v>
      </c>
      <c r="M1142">
        <v>0.25</v>
      </c>
      <c r="N1142">
        <v>0.5</v>
      </c>
      <c r="O1142">
        <v>0.75</v>
      </c>
      <c r="P1142">
        <v>1</v>
      </c>
      <c r="Q1142" t="s">
        <v>750</v>
      </c>
    </row>
    <row r="1143" spans="1:19" x14ac:dyDescent="0.25">
      <c r="A1143" t="s">
        <v>12686</v>
      </c>
      <c r="B1143" t="s">
        <v>9246</v>
      </c>
      <c r="C1143" t="s">
        <v>9269</v>
      </c>
      <c r="D1143" t="s">
        <v>737</v>
      </c>
      <c r="E1143" t="s">
        <v>751</v>
      </c>
      <c r="F1143" t="s">
        <v>2132</v>
      </c>
      <c r="G1143" t="s">
        <v>9273</v>
      </c>
      <c r="H1143" t="s">
        <v>9259</v>
      </c>
      <c r="I1143" t="s">
        <v>7635</v>
      </c>
      <c r="J1143">
        <v>1</v>
      </c>
      <c r="K1143">
        <v>17338</v>
      </c>
      <c r="L1143">
        <v>17338</v>
      </c>
      <c r="M1143">
        <v>0.25</v>
      </c>
      <c r="N1143">
        <v>0.5</v>
      </c>
      <c r="O1143">
        <v>0.75</v>
      </c>
      <c r="P1143">
        <v>1</v>
      </c>
      <c r="Q1143" t="s">
        <v>750</v>
      </c>
    </row>
    <row r="1144" spans="1:19" x14ac:dyDescent="0.25">
      <c r="A1144" t="s">
        <v>12687</v>
      </c>
      <c r="B1144" t="s">
        <v>9246</v>
      </c>
      <c r="C1144" t="s">
        <v>9269</v>
      </c>
      <c r="D1144" t="s">
        <v>737</v>
      </c>
      <c r="E1144" t="s">
        <v>751</v>
      </c>
      <c r="F1144" t="s">
        <v>2136</v>
      </c>
      <c r="G1144" t="s">
        <v>9274</v>
      </c>
      <c r="H1144" t="s">
        <v>9275</v>
      </c>
      <c r="I1144" t="s">
        <v>9276</v>
      </c>
      <c r="J1144">
        <v>1</v>
      </c>
      <c r="K1144">
        <v>1</v>
      </c>
      <c r="L1144">
        <v>1</v>
      </c>
      <c r="M1144">
        <v>1</v>
      </c>
      <c r="N1144">
        <v>1</v>
      </c>
      <c r="O1144">
        <v>1</v>
      </c>
      <c r="P1144">
        <v>1</v>
      </c>
      <c r="Q1144" t="s">
        <v>750</v>
      </c>
    </row>
    <row r="1145" spans="1:19" x14ac:dyDescent="0.25">
      <c r="A1145" t="s">
        <v>12688</v>
      </c>
      <c r="B1145" t="s">
        <v>9246</v>
      </c>
      <c r="C1145" t="s">
        <v>9269</v>
      </c>
      <c r="D1145" t="s">
        <v>737</v>
      </c>
      <c r="E1145" t="s">
        <v>751</v>
      </c>
      <c r="F1145" t="s">
        <v>2138</v>
      </c>
      <c r="G1145" t="s">
        <v>9277</v>
      </c>
      <c r="H1145" t="s">
        <v>9278</v>
      </c>
      <c r="I1145" t="s">
        <v>9279</v>
      </c>
      <c r="J1145">
        <v>1</v>
      </c>
      <c r="K1145">
        <v>2727</v>
      </c>
      <c r="L1145">
        <v>2727</v>
      </c>
      <c r="M1145">
        <v>0.25</v>
      </c>
      <c r="N1145">
        <v>0.5</v>
      </c>
      <c r="O1145">
        <v>0.75</v>
      </c>
      <c r="P1145">
        <v>1</v>
      </c>
      <c r="Q1145" t="s">
        <v>750</v>
      </c>
    </row>
    <row r="1146" spans="1:19" x14ac:dyDescent="0.25">
      <c r="A1146" t="s">
        <v>12689</v>
      </c>
      <c r="B1146" t="s">
        <v>9246</v>
      </c>
      <c r="C1146" t="s">
        <v>9269</v>
      </c>
      <c r="D1146" t="s">
        <v>737</v>
      </c>
      <c r="E1146" t="s">
        <v>751</v>
      </c>
      <c r="F1146" t="s">
        <v>2140</v>
      </c>
      <c r="G1146" t="s">
        <v>9280</v>
      </c>
      <c r="H1146" t="s">
        <v>9281</v>
      </c>
      <c r="I1146" t="s">
        <v>9282</v>
      </c>
      <c r="J1146">
        <v>1</v>
      </c>
      <c r="K1146">
        <v>1</v>
      </c>
      <c r="L1146">
        <v>1</v>
      </c>
      <c r="M1146">
        <v>1</v>
      </c>
      <c r="N1146">
        <v>1</v>
      </c>
      <c r="O1146">
        <v>1</v>
      </c>
      <c r="P1146">
        <v>1</v>
      </c>
      <c r="Q1146" t="s">
        <v>750</v>
      </c>
    </row>
    <row r="1147" spans="1:19" x14ac:dyDescent="0.25">
      <c r="A1147" t="s">
        <v>12690</v>
      </c>
      <c r="B1147" t="s">
        <v>9246</v>
      </c>
      <c r="C1147" t="s">
        <v>9269</v>
      </c>
      <c r="D1147" t="s">
        <v>737</v>
      </c>
      <c r="E1147" t="s">
        <v>751</v>
      </c>
      <c r="F1147" t="s">
        <v>2202</v>
      </c>
      <c r="G1147" t="s">
        <v>9283</v>
      </c>
      <c r="H1147" t="s">
        <v>9259</v>
      </c>
      <c r="I1147" t="s">
        <v>7635</v>
      </c>
      <c r="J1147">
        <v>1</v>
      </c>
      <c r="K1147">
        <v>3397</v>
      </c>
      <c r="L1147">
        <v>3397</v>
      </c>
      <c r="M1147">
        <v>0.25</v>
      </c>
      <c r="N1147">
        <v>0.5</v>
      </c>
      <c r="O1147">
        <v>0.75</v>
      </c>
      <c r="P1147">
        <v>1</v>
      </c>
      <c r="Q1147" t="s">
        <v>750</v>
      </c>
    </row>
    <row r="1148" spans="1:19" x14ac:dyDescent="0.25">
      <c r="A1148" t="s">
        <v>12691</v>
      </c>
      <c r="B1148" t="s">
        <v>4327</v>
      </c>
      <c r="C1148" t="s">
        <v>5338</v>
      </c>
      <c r="D1148" t="s">
        <v>761</v>
      </c>
      <c r="E1148" t="s">
        <v>766</v>
      </c>
      <c r="F1148" t="s">
        <v>2131</v>
      </c>
      <c r="G1148" t="s">
        <v>9836</v>
      </c>
      <c r="H1148" t="s">
        <v>5339</v>
      </c>
      <c r="I1148" t="s">
        <v>5340</v>
      </c>
      <c r="J1148">
        <v>1</v>
      </c>
      <c r="K1148">
        <v>42</v>
      </c>
      <c r="L1148">
        <v>42</v>
      </c>
      <c r="M1148">
        <v>0.26</v>
      </c>
      <c r="N1148">
        <v>0.65</v>
      </c>
      <c r="O1148">
        <v>1</v>
      </c>
      <c r="P1148">
        <v>1</v>
      </c>
      <c r="Q1148" t="s">
        <v>760</v>
      </c>
    </row>
    <row r="1149" spans="1:19" x14ac:dyDescent="0.25">
      <c r="A1149" t="s">
        <v>12692</v>
      </c>
      <c r="B1149" t="s">
        <v>4327</v>
      </c>
      <c r="C1149" t="s">
        <v>5338</v>
      </c>
      <c r="D1149" t="s">
        <v>761</v>
      </c>
      <c r="E1149" t="s">
        <v>766</v>
      </c>
      <c r="F1149" t="s">
        <v>2132</v>
      </c>
      <c r="G1149" t="s">
        <v>9837</v>
      </c>
      <c r="H1149" t="s">
        <v>5341</v>
      </c>
      <c r="I1149" t="s">
        <v>5342</v>
      </c>
      <c r="J1149">
        <v>1</v>
      </c>
      <c r="K1149">
        <v>26</v>
      </c>
      <c r="L1149">
        <v>26</v>
      </c>
      <c r="M1149">
        <v>0.23</v>
      </c>
      <c r="N1149">
        <v>0.65</v>
      </c>
      <c r="O1149">
        <v>0.77</v>
      </c>
      <c r="P1149">
        <v>1</v>
      </c>
      <c r="Q1149" t="s">
        <v>760</v>
      </c>
    </row>
    <row r="1150" spans="1:19" ht="30" x14ac:dyDescent="0.25">
      <c r="A1150" t="s">
        <v>12693</v>
      </c>
      <c r="B1150" t="s">
        <v>4327</v>
      </c>
      <c r="C1150" t="s">
        <v>5338</v>
      </c>
      <c r="D1150" t="s">
        <v>761</v>
      </c>
      <c r="E1150" t="s">
        <v>766</v>
      </c>
      <c r="F1150" t="s">
        <v>2138</v>
      </c>
      <c r="G1150" s="69" t="s">
        <v>10424</v>
      </c>
      <c r="H1150" t="s">
        <v>5343</v>
      </c>
      <c r="I1150" t="s">
        <v>5344</v>
      </c>
      <c r="J1150">
        <v>1</v>
      </c>
      <c r="K1150">
        <v>20</v>
      </c>
      <c r="L1150">
        <v>20</v>
      </c>
      <c r="M1150" s="52">
        <v>0</v>
      </c>
      <c r="N1150" s="52">
        <v>1</v>
      </c>
      <c r="O1150" s="52">
        <v>1</v>
      </c>
      <c r="P1150" s="52">
        <v>1</v>
      </c>
      <c r="Q1150" t="s">
        <v>760</v>
      </c>
    </row>
    <row r="1151" spans="1:19" x14ac:dyDescent="0.25">
      <c r="A1151" t="s">
        <v>12694</v>
      </c>
      <c r="B1151" t="s">
        <v>4327</v>
      </c>
      <c r="C1151" t="s">
        <v>5338</v>
      </c>
      <c r="D1151" t="s">
        <v>761</v>
      </c>
      <c r="E1151" t="s">
        <v>766</v>
      </c>
      <c r="F1151" t="s">
        <v>2140</v>
      </c>
      <c r="G1151" t="s">
        <v>9838</v>
      </c>
      <c r="H1151" t="s">
        <v>5345</v>
      </c>
      <c r="I1151" t="s">
        <v>5346</v>
      </c>
      <c r="J1151">
        <v>1</v>
      </c>
      <c r="K1151">
        <v>40</v>
      </c>
      <c r="L1151">
        <v>40</v>
      </c>
      <c r="M1151">
        <v>0</v>
      </c>
      <c r="N1151">
        <v>0.35</v>
      </c>
      <c r="O1151">
        <v>0.75</v>
      </c>
      <c r="P1151">
        <v>1</v>
      </c>
      <c r="Q1151" t="s">
        <v>760</v>
      </c>
    </row>
    <row r="1152" spans="1:19" x14ac:dyDescent="0.25">
      <c r="A1152" t="s">
        <v>12695</v>
      </c>
      <c r="B1152" t="s">
        <v>4327</v>
      </c>
      <c r="C1152" t="s">
        <v>5338</v>
      </c>
      <c r="D1152" t="s">
        <v>761</v>
      </c>
      <c r="E1152" t="s">
        <v>766</v>
      </c>
      <c r="F1152" t="s">
        <v>2202</v>
      </c>
      <c r="G1152" t="s">
        <v>9839</v>
      </c>
      <c r="H1152" t="s">
        <v>5347</v>
      </c>
      <c r="I1152" t="s">
        <v>5348</v>
      </c>
      <c r="J1152">
        <v>1</v>
      </c>
      <c r="K1152">
        <v>60</v>
      </c>
      <c r="L1152">
        <v>60</v>
      </c>
      <c r="M1152">
        <v>0.25</v>
      </c>
      <c r="N1152">
        <v>0.5</v>
      </c>
      <c r="O1152">
        <v>0.75</v>
      </c>
      <c r="P1152">
        <v>1</v>
      </c>
      <c r="Q1152" t="s">
        <v>760</v>
      </c>
      <c r="R1152" t="str">
        <f>IF([2]C_Focapp!R450&lt;&gt;0,"X","")</f>
        <v/>
      </c>
      <c r="S1152" t="str">
        <f>IF([2]C_Focapp!V450&lt;&gt;0,"X","")</f>
        <v>X</v>
      </c>
    </row>
    <row r="1153" spans="1:19" x14ac:dyDescent="0.25">
      <c r="A1153" t="s">
        <v>12696</v>
      </c>
      <c r="B1153" t="s">
        <v>4327</v>
      </c>
      <c r="C1153" t="s">
        <v>5338</v>
      </c>
      <c r="D1153" t="s">
        <v>761</v>
      </c>
      <c r="E1153" t="s">
        <v>766</v>
      </c>
      <c r="F1153" t="s">
        <v>2292</v>
      </c>
      <c r="G1153" t="s">
        <v>2813</v>
      </c>
      <c r="H1153" t="s">
        <v>5349</v>
      </c>
      <c r="I1153" t="s">
        <v>5350</v>
      </c>
      <c r="J1153">
        <v>1</v>
      </c>
      <c r="K1153">
        <v>1</v>
      </c>
      <c r="L1153">
        <v>1</v>
      </c>
      <c r="M1153">
        <v>0</v>
      </c>
      <c r="N1153">
        <v>1</v>
      </c>
      <c r="O1153">
        <v>1</v>
      </c>
      <c r="P1153">
        <v>1</v>
      </c>
      <c r="Q1153" t="s">
        <v>760</v>
      </c>
      <c r="R1153" t="str">
        <f>IF([2]C_Focapp!R451&lt;&gt;0,"X","")</f>
        <v/>
      </c>
      <c r="S1153" t="str">
        <f>IF([2]C_Focapp!V451&lt;&gt;0,"X","")</f>
        <v>X</v>
      </c>
    </row>
    <row r="1154" spans="1:19" x14ac:dyDescent="0.25">
      <c r="A1154" t="s">
        <v>12697</v>
      </c>
      <c r="B1154" t="s">
        <v>4327</v>
      </c>
      <c r="C1154" t="s">
        <v>5338</v>
      </c>
      <c r="D1154" t="s">
        <v>761</v>
      </c>
      <c r="E1154" t="s">
        <v>766</v>
      </c>
      <c r="F1154" t="s">
        <v>2142</v>
      </c>
      <c r="G1154" t="s">
        <v>9840</v>
      </c>
      <c r="H1154" t="s">
        <v>5351</v>
      </c>
      <c r="I1154" t="s">
        <v>5352</v>
      </c>
      <c r="J1154">
        <v>1</v>
      </c>
      <c r="K1154">
        <v>10</v>
      </c>
      <c r="L1154">
        <v>10</v>
      </c>
      <c r="M1154">
        <v>0.1</v>
      </c>
      <c r="N1154">
        <v>0.5</v>
      </c>
      <c r="O1154">
        <v>0.8</v>
      </c>
      <c r="P1154">
        <v>1</v>
      </c>
      <c r="Q1154" t="s">
        <v>760</v>
      </c>
      <c r="R1154" t="str">
        <f>IF([2]C_Focapp!R452&lt;&gt;0,"X","")</f>
        <v/>
      </c>
      <c r="S1154" t="str">
        <f>IF([2]C_Focapp!V452&lt;&gt;0,"X","")</f>
        <v/>
      </c>
    </row>
    <row r="1155" spans="1:19" x14ac:dyDescent="0.25">
      <c r="A1155" t="s">
        <v>12698</v>
      </c>
      <c r="B1155" t="s">
        <v>4327</v>
      </c>
      <c r="C1155" t="s">
        <v>5338</v>
      </c>
      <c r="D1155" t="s">
        <v>761</v>
      </c>
      <c r="E1155" t="s">
        <v>766</v>
      </c>
      <c r="F1155" t="s">
        <v>2144</v>
      </c>
      <c r="G1155" t="s">
        <v>9841</v>
      </c>
      <c r="H1155" t="s">
        <v>5353</v>
      </c>
      <c r="I1155" t="s">
        <v>5354</v>
      </c>
      <c r="J1155">
        <v>1</v>
      </c>
      <c r="K1155">
        <v>20</v>
      </c>
      <c r="L1155">
        <v>20</v>
      </c>
      <c r="M1155">
        <v>0.1</v>
      </c>
      <c r="N1155">
        <v>0.45</v>
      </c>
      <c r="O1155">
        <v>0.75</v>
      </c>
      <c r="P1155">
        <v>1</v>
      </c>
      <c r="Q1155" t="s">
        <v>760</v>
      </c>
      <c r="R1155" t="str">
        <f>IF([2]C_Focapp!R453&lt;&gt;0,"X","")</f>
        <v/>
      </c>
      <c r="S1155" t="str">
        <f>IF([2]C_Focapp!V453&lt;&gt;0,"X","")</f>
        <v/>
      </c>
    </row>
    <row r="1156" spans="1:19" x14ac:dyDescent="0.25">
      <c r="A1156" t="s">
        <v>12699</v>
      </c>
      <c r="B1156" t="s">
        <v>4327</v>
      </c>
      <c r="C1156" t="s">
        <v>5355</v>
      </c>
      <c r="D1156" t="s">
        <v>761</v>
      </c>
      <c r="E1156" t="s">
        <v>773</v>
      </c>
      <c r="F1156" t="s">
        <v>2131</v>
      </c>
      <c r="G1156" t="s">
        <v>2814</v>
      </c>
      <c r="H1156" t="s">
        <v>5356</v>
      </c>
      <c r="I1156" t="s">
        <v>5357</v>
      </c>
      <c r="J1156">
        <v>1</v>
      </c>
      <c r="K1156">
        <v>61</v>
      </c>
      <c r="L1156">
        <v>61</v>
      </c>
      <c r="M1156">
        <v>0</v>
      </c>
      <c r="N1156">
        <v>0.25</v>
      </c>
      <c r="O1156">
        <v>0.75</v>
      </c>
      <c r="P1156">
        <v>1</v>
      </c>
      <c r="Q1156" t="s">
        <v>772</v>
      </c>
      <c r="R1156" t="str">
        <f>IF([2]C_Focapp!R454&lt;&gt;0,"X","")</f>
        <v/>
      </c>
      <c r="S1156" t="str">
        <f>IF([2]C_Focapp!V454&lt;&gt;0,"X","")</f>
        <v/>
      </c>
    </row>
    <row r="1157" spans="1:19" x14ac:dyDescent="0.25">
      <c r="A1157" t="s">
        <v>12700</v>
      </c>
      <c r="B1157" t="s">
        <v>4327</v>
      </c>
      <c r="C1157" t="s">
        <v>5355</v>
      </c>
      <c r="D1157" t="s">
        <v>761</v>
      </c>
      <c r="E1157" t="s">
        <v>773</v>
      </c>
      <c r="F1157" t="s">
        <v>2132</v>
      </c>
      <c r="G1157" t="s">
        <v>2815</v>
      </c>
      <c r="H1157" t="s">
        <v>5358</v>
      </c>
      <c r="I1157" t="s">
        <v>5359</v>
      </c>
      <c r="J1157">
        <v>1</v>
      </c>
      <c r="K1157">
        <v>249</v>
      </c>
      <c r="L1157">
        <v>249</v>
      </c>
      <c r="M1157">
        <v>0</v>
      </c>
      <c r="N1157">
        <v>1</v>
      </c>
      <c r="O1157">
        <v>1</v>
      </c>
      <c r="P1157">
        <v>1</v>
      </c>
      <c r="Q1157" t="s">
        <v>772</v>
      </c>
      <c r="R1157" t="str">
        <f>IF([2]C_Focapp!R455&lt;&gt;0,"X","")</f>
        <v/>
      </c>
      <c r="S1157" t="str">
        <f>IF([2]C_Focapp!V455&lt;&gt;0,"X","")</f>
        <v>X</v>
      </c>
    </row>
    <row r="1158" spans="1:19" x14ac:dyDescent="0.25">
      <c r="A1158" t="s">
        <v>12701</v>
      </c>
      <c r="B1158" t="s">
        <v>4327</v>
      </c>
      <c r="C1158" t="s">
        <v>5355</v>
      </c>
      <c r="D1158" t="s">
        <v>761</v>
      </c>
      <c r="E1158" t="s">
        <v>773</v>
      </c>
      <c r="F1158" t="s">
        <v>2136</v>
      </c>
      <c r="G1158" t="s">
        <v>2816</v>
      </c>
      <c r="H1158" t="s">
        <v>5360</v>
      </c>
      <c r="I1158" t="s">
        <v>5361</v>
      </c>
      <c r="J1158">
        <v>1</v>
      </c>
      <c r="K1158">
        <v>61</v>
      </c>
      <c r="L1158">
        <v>61</v>
      </c>
      <c r="M1158">
        <v>0.5</v>
      </c>
      <c r="N1158">
        <v>0.5</v>
      </c>
      <c r="O1158">
        <v>0.75</v>
      </c>
      <c r="P1158">
        <v>1</v>
      </c>
      <c r="Q1158" t="s">
        <v>772</v>
      </c>
      <c r="R1158" t="str">
        <f>IF([2]C_Focapp!R456&lt;&gt;0,"X","")</f>
        <v/>
      </c>
      <c r="S1158" t="str">
        <f>IF([2]C_Focapp!V456&lt;&gt;0,"X","")</f>
        <v>X</v>
      </c>
    </row>
    <row r="1159" spans="1:19" x14ac:dyDescent="0.25">
      <c r="A1159" t="s">
        <v>12702</v>
      </c>
      <c r="B1159" t="s">
        <v>4327</v>
      </c>
      <c r="C1159" t="s">
        <v>5355</v>
      </c>
      <c r="D1159" t="s">
        <v>761</v>
      </c>
      <c r="E1159" t="s">
        <v>773</v>
      </c>
      <c r="F1159" t="s">
        <v>2345</v>
      </c>
      <c r="G1159" t="s">
        <v>9231</v>
      </c>
      <c r="H1159" t="s">
        <v>5362</v>
      </c>
      <c r="I1159" t="s">
        <v>5363</v>
      </c>
      <c r="J1159">
        <v>1</v>
      </c>
      <c r="K1159">
        <v>183</v>
      </c>
      <c r="L1159">
        <v>183</v>
      </c>
      <c r="M1159">
        <v>0</v>
      </c>
      <c r="N1159">
        <v>0.5</v>
      </c>
      <c r="O1159">
        <v>1</v>
      </c>
      <c r="P1159">
        <v>1</v>
      </c>
      <c r="Q1159" t="s">
        <v>772</v>
      </c>
      <c r="R1159" t="str">
        <f>IF([2]C_Focapp!R457&lt;&gt;0,"X","")</f>
        <v/>
      </c>
      <c r="S1159" t="str">
        <f>IF([2]C_Focapp!V457&lt;&gt;0,"X","")</f>
        <v>X</v>
      </c>
    </row>
    <row r="1160" spans="1:19" x14ac:dyDescent="0.25">
      <c r="A1160" t="s">
        <v>12703</v>
      </c>
      <c r="B1160" t="s">
        <v>4327</v>
      </c>
      <c r="C1160" t="s">
        <v>5355</v>
      </c>
      <c r="D1160" t="s">
        <v>761</v>
      </c>
      <c r="E1160" t="s">
        <v>773</v>
      </c>
      <c r="F1160" t="s">
        <v>2138</v>
      </c>
      <c r="G1160" t="s">
        <v>2817</v>
      </c>
      <c r="H1160" t="s">
        <v>5364</v>
      </c>
      <c r="I1160" t="s">
        <v>5365</v>
      </c>
      <c r="J1160">
        <v>1</v>
      </c>
      <c r="K1160">
        <v>213</v>
      </c>
      <c r="L1160">
        <v>213</v>
      </c>
      <c r="M1160">
        <v>0.1</v>
      </c>
      <c r="N1160">
        <v>0.5</v>
      </c>
      <c r="O1160">
        <v>0.75</v>
      </c>
      <c r="P1160">
        <v>1</v>
      </c>
      <c r="Q1160" t="s">
        <v>772</v>
      </c>
      <c r="R1160" t="str">
        <f>IF([2]C_Focapp!R458&lt;&gt;0,"X","")</f>
        <v/>
      </c>
      <c r="S1160" t="str">
        <f>IF([2]C_Focapp!V458&lt;&gt;0,"X","")</f>
        <v>X</v>
      </c>
    </row>
    <row r="1161" spans="1:19" x14ac:dyDescent="0.25">
      <c r="A1161" t="s">
        <v>12704</v>
      </c>
      <c r="B1161" t="s">
        <v>4327</v>
      </c>
      <c r="C1161" t="s">
        <v>5355</v>
      </c>
      <c r="D1161" t="s">
        <v>761</v>
      </c>
      <c r="E1161" t="s">
        <v>773</v>
      </c>
      <c r="F1161" t="s">
        <v>2140</v>
      </c>
      <c r="G1161" t="s">
        <v>9842</v>
      </c>
      <c r="H1161" t="s">
        <v>5366</v>
      </c>
      <c r="I1161" t="s">
        <v>5367</v>
      </c>
      <c r="J1161">
        <v>1</v>
      </c>
      <c r="K1161">
        <v>213</v>
      </c>
      <c r="L1161">
        <v>213</v>
      </c>
      <c r="M1161">
        <v>0.1</v>
      </c>
      <c r="N1161">
        <v>0.5</v>
      </c>
      <c r="O1161">
        <v>0.75</v>
      </c>
      <c r="P1161">
        <v>1</v>
      </c>
      <c r="Q1161" t="s">
        <v>772</v>
      </c>
      <c r="R1161" t="str">
        <f>IF([2]C_Focapp!R459&lt;&gt;0,"X","")</f>
        <v/>
      </c>
      <c r="S1161" t="str">
        <f>IF([2]C_Focapp!V459&lt;&gt;0,"X","")</f>
        <v>X</v>
      </c>
    </row>
    <row r="1162" spans="1:19" x14ac:dyDescent="0.25">
      <c r="A1162" t="s">
        <v>12705</v>
      </c>
      <c r="B1162" t="s">
        <v>4327</v>
      </c>
      <c r="C1162" t="s">
        <v>5355</v>
      </c>
      <c r="D1162" t="s">
        <v>761</v>
      </c>
      <c r="E1162" t="s">
        <v>773</v>
      </c>
      <c r="F1162" t="s">
        <v>2202</v>
      </c>
      <c r="G1162" t="s">
        <v>2818</v>
      </c>
      <c r="H1162" t="s">
        <v>5368</v>
      </c>
      <c r="I1162" t="s">
        <v>5369</v>
      </c>
      <c r="J1162">
        <v>1</v>
      </c>
      <c r="K1162">
        <v>45</v>
      </c>
      <c r="L1162">
        <v>45</v>
      </c>
      <c r="M1162">
        <v>0</v>
      </c>
      <c r="N1162">
        <v>0.5</v>
      </c>
      <c r="O1162">
        <v>0.76</v>
      </c>
      <c r="P1162">
        <v>1</v>
      </c>
      <c r="Q1162" t="s">
        <v>772</v>
      </c>
      <c r="R1162" t="str">
        <f>IF([2]C_Focapp!R460&lt;&gt;0,"X","")</f>
        <v/>
      </c>
      <c r="S1162" t="str">
        <f>IF([2]C_Focapp!V460&lt;&gt;0,"X","")</f>
        <v>X</v>
      </c>
    </row>
    <row r="1163" spans="1:19" x14ac:dyDescent="0.25">
      <c r="A1163" t="s">
        <v>12706</v>
      </c>
      <c r="B1163" t="s">
        <v>4327</v>
      </c>
      <c r="C1163" t="s">
        <v>5355</v>
      </c>
      <c r="D1163" t="s">
        <v>761</v>
      </c>
      <c r="E1163" t="s">
        <v>773</v>
      </c>
      <c r="F1163" t="s">
        <v>2292</v>
      </c>
      <c r="G1163" t="s">
        <v>9232</v>
      </c>
      <c r="H1163" t="s">
        <v>5370</v>
      </c>
      <c r="I1163" t="s">
        <v>5371</v>
      </c>
      <c r="J1163">
        <v>1</v>
      </c>
      <c r="K1163">
        <v>5</v>
      </c>
      <c r="L1163">
        <v>5</v>
      </c>
      <c r="M1163">
        <v>0.2</v>
      </c>
      <c r="N1163">
        <v>0.6</v>
      </c>
      <c r="O1163">
        <v>0.8</v>
      </c>
      <c r="P1163">
        <v>1</v>
      </c>
      <c r="Q1163" t="s">
        <v>772</v>
      </c>
      <c r="R1163" t="str">
        <f>IF([2]C_Focapp!R461&lt;&gt;0,"X","")</f>
        <v/>
      </c>
      <c r="S1163" t="str">
        <f>IF([2]C_Focapp!V461&lt;&gt;0,"X","")</f>
        <v/>
      </c>
    </row>
    <row r="1164" spans="1:19" x14ac:dyDescent="0.25">
      <c r="A1164" t="s">
        <v>12707</v>
      </c>
      <c r="B1164" t="s">
        <v>4327</v>
      </c>
      <c r="C1164" t="s">
        <v>5355</v>
      </c>
      <c r="D1164" t="s">
        <v>761</v>
      </c>
      <c r="E1164" t="s">
        <v>773</v>
      </c>
      <c r="F1164" t="s">
        <v>2142</v>
      </c>
      <c r="G1164" t="s">
        <v>2819</v>
      </c>
      <c r="H1164" t="s">
        <v>5372</v>
      </c>
      <c r="I1164" t="s">
        <v>5373</v>
      </c>
      <c r="J1164">
        <v>1</v>
      </c>
      <c r="K1164">
        <v>2</v>
      </c>
      <c r="L1164">
        <v>2</v>
      </c>
      <c r="M1164">
        <v>0</v>
      </c>
      <c r="N1164">
        <v>0.5</v>
      </c>
      <c r="O1164">
        <v>0.5</v>
      </c>
      <c r="P1164">
        <v>1</v>
      </c>
      <c r="Q1164" t="s">
        <v>772</v>
      </c>
      <c r="R1164" t="str">
        <f>IF([2]C_Focapp!R462&lt;&gt;0,"X","")</f>
        <v/>
      </c>
      <c r="S1164" t="str">
        <f>IF([2]C_Focapp!V462&lt;&gt;0,"X","")</f>
        <v/>
      </c>
    </row>
    <row r="1165" spans="1:19" x14ac:dyDescent="0.25">
      <c r="A1165" t="s">
        <v>12708</v>
      </c>
      <c r="B1165" t="s">
        <v>4327</v>
      </c>
      <c r="C1165" t="s">
        <v>5355</v>
      </c>
      <c r="D1165" t="s">
        <v>761</v>
      </c>
      <c r="E1165" t="s">
        <v>773</v>
      </c>
      <c r="F1165" t="s">
        <v>2144</v>
      </c>
      <c r="G1165" t="s">
        <v>9233</v>
      </c>
      <c r="H1165" t="s">
        <v>5374</v>
      </c>
      <c r="I1165" t="s">
        <v>5375</v>
      </c>
      <c r="J1165">
        <v>1</v>
      </c>
      <c r="K1165">
        <v>2</v>
      </c>
      <c r="L1165">
        <v>2</v>
      </c>
      <c r="M1165">
        <v>0</v>
      </c>
      <c r="N1165">
        <v>0.5</v>
      </c>
      <c r="O1165">
        <v>0.5</v>
      </c>
      <c r="P1165">
        <v>1</v>
      </c>
      <c r="Q1165" t="s">
        <v>772</v>
      </c>
      <c r="R1165" t="str">
        <f>IF([2]C_Focapp!R463&lt;&gt;0,"X","")</f>
        <v/>
      </c>
      <c r="S1165" t="str">
        <f>IF([2]C_Focapp!V463&lt;&gt;0,"X","")</f>
        <v/>
      </c>
    </row>
    <row r="1166" spans="1:19" x14ac:dyDescent="0.25">
      <c r="A1166" t="s">
        <v>12709</v>
      </c>
      <c r="B1166" t="s">
        <v>4327</v>
      </c>
      <c r="C1166" t="s">
        <v>5355</v>
      </c>
      <c r="D1166" t="s">
        <v>761</v>
      </c>
      <c r="E1166" t="s">
        <v>773</v>
      </c>
      <c r="F1166" t="s">
        <v>2146</v>
      </c>
      <c r="G1166" t="s">
        <v>9843</v>
      </c>
      <c r="H1166" t="s">
        <v>5376</v>
      </c>
      <c r="I1166" t="s">
        <v>5377</v>
      </c>
      <c r="J1166">
        <v>1</v>
      </c>
      <c r="K1166">
        <v>400</v>
      </c>
      <c r="L1166">
        <v>400</v>
      </c>
      <c r="M1166">
        <v>0.75</v>
      </c>
      <c r="N1166">
        <v>1</v>
      </c>
      <c r="O1166">
        <v>1</v>
      </c>
      <c r="P1166">
        <v>1</v>
      </c>
      <c r="Q1166" t="s">
        <v>772</v>
      </c>
      <c r="R1166" t="str">
        <f>IF([2]C_Focapp!R464&lt;&gt;0,"X","")</f>
        <v/>
      </c>
      <c r="S1166" t="str">
        <f>IF([2]C_Focapp!V464&lt;&gt;0,"X","")</f>
        <v>X</v>
      </c>
    </row>
    <row r="1167" spans="1:19" x14ac:dyDescent="0.25">
      <c r="A1167" t="s">
        <v>12710</v>
      </c>
      <c r="B1167" t="s">
        <v>4327</v>
      </c>
      <c r="C1167" t="s">
        <v>5355</v>
      </c>
      <c r="D1167" t="s">
        <v>761</v>
      </c>
      <c r="E1167" t="s">
        <v>773</v>
      </c>
      <c r="F1167" t="s">
        <v>2148</v>
      </c>
      <c r="G1167" t="s">
        <v>9844</v>
      </c>
      <c r="H1167" t="s">
        <v>5378</v>
      </c>
      <c r="I1167" t="s">
        <v>5379</v>
      </c>
      <c r="J1167">
        <v>1</v>
      </c>
      <c r="K1167">
        <v>46</v>
      </c>
      <c r="L1167">
        <v>46</v>
      </c>
      <c r="M1167">
        <v>0.39</v>
      </c>
      <c r="N1167">
        <v>0.5</v>
      </c>
      <c r="O1167">
        <v>0.76</v>
      </c>
      <c r="P1167">
        <v>1</v>
      </c>
      <c r="Q1167" t="s">
        <v>772</v>
      </c>
      <c r="R1167" t="str">
        <f>IF([2]C_Focapp!R465&lt;&gt;0,"X","")</f>
        <v/>
      </c>
      <c r="S1167" t="str">
        <f>IF([2]C_Focapp!V465&lt;&gt;0,"X","")</f>
        <v>X</v>
      </c>
    </row>
    <row r="1168" spans="1:19" x14ac:dyDescent="0.25">
      <c r="A1168" t="s">
        <v>12711</v>
      </c>
      <c r="B1168" t="s">
        <v>4327</v>
      </c>
      <c r="C1168" t="s">
        <v>5355</v>
      </c>
      <c r="D1168" t="s">
        <v>761</v>
      </c>
      <c r="E1168" t="s">
        <v>773</v>
      </c>
      <c r="F1168" t="s">
        <v>4416</v>
      </c>
      <c r="G1168" t="s">
        <v>2820</v>
      </c>
      <c r="H1168" t="s">
        <v>5380</v>
      </c>
      <c r="I1168" t="s">
        <v>5381</v>
      </c>
      <c r="J1168">
        <v>1</v>
      </c>
      <c r="K1168">
        <v>2050</v>
      </c>
      <c r="L1168">
        <v>2050</v>
      </c>
      <c r="M1168">
        <v>0.22</v>
      </c>
      <c r="N1168">
        <v>0.5</v>
      </c>
      <c r="O1168">
        <v>0.75</v>
      </c>
      <c r="P1168">
        <v>1</v>
      </c>
      <c r="Q1168" t="s">
        <v>772</v>
      </c>
      <c r="R1168" t="str">
        <f>IF([2]C_Focapp!R466&lt;&gt;0,"X","")</f>
        <v/>
      </c>
      <c r="S1168" t="str">
        <f>IF([2]C_Focapp!V466&lt;&gt;0,"X","")</f>
        <v>X</v>
      </c>
    </row>
    <row r="1169" spans="1:19" x14ac:dyDescent="0.25">
      <c r="A1169" t="s">
        <v>12712</v>
      </c>
      <c r="B1169" t="s">
        <v>4327</v>
      </c>
      <c r="C1169" t="s">
        <v>5355</v>
      </c>
      <c r="D1169" t="s">
        <v>761</v>
      </c>
      <c r="E1169" t="s">
        <v>773</v>
      </c>
      <c r="F1169" t="s">
        <v>4417</v>
      </c>
      <c r="G1169" t="s">
        <v>9845</v>
      </c>
      <c r="H1169" t="s">
        <v>5382</v>
      </c>
      <c r="I1169" t="s">
        <v>5383</v>
      </c>
      <c r="J1169">
        <v>1</v>
      </c>
      <c r="K1169">
        <v>1500</v>
      </c>
      <c r="L1169">
        <v>1500</v>
      </c>
      <c r="M1169">
        <v>0</v>
      </c>
      <c r="N1169">
        <v>0.5</v>
      </c>
      <c r="O1169">
        <v>0.75</v>
      </c>
      <c r="P1169">
        <v>1</v>
      </c>
      <c r="Q1169" t="s">
        <v>772</v>
      </c>
      <c r="R1169" t="str">
        <f>IF([2]C_Focapp!R467&lt;&gt;0,"X","")</f>
        <v/>
      </c>
      <c r="S1169" t="str">
        <f>IF([2]C_Focapp!V467&lt;&gt;0,"X","")</f>
        <v>X</v>
      </c>
    </row>
    <row r="1170" spans="1:19" x14ac:dyDescent="0.25">
      <c r="A1170" t="s">
        <v>12713</v>
      </c>
      <c r="B1170" t="s">
        <v>4327</v>
      </c>
      <c r="C1170" t="s">
        <v>5355</v>
      </c>
      <c r="D1170" t="s">
        <v>761</v>
      </c>
      <c r="E1170" t="s">
        <v>773</v>
      </c>
      <c r="F1170" t="s">
        <v>4436</v>
      </c>
      <c r="G1170" t="s">
        <v>2821</v>
      </c>
      <c r="H1170" t="s">
        <v>5384</v>
      </c>
      <c r="I1170" t="s">
        <v>5385</v>
      </c>
      <c r="J1170">
        <v>1</v>
      </c>
      <c r="K1170">
        <v>4</v>
      </c>
      <c r="L1170">
        <v>4</v>
      </c>
      <c r="M1170">
        <v>1</v>
      </c>
      <c r="N1170">
        <v>1</v>
      </c>
      <c r="O1170">
        <v>1</v>
      </c>
      <c r="P1170">
        <v>1</v>
      </c>
      <c r="Q1170" t="s">
        <v>772</v>
      </c>
      <c r="R1170" t="str">
        <f>IF([2]C_Focapp!R468&lt;&gt;0,"X","")</f>
        <v/>
      </c>
      <c r="S1170" t="str">
        <f>IF([2]C_Focapp!V468&lt;&gt;0,"X","")</f>
        <v/>
      </c>
    </row>
    <row r="1171" spans="1:19" x14ac:dyDescent="0.25">
      <c r="A1171" t="s">
        <v>12714</v>
      </c>
      <c r="B1171" t="s">
        <v>4327</v>
      </c>
      <c r="C1171" t="s">
        <v>5355</v>
      </c>
      <c r="D1171" t="s">
        <v>761</v>
      </c>
      <c r="E1171" t="s">
        <v>773</v>
      </c>
      <c r="F1171" t="s">
        <v>2150</v>
      </c>
      <c r="G1171" t="s">
        <v>9846</v>
      </c>
      <c r="H1171" t="s">
        <v>5386</v>
      </c>
      <c r="I1171" t="s">
        <v>5387</v>
      </c>
      <c r="J1171">
        <v>1</v>
      </c>
      <c r="K1171">
        <v>100</v>
      </c>
      <c r="L1171">
        <v>100</v>
      </c>
      <c r="M1171">
        <v>0.28999999999999998</v>
      </c>
      <c r="N1171">
        <v>0.5</v>
      </c>
      <c r="O1171">
        <v>0.75</v>
      </c>
      <c r="P1171">
        <v>1</v>
      </c>
      <c r="Q1171" t="s">
        <v>772</v>
      </c>
      <c r="R1171" t="str">
        <f>IF([2]C_Focapp!R469&lt;&gt;0,"X","")</f>
        <v/>
      </c>
      <c r="S1171" t="str">
        <f>IF([2]C_Focapp!V469&lt;&gt;0,"X","")</f>
        <v>X</v>
      </c>
    </row>
    <row r="1172" spans="1:19" x14ac:dyDescent="0.25">
      <c r="A1172" t="s">
        <v>12715</v>
      </c>
      <c r="B1172" t="s">
        <v>4327</v>
      </c>
      <c r="C1172" t="s">
        <v>5355</v>
      </c>
      <c r="D1172" t="s">
        <v>761</v>
      </c>
      <c r="E1172" t="s">
        <v>773</v>
      </c>
      <c r="F1172" t="s">
        <v>4437</v>
      </c>
      <c r="G1172" t="s">
        <v>9847</v>
      </c>
      <c r="H1172" t="s">
        <v>5388</v>
      </c>
      <c r="I1172" t="s">
        <v>5389</v>
      </c>
      <c r="J1172">
        <v>1</v>
      </c>
      <c r="K1172">
        <v>5</v>
      </c>
      <c r="L1172">
        <v>5</v>
      </c>
      <c r="M1172">
        <v>0.8</v>
      </c>
      <c r="N1172">
        <v>1</v>
      </c>
      <c r="O1172">
        <v>1</v>
      </c>
      <c r="P1172">
        <v>1</v>
      </c>
      <c r="Q1172" t="s">
        <v>772</v>
      </c>
      <c r="R1172" t="str">
        <f>IF([2]C_Focapp!R470&lt;&gt;0,"X","")</f>
        <v/>
      </c>
      <c r="S1172" t="str">
        <f>IF([2]C_Focapp!V470&lt;&gt;0,"X","")</f>
        <v/>
      </c>
    </row>
    <row r="1173" spans="1:19" x14ac:dyDescent="0.25">
      <c r="A1173" t="s">
        <v>12716</v>
      </c>
      <c r="B1173" t="s">
        <v>4327</v>
      </c>
      <c r="C1173" t="s">
        <v>5390</v>
      </c>
      <c r="D1173" t="s">
        <v>761</v>
      </c>
      <c r="E1173" t="s">
        <v>779</v>
      </c>
      <c r="F1173" t="s">
        <v>2131</v>
      </c>
      <c r="G1173" t="s">
        <v>2822</v>
      </c>
      <c r="H1173" t="s">
        <v>5391</v>
      </c>
      <c r="I1173" t="s">
        <v>5392</v>
      </c>
      <c r="J1173">
        <v>1</v>
      </c>
      <c r="K1173">
        <v>200</v>
      </c>
      <c r="L1173">
        <v>200</v>
      </c>
      <c r="M1173">
        <v>0.27</v>
      </c>
      <c r="N1173">
        <v>0.5</v>
      </c>
      <c r="O1173">
        <v>0.75</v>
      </c>
      <c r="P1173">
        <v>1</v>
      </c>
      <c r="Q1173" t="s">
        <v>778</v>
      </c>
      <c r="R1173" t="str">
        <f>IF([2]C_Focapp!R471&lt;&gt;0,"X","")</f>
        <v/>
      </c>
      <c r="S1173" t="str">
        <f>IF([2]C_Focapp!V471&lt;&gt;0,"X","")</f>
        <v/>
      </c>
    </row>
    <row r="1174" spans="1:19" x14ac:dyDescent="0.25">
      <c r="A1174" t="s">
        <v>12717</v>
      </c>
      <c r="B1174" t="s">
        <v>4327</v>
      </c>
      <c r="C1174" t="s">
        <v>5390</v>
      </c>
      <c r="D1174" t="s">
        <v>761</v>
      </c>
      <c r="E1174" t="s">
        <v>779</v>
      </c>
      <c r="F1174" t="s">
        <v>2132</v>
      </c>
      <c r="G1174" t="s">
        <v>2823</v>
      </c>
      <c r="H1174" t="s">
        <v>5393</v>
      </c>
      <c r="I1174" t="s">
        <v>5394</v>
      </c>
      <c r="J1174">
        <v>1</v>
      </c>
      <c r="K1174">
        <v>200</v>
      </c>
      <c r="L1174">
        <v>200</v>
      </c>
      <c r="M1174">
        <v>0.27</v>
      </c>
      <c r="N1174">
        <v>0.5</v>
      </c>
      <c r="O1174">
        <v>0.75</v>
      </c>
      <c r="P1174">
        <v>1</v>
      </c>
      <c r="Q1174" t="s">
        <v>778</v>
      </c>
      <c r="R1174" t="str">
        <f>IF([2]C_Focapp!R472&lt;&gt;0,"X","")</f>
        <v/>
      </c>
      <c r="S1174" t="str">
        <f>IF([2]C_Focapp!V472&lt;&gt;0,"X","")</f>
        <v/>
      </c>
    </row>
    <row r="1175" spans="1:19" x14ac:dyDescent="0.25">
      <c r="A1175" t="s">
        <v>12718</v>
      </c>
      <c r="B1175" t="s">
        <v>4327</v>
      </c>
      <c r="C1175" t="s">
        <v>5390</v>
      </c>
      <c r="D1175" t="s">
        <v>761</v>
      </c>
      <c r="E1175" t="s">
        <v>779</v>
      </c>
      <c r="F1175" t="s">
        <v>2138</v>
      </c>
      <c r="G1175" t="s">
        <v>2824</v>
      </c>
      <c r="H1175" t="s">
        <v>5395</v>
      </c>
      <c r="I1175" t="s">
        <v>5396</v>
      </c>
      <c r="J1175">
        <v>1</v>
      </c>
      <c r="K1175">
        <v>8</v>
      </c>
      <c r="L1175">
        <v>8</v>
      </c>
      <c r="M1175">
        <v>0.25</v>
      </c>
      <c r="N1175">
        <v>0.5</v>
      </c>
      <c r="O1175">
        <v>0.75</v>
      </c>
      <c r="P1175">
        <v>1</v>
      </c>
      <c r="Q1175" t="s">
        <v>778</v>
      </c>
      <c r="R1175" t="str">
        <f>IF([2]C_Focapp!R473&lt;&gt;0,"X","")</f>
        <v/>
      </c>
      <c r="S1175" t="str">
        <f>IF([2]C_Focapp!V473&lt;&gt;0,"X","")</f>
        <v/>
      </c>
    </row>
    <row r="1176" spans="1:19" x14ac:dyDescent="0.25">
      <c r="A1176" t="s">
        <v>12719</v>
      </c>
      <c r="B1176" t="s">
        <v>4327</v>
      </c>
      <c r="C1176" t="s">
        <v>5390</v>
      </c>
      <c r="D1176" t="s">
        <v>761</v>
      </c>
      <c r="E1176" t="s">
        <v>779</v>
      </c>
      <c r="F1176" t="s">
        <v>2140</v>
      </c>
      <c r="G1176" t="s">
        <v>9848</v>
      </c>
      <c r="H1176" t="s">
        <v>5397</v>
      </c>
      <c r="I1176" t="s">
        <v>5398</v>
      </c>
      <c r="J1176">
        <v>1</v>
      </c>
      <c r="K1176">
        <v>8</v>
      </c>
      <c r="L1176">
        <v>8</v>
      </c>
      <c r="M1176">
        <v>0.25</v>
      </c>
      <c r="N1176">
        <v>0.5</v>
      </c>
      <c r="O1176">
        <v>0.75</v>
      </c>
      <c r="P1176">
        <v>1</v>
      </c>
      <c r="Q1176" t="s">
        <v>778</v>
      </c>
      <c r="R1176" t="str">
        <f>IF([2]C_Focapp!R474&lt;&gt;0,"X","")</f>
        <v/>
      </c>
      <c r="S1176" t="str">
        <f>IF([2]C_Focapp!V474&lt;&gt;0,"X","")</f>
        <v>X</v>
      </c>
    </row>
    <row r="1177" spans="1:19" x14ac:dyDescent="0.25">
      <c r="A1177" t="s">
        <v>12720</v>
      </c>
      <c r="B1177" t="s">
        <v>4327</v>
      </c>
      <c r="C1177" t="s">
        <v>5390</v>
      </c>
      <c r="D1177" t="s">
        <v>761</v>
      </c>
      <c r="E1177" t="s">
        <v>779</v>
      </c>
      <c r="F1177" t="s">
        <v>2142</v>
      </c>
      <c r="G1177" t="s">
        <v>2825</v>
      </c>
      <c r="H1177" t="s">
        <v>5399</v>
      </c>
      <c r="I1177" t="s">
        <v>5400</v>
      </c>
      <c r="J1177">
        <v>1</v>
      </c>
      <c r="K1177">
        <v>18000</v>
      </c>
      <c r="L1177">
        <v>18000</v>
      </c>
      <c r="M1177">
        <v>0.24</v>
      </c>
      <c r="N1177">
        <v>0.5</v>
      </c>
      <c r="O1177">
        <v>0.75</v>
      </c>
      <c r="P1177">
        <v>1</v>
      </c>
      <c r="Q1177" t="s">
        <v>778</v>
      </c>
      <c r="R1177" t="str">
        <f>IF([2]C_Focapp!R475&lt;&gt;0,"X","")</f>
        <v/>
      </c>
      <c r="S1177" t="str">
        <f>IF([2]C_Focapp!V475&lt;&gt;0,"X","")</f>
        <v/>
      </c>
    </row>
    <row r="1178" spans="1:19" x14ac:dyDescent="0.25">
      <c r="A1178" t="s">
        <v>12721</v>
      </c>
      <c r="B1178" t="s">
        <v>4327</v>
      </c>
      <c r="C1178" t="s">
        <v>5390</v>
      </c>
      <c r="D1178" t="s">
        <v>761</v>
      </c>
      <c r="E1178" t="s">
        <v>779</v>
      </c>
      <c r="F1178" t="s">
        <v>2144</v>
      </c>
      <c r="G1178" t="s">
        <v>2826</v>
      </c>
      <c r="H1178" t="s">
        <v>5401</v>
      </c>
      <c r="I1178" t="s">
        <v>5402</v>
      </c>
      <c r="J1178">
        <v>1</v>
      </c>
      <c r="K1178">
        <v>18000</v>
      </c>
      <c r="L1178">
        <v>18000</v>
      </c>
      <c r="M1178">
        <v>0.24</v>
      </c>
      <c r="N1178">
        <v>0.5</v>
      </c>
      <c r="O1178">
        <v>0.75</v>
      </c>
      <c r="P1178">
        <v>1</v>
      </c>
      <c r="Q1178" t="s">
        <v>778</v>
      </c>
      <c r="R1178" t="str">
        <f>IF([2]C_Focapp!R476&lt;&gt;0,"X","")</f>
        <v/>
      </c>
      <c r="S1178" t="str">
        <f>IF([2]C_Focapp!V476&lt;&gt;0,"X","")</f>
        <v/>
      </c>
    </row>
    <row r="1179" spans="1:19" x14ac:dyDescent="0.25">
      <c r="A1179" t="s">
        <v>12722</v>
      </c>
      <c r="B1179" t="s">
        <v>4327</v>
      </c>
      <c r="C1179" t="s">
        <v>2273</v>
      </c>
      <c r="D1179" t="s">
        <v>761</v>
      </c>
      <c r="E1179" t="s">
        <v>122</v>
      </c>
      <c r="F1179" t="s">
        <v>2131</v>
      </c>
      <c r="G1179" t="s">
        <v>2283</v>
      </c>
      <c r="H1179" t="s">
        <v>5403</v>
      </c>
      <c r="I1179" t="s">
        <v>4495</v>
      </c>
      <c r="J1179">
        <v>1</v>
      </c>
      <c r="K1179">
        <v>4</v>
      </c>
      <c r="L1179">
        <v>4</v>
      </c>
      <c r="M1179">
        <v>0.25</v>
      </c>
      <c r="N1179">
        <v>0.5</v>
      </c>
      <c r="O1179">
        <v>0.75</v>
      </c>
      <c r="P1179">
        <v>1</v>
      </c>
      <c r="Q1179" t="s">
        <v>785</v>
      </c>
      <c r="R1179" t="str">
        <f>IF([2]C_Focapp!R477&lt;&gt;0,"X","")</f>
        <v/>
      </c>
      <c r="S1179" t="str">
        <f>IF([2]C_Focapp!V477&lt;&gt;0,"X","")</f>
        <v/>
      </c>
    </row>
    <row r="1180" spans="1:19" x14ac:dyDescent="0.25">
      <c r="A1180" t="s">
        <v>12723</v>
      </c>
      <c r="B1180" t="s">
        <v>4327</v>
      </c>
      <c r="C1180" t="s">
        <v>2273</v>
      </c>
      <c r="D1180" t="s">
        <v>761</v>
      </c>
      <c r="E1180" t="s">
        <v>122</v>
      </c>
      <c r="F1180" t="s">
        <v>2132</v>
      </c>
      <c r="G1180" t="s">
        <v>9234</v>
      </c>
      <c r="H1180" t="s">
        <v>5404</v>
      </c>
      <c r="I1180" t="s">
        <v>5405</v>
      </c>
      <c r="J1180">
        <v>1</v>
      </c>
      <c r="K1180">
        <v>4</v>
      </c>
      <c r="L1180">
        <v>4</v>
      </c>
      <c r="M1180">
        <v>0.25</v>
      </c>
      <c r="N1180">
        <v>0.5</v>
      </c>
      <c r="O1180">
        <v>0.75</v>
      </c>
      <c r="P1180">
        <v>1</v>
      </c>
      <c r="Q1180" t="s">
        <v>785</v>
      </c>
      <c r="R1180" t="str">
        <f>IF([2]C_Focapp!R478&lt;&gt;0,"X","")</f>
        <v/>
      </c>
      <c r="S1180" t="str">
        <f>IF([2]C_Focapp!V478&lt;&gt;0,"X","")</f>
        <v/>
      </c>
    </row>
    <row r="1181" spans="1:19" x14ac:dyDescent="0.25">
      <c r="A1181" t="s">
        <v>12724</v>
      </c>
      <c r="B1181" t="s">
        <v>4327</v>
      </c>
      <c r="C1181" t="s">
        <v>2273</v>
      </c>
      <c r="D1181" t="s">
        <v>761</v>
      </c>
      <c r="E1181" t="s">
        <v>122</v>
      </c>
      <c r="F1181" t="s">
        <v>2136</v>
      </c>
      <c r="G1181" t="s">
        <v>9235</v>
      </c>
      <c r="H1181" t="s">
        <v>5406</v>
      </c>
      <c r="I1181" t="s">
        <v>5407</v>
      </c>
      <c r="J1181">
        <v>1</v>
      </c>
      <c r="K1181">
        <v>1</v>
      </c>
      <c r="L1181">
        <v>1</v>
      </c>
      <c r="M1181">
        <v>0</v>
      </c>
      <c r="N1181">
        <v>1</v>
      </c>
      <c r="O1181">
        <v>1</v>
      </c>
      <c r="P1181">
        <v>1</v>
      </c>
      <c r="Q1181" t="s">
        <v>785</v>
      </c>
      <c r="R1181" t="str">
        <f>IF([2]C_Focapp!R479&lt;&gt;0,"X","")</f>
        <v/>
      </c>
      <c r="S1181" t="str">
        <f>IF([2]C_Focapp!V479&lt;&gt;0,"X","")</f>
        <v/>
      </c>
    </row>
    <row r="1182" spans="1:19" x14ac:dyDescent="0.25">
      <c r="A1182" t="s">
        <v>12725</v>
      </c>
      <c r="B1182" t="s">
        <v>4327</v>
      </c>
      <c r="C1182" t="s">
        <v>2273</v>
      </c>
      <c r="D1182" t="s">
        <v>761</v>
      </c>
      <c r="E1182" t="s">
        <v>122</v>
      </c>
      <c r="F1182" t="s">
        <v>2138</v>
      </c>
      <c r="G1182" t="s">
        <v>2445</v>
      </c>
      <c r="H1182" t="s">
        <v>4877</v>
      </c>
      <c r="I1182" t="s">
        <v>2447</v>
      </c>
      <c r="J1182">
        <v>1</v>
      </c>
      <c r="K1182">
        <v>4</v>
      </c>
      <c r="L1182">
        <v>4</v>
      </c>
      <c r="M1182">
        <v>0.25</v>
      </c>
      <c r="N1182">
        <v>0.5</v>
      </c>
      <c r="O1182">
        <v>0.75</v>
      </c>
      <c r="P1182">
        <v>1</v>
      </c>
      <c r="Q1182" t="s">
        <v>785</v>
      </c>
      <c r="R1182" t="str">
        <f>IF([2]C_Focapp!R480&lt;&gt;0,"X","")</f>
        <v/>
      </c>
      <c r="S1182" t="str">
        <f>IF([2]C_Focapp!V480&lt;&gt;0,"X","")</f>
        <v/>
      </c>
    </row>
    <row r="1183" spans="1:19" x14ac:dyDescent="0.25">
      <c r="A1183" t="s">
        <v>12726</v>
      </c>
      <c r="B1183" t="s">
        <v>4327</v>
      </c>
      <c r="C1183" t="s">
        <v>2273</v>
      </c>
      <c r="D1183" t="s">
        <v>761</v>
      </c>
      <c r="E1183" t="s">
        <v>122</v>
      </c>
      <c r="F1183" t="s">
        <v>2140</v>
      </c>
      <c r="G1183" t="s">
        <v>2586</v>
      </c>
      <c r="H1183" t="s">
        <v>4878</v>
      </c>
      <c r="I1183" t="s">
        <v>5408</v>
      </c>
      <c r="J1183">
        <v>1</v>
      </c>
      <c r="K1183">
        <v>1</v>
      </c>
      <c r="L1183">
        <v>1</v>
      </c>
      <c r="M1183">
        <v>0</v>
      </c>
      <c r="N1183">
        <v>1</v>
      </c>
      <c r="O1183">
        <v>1</v>
      </c>
      <c r="P1183">
        <v>1</v>
      </c>
      <c r="Q1183" t="s">
        <v>785</v>
      </c>
      <c r="R1183" t="str">
        <f>IF([2]C_Focapp!R481&lt;&gt;0,"X","")</f>
        <v/>
      </c>
      <c r="S1183" t="str">
        <f>IF([2]C_Focapp!V481&lt;&gt;0,"X","")</f>
        <v>X</v>
      </c>
    </row>
    <row r="1184" spans="1:19" x14ac:dyDescent="0.25">
      <c r="A1184" t="s">
        <v>12727</v>
      </c>
      <c r="B1184" t="s">
        <v>4328</v>
      </c>
      <c r="C1184" t="s">
        <v>5409</v>
      </c>
      <c r="D1184" t="s">
        <v>790</v>
      </c>
      <c r="E1184" t="s">
        <v>797</v>
      </c>
      <c r="F1184" t="s">
        <v>2131</v>
      </c>
      <c r="G1184" t="s">
        <v>2829</v>
      </c>
      <c r="H1184" t="s">
        <v>5410</v>
      </c>
      <c r="I1184" t="s">
        <v>5411</v>
      </c>
      <c r="J1184">
        <v>1</v>
      </c>
      <c r="K1184">
        <v>510</v>
      </c>
      <c r="L1184">
        <v>510</v>
      </c>
      <c r="M1184">
        <v>0.52</v>
      </c>
      <c r="N1184">
        <v>0.63</v>
      </c>
      <c r="O1184">
        <v>0.75</v>
      </c>
      <c r="P1184">
        <v>1</v>
      </c>
      <c r="Q1184" t="s">
        <v>796</v>
      </c>
      <c r="R1184" t="str">
        <f>IF([2]C_Focapp!R482&lt;&gt;0,"X","")</f>
        <v/>
      </c>
      <c r="S1184" t="str">
        <f>IF([2]C_Focapp!V482&lt;&gt;0,"X","")</f>
        <v/>
      </c>
    </row>
    <row r="1185" spans="1:19" x14ac:dyDescent="0.25">
      <c r="A1185" t="s">
        <v>12728</v>
      </c>
      <c r="B1185" t="s">
        <v>4328</v>
      </c>
      <c r="C1185" t="s">
        <v>5409</v>
      </c>
      <c r="D1185" t="s">
        <v>790</v>
      </c>
      <c r="E1185" t="s">
        <v>797</v>
      </c>
      <c r="F1185" t="s">
        <v>2132</v>
      </c>
      <c r="G1185" t="s">
        <v>2830</v>
      </c>
      <c r="H1185" t="s">
        <v>5412</v>
      </c>
      <c r="I1185" t="s">
        <v>5413</v>
      </c>
      <c r="J1185">
        <v>1</v>
      </c>
      <c r="K1185">
        <v>400</v>
      </c>
      <c r="L1185">
        <v>400</v>
      </c>
      <c r="M1185">
        <v>0.28000000000000003</v>
      </c>
      <c r="N1185">
        <v>0.5</v>
      </c>
      <c r="O1185">
        <v>0.75</v>
      </c>
      <c r="P1185">
        <v>1</v>
      </c>
      <c r="Q1185" t="s">
        <v>796</v>
      </c>
      <c r="R1185" t="str">
        <f>IF([2]C_Focapp!R483&lt;&gt;0,"X","")</f>
        <v/>
      </c>
      <c r="S1185" t="str">
        <f>IF([2]C_Focapp!V483&lt;&gt;0,"X","")</f>
        <v>X</v>
      </c>
    </row>
    <row r="1186" spans="1:19" x14ac:dyDescent="0.25">
      <c r="A1186" t="s">
        <v>12729</v>
      </c>
      <c r="B1186" t="s">
        <v>4328</v>
      </c>
      <c r="C1186" t="s">
        <v>5409</v>
      </c>
      <c r="D1186" t="s">
        <v>790</v>
      </c>
      <c r="E1186" t="s">
        <v>797</v>
      </c>
      <c r="F1186" t="s">
        <v>2136</v>
      </c>
      <c r="G1186" t="s">
        <v>2831</v>
      </c>
      <c r="H1186" t="s">
        <v>5414</v>
      </c>
      <c r="I1186" t="s">
        <v>5415</v>
      </c>
      <c r="J1186">
        <v>1</v>
      </c>
      <c r="K1186">
        <v>1200</v>
      </c>
      <c r="L1186">
        <v>1200</v>
      </c>
      <c r="M1186">
        <v>0.39</v>
      </c>
      <c r="N1186">
        <v>0.5</v>
      </c>
      <c r="O1186">
        <v>0.75</v>
      </c>
      <c r="P1186">
        <v>1</v>
      </c>
      <c r="Q1186" t="s">
        <v>796</v>
      </c>
      <c r="R1186" t="str">
        <f>IF([2]C_Focapp!R484&lt;&gt;0,"X","")</f>
        <v/>
      </c>
      <c r="S1186" t="str">
        <f>IF([2]C_Focapp!V484&lt;&gt;0,"X","")</f>
        <v/>
      </c>
    </row>
    <row r="1187" spans="1:19" x14ac:dyDescent="0.25">
      <c r="A1187" t="s">
        <v>12730</v>
      </c>
      <c r="B1187" t="s">
        <v>4328</v>
      </c>
      <c r="C1187" t="s">
        <v>2273</v>
      </c>
      <c r="D1187" t="s">
        <v>790</v>
      </c>
      <c r="E1187" t="s">
        <v>122</v>
      </c>
      <c r="F1187" t="s">
        <v>2131</v>
      </c>
      <c r="G1187" t="s">
        <v>2832</v>
      </c>
      <c r="H1187" t="s">
        <v>5416</v>
      </c>
      <c r="I1187" t="s">
        <v>5417</v>
      </c>
      <c r="J1187">
        <v>1</v>
      </c>
      <c r="K1187">
        <v>2</v>
      </c>
      <c r="L1187">
        <v>2</v>
      </c>
      <c r="M1187">
        <v>0</v>
      </c>
      <c r="N1187">
        <v>0.5</v>
      </c>
      <c r="O1187">
        <v>0.5</v>
      </c>
      <c r="P1187">
        <v>1</v>
      </c>
      <c r="Q1187" t="s">
        <v>795</v>
      </c>
      <c r="R1187" t="str">
        <f>IF([2]C_Focapp!R485&lt;&gt;0,"X","")</f>
        <v/>
      </c>
      <c r="S1187" t="str">
        <f>IF([2]C_Focapp!V485&lt;&gt;0,"X","")</f>
        <v/>
      </c>
    </row>
    <row r="1188" spans="1:19" x14ac:dyDescent="0.25">
      <c r="A1188" t="s">
        <v>12731</v>
      </c>
      <c r="B1188" t="s">
        <v>4328</v>
      </c>
      <c r="C1188" t="s">
        <v>2273</v>
      </c>
      <c r="D1188" t="s">
        <v>790</v>
      </c>
      <c r="E1188" t="s">
        <v>122</v>
      </c>
      <c r="F1188" t="s">
        <v>2132</v>
      </c>
      <c r="G1188" t="s">
        <v>2833</v>
      </c>
      <c r="H1188" t="s">
        <v>5418</v>
      </c>
      <c r="I1188" t="s">
        <v>5419</v>
      </c>
      <c r="J1188">
        <v>1</v>
      </c>
      <c r="K1188">
        <v>2</v>
      </c>
      <c r="L1188">
        <v>2</v>
      </c>
      <c r="M1188">
        <v>0</v>
      </c>
      <c r="N1188">
        <v>0.5</v>
      </c>
      <c r="O1188">
        <v>0.5</v>
      </c>
      <c r="P1188">
        <v>1</v>
      </c>
      <c r="Q1188" t="s">
        <v>795</v>
      </c>
      <c r="R1188" t="str">
        <f>IF([2]C_Focapp!R486&lt;&gt;0,"X","")</f>
        <v/>
      </c>
      <c r="S1188" t="str">
        <f>IF([2]C_Focapp!V486&lt;&gt;0,"X","")</f>
        <v/>
      </c>
    </row>
    <row r="1189" spans="1:19" x14ac:dyDescent="0.25">
      <c r="A1189" t="s">
        <v>12732</v>
      </c>
      <c r="B1189" t="s">
        <v>4328</v>
      </c>
      <c r="C1189" t="s">
        <v>2273</v>
      </c>
      <c r="D1189" t="s">
        <v>790</v>
      </c>
      <c r="E1189" t="s">
        <v>122</v>
      </c>
      <c r="F1189" t="s">
        <v>2136</v>
      </c>
      <c r="G1189" t="s">
        <v>2834</v>
      </c>
      <c r="H1189" t="s">
        <v>5420</v>
      </c>
      <c r="I1189" t="s">
        <v>5421</v>
      </c>
      <c r="J1189">
        <v>1</v>
      </c>
      <c r="K1189">
        <v>1</v>
      </c>
      <c r="L1189">
        <v>1</v>
      </c>
      <c r="M1189">
        <v>0</v>
      </c>
      <c r="N1189">
        <v>0</v>
      </c>
      <c r="O1189">
        <v>0</v>
      </c>
      <c r="P1189">
        <v>1</v>
      </c>
      <c r="Q1189" t="s">
        <v>795</v>
      </c>
      <c r="R1189" t="str">
        <f>IF([2]C_Focapp!R487&lt;&gt;0,"X","")</f>
        <v/>
      </c>
      <c r="S1189" t="str">
        <f>IF([2]C_Focapp!V487&lt;&gt;0,"X","")</f>
        <v/>
      </c>
    </row>
    <row r="1190" spans="1:19" x14ac:dyDescent="0.25">
      <c r="A1190" t="s">
        <v>12733</v>
      </c>
      <c r="B1190" t="s">
        <v>4328</v>
      </c>
      <c r="C1190" t="s">
        <v>2273</v>
      </c>
      <c r="D1190" t="s">
        <v>790</v>
      </c>
      <c r="E1190" t="s">
        <v>122</v>
      </c>
      <c r="F1190" t="s">
        <v>2138</v>
      </c>
      <c r="G1190" t="s">
        <v>2835</v>
      </c>
      <c r="H1190" t="s">
        <v>5422</v>
      </c>
      <c r="I1190" t="s">
        <v>5423</v>
      </c>
      <c r="J1190">
        <v>1</v>
      </c>
      <c r="K1190">
        <v>2</v>
      </c>
      <c r="L1190">
        <v>2</v>
      </c>
      <c r="M1190">
        <v>0</v>
      </c>
      <c r="N1190">
        <v>0.5</v>
      </c>
      <c r="O1190">
        <v>0.5</v>
      </c>
      <c r="P1190">
        <v>1</v>
      </c>
      <c r="Q1190" t="s">
        <v>795</v>
      </c>
      <c r="R1190" t="str">
        <f>IF([2]C_Focapp!R488&lt;&gt;0,"X","")</f>
        <v/>
      </c>
      <c r="S1190" t="str">
        <f>IF([2]C_Focapp!V488&lt;&gt;0,"X","")</f>
        <v/>
      </c>
    </row>
    <row r="1191" spans="1:19" x14ac:dyDescent="0.25">
      <c r="A1191" t="s">
        <v>12734</v>
      </c>
      <c r="B1191" t="s">
        <v>4328</v>
      </c>
      <c r="C1191" t="s">
        <v>2273</v>
      </c>
      <c r="D1191" t="s">
        <v>790</v>
      </c>
      <c r="E1191" t="s">
        <v>122</v>
      </c>
      <c r="F1191" t="s">
        <v>2140</v>
      </c>
      <c r="G1191" t="s">
        <v>2836</v>
      </c>
      <c r="H1191" t="s">
        <v>5424</v>
      </c>
      <c r="I1191" t="s">
        <v>5425</v>
      </c>
      <c r="J1191">
        <v>1</v>
      </c>
      <c r="K1191">
        <v>2</v>
      </c>
      <c r="L1191">
        <v>2</v>
      </c>
      <c r="M1191">
        <v>0</v>
      </c>
      <c r="N1191">
        <v>0.5</v>
      </c>
      <c r="O1191">
        <v>0.5</v>
      </c>
      <c r="P1191">
        <v>1</v>
      </c>
      <c r="Q1191" t="s">
        <v>795</v>
      </c>
      <c r="R1191" t="str">
        <f>IF([2]C_Focapp!R489&lt;&gt;0,"X","")</f>
        <v/>
      </c>
      <c r="S1191" t="str">
        <f>IF([2]C_Focapp!V489&lt;&gt;0,"X","")</f>
        <v>X</v>
      </c>
    </row>
    <row r="1192" spans="1:19" x14ac:dyDescent="0.25">
      <c r="A1192" t="s">
        <v>12735</v>
      </c>
      <c r="B1192" t="s">
        <v>4329</v>
      </c>
      <c r="C1192" t="s">
        <v>5426</v>
      </c>
      <c r="D1192" t="s">
        <v>802</v>
      </c>
      <c r="E1192" t="s">
        <v>808</v>
      </c>
      <c r="F1192" t="s">
        <v>2131</v>
      </c>
      <c r="G1192" t="s">
        <v>2837</v>
      </c>
      <c r="H1192" t="s">
        <v>5427</v>
      </c>
      <c r="I1192" t="s">
        <v>5428</v>
      </c>
      <c r="J1192">
        <v>1</v>
      </c>
      <c r="K1192">
        <v>47919</v>
      </c>
      <c r="L1192">
        <v>47919</v>
      </c>
      <c r="M1192">
        <v>0.21</v>
      </c>
      <c r="N1192">
        <v>0.44</v>
      </c>
      <c r="O1192">
        <v>0.78</v>
      </c>
      <c r="P1192">
        <v>1</v>
      </c>
      <c r="Q1192" t="s">
        <v>801</v>
      </c>
      <c r="R1192" t="str">
        <f>IF([2]C_Focapp!R490&lt;&gt;0,"X","")</f>
        <v/>
      </c>
      <c r="S1192" t="str">
        <f>IF([2]C_Focapp!V490&lt;&gt;0,"X","")</f>
        <v>X</v>
      </c>
    </row>
    <row r="1193" spans="1:19" x14ac:dyDescent="0.25">
      <c r="A1193" t="s">
        <v>12736</v>
      </c>
      <c r="B1193" t="s">
        <v>4329</v>
      </c>
      <c r="C1193" t="s">
        <v>5426</v>
      </c>
      <c r="D1193" t="s">
        <v>802</v>
      </c>
      <c r="E1193" t="s">
        <v>808</v>
      </c>
      <c r="F1193" t="s">
        <v>2132</v>
      </c>
      <c r="G1193" t="s">
        <v>2838</v>
      </c>
      <c r="H1193" t="s">
        <v>5429</v>
      </c>
      <c r="I1193" t="s">
        <v>5430</v>
      </c>
      <c r="J1193">
        <v>1</v>
      </c>
      <c r="K1193">
        <v>47919</v>
      </c>
      <c r="L1193">
        <v>47919</v>
      </c>
      <c r="M1193">
        <v>0.21</v>
      </c>
      <c r="N1193">
        <v>0.44</v>
      </c>
      <c r="O1193">
        <v>0.78</v>
      </c>
      <c r="P1193">
        <v>1</v>
      </c>
      <c r="Q1193" t="s">
        <v>801</v>
      </c>
      <c r="R1193" t="str">
        <f>IF([2]C_Focapp!R491&lt;&gt;0,"X","")</f>
        <v/>
      </c>
      <c r="S1193" t="str">
        <f>IF([2]C_Focapp!V491&lt;&gt;0,"X","")</f>
        <v>X</v>
      </c>
    </row>
    <row r="1194" spans="1:19" x14ac:dyDescent="0.25">
      <c r="A1194" t="s">
        <v>12737</v>
      </c>
      <c r="B1194" t="s">
        <v>4329</v>
      </c>
      <c r="C1194" t="s">
        <v>5426</v>
      </c>
      <c r="D1194" t="s">
        <v>802</v>
      </c>
      <c r="E1194" t="s">
        <v>808</v>
      </c>
      <c r="F1194" t="s">
        <v>2136</v>
      </c>
      <c r="G1194" t="s">
        <v>2839</v>
      </c>
      <c r="H1194" t="s">
        <v>5431</v>
      </c>
      <c r="I1194" t="s">
        <v>5432</v>
      </c>
      <c r="J1194">
        <v>1</v>
      </c>
      <c r="K1194">
        <v>47919</v>
      </c>
      <c r="L1194">
        <v>47919</v>
      </c>
      <c r="M1194">
        <v>0.21</v>
      </c>
      <c r="N1194">
        <v>0.44</v>
      </c>
      <c r="O1194">
        <v>0.78</v>
      </c>
      <c r="P1194">
        <v>1</v>
      </c>
      <c r="Q1194" t="s">
        <v>801</v>
      </c>
      <c r="R1194" t="str">
        <f>IF([2]C_Focapp!R492&lt;&gt;0,"X","")</f>
        <v/>
      </c>
      <c r="S1194" t="str">
        <f>IF([2]C_Focapp!V492&lt;&gt;0,"X","")</f>
        <v>X</v>
      </c>
    </row>
    <row r="1195" spans="1:19" x14ac:dyDescent="0.25">
      <c r="A1195" t="s">
        <v>12738</v>
      </c>
      <c r="B1195" t="s">
        <v>4329</v>
      </c>
      <c r="C1195" t="s">
        <v>2273</v>
      </c>
      <c r="D1195" t="s">
        <v>802</v>
      </c>
      <c r="E1195" t="s">
        <v>122</v>
      </c>
      <c r="F1195" t="s">
        <v>2131</v>
      </c>
      <c r="G1195" t="s">
        <v>2283</v>
      </c>
      <c r="H1195" t="s">
        <v>4883</v>
      </c>
      <c r="I1195" t="s">
        <v>4495</v>
      </c>
      <c r="J1195">
        <v>1</v>
      </c>
      <c r="K1195">
        <v>4</v>
      </c>
      <c r="L1195">
        <v>4</v>
      </c>
      <c r="M1195">
        <v>0.25</v>
      </c>
      <c r="N1195">
        <v>1</v>
      </c>
      <c r="O1195">
        <v>1</v>
      </c>
      <c r="P1195">
        <v>1</v>
      </c>
      <c r="Q1195" t="s">
        <v>813</v>
      </c>
      <c r="R1195" t="str">
        <f>IF([2]C_Focapp!R493&lt;&gt;0,"X","")</f>
        <v/>
      </c>
      <c r="S1195" t="str">
        <f>IF([2]C_Focapp!V493&lt;&gt;0,"X","")</f>
        <v>X</v>
      </c>
    </row>
    <row r="1196" spans="1:19" x14ac:dyDescent="0.25">
      <c r="A1196" t="s">
        <v>12739</v>
      </c>
      <c r="B1196" t="s">
        <v>4329</v>
      </c>
      <c r="C1196" t="s">
        <v>2273</v>
      </c>
      <c r="D1196" t="s">
        <v>802</v>
      </c>
      <c r="E1196" t="s">
        <v>122</v>
      </c>
      <c r="F1196" t="s">
        <v>2132</v>
      </c>
      <c r="G1196" t="s">
        <v>2590</v>
      </c>
      <c r="H1196" t="s">
        <v>4886</v>
      </c>
      <c r="I1196" t="s">
        <v>4887</v>
      </c>
      <c r="J1196">
        <v>1</v>
      </c>
      <c r="K1196">
        <v>4</v>
      </c>
      <c r="L1196">
        <v>4</v>
      </c>
      <c r="M1196">
        <v>0.25</v>
      </c>
      <c r="N1196">
        <v>1</v>
      </c>
      <c r="O1196">
        <v>1</v>
      </c>
      <c r="P1196">
        <v>1</v>
      </c>
      <c r="Q1196" t="s">
        <v>813</v>
      </c>
      <c r="R1196" t="str">
        <f>IF([2]C_Focapp!R494&lt;&gt;0,"X","")</f>
        <v/>
      </c>
      <c r="S1196" t="str">
        <f>IF([2]C_Focapp!V494&lt;&gt;0,"X","")</f>
        <v/>
      </c>
    </row>
    <row r="1197" spans="1:19" x14ac:dyDescent="0.25">
      <c r="A1197" t="s">
        <v>12740</v>
      </c>
      <c r="B1197" t="s">
        <v>4329</v>
      </c>
      <c r="C1197" t="s">
        <v>2273</v>
      </c>
      <c r="D1197" t="s">
        <v>802</v>
      </c>
      <c r="E1197" t="s">
        <v>122</v>
      </c>
      <c r="F1197" t="s">
        <v>2138</v>
      </c>
      <c r="G1197" t="s">
        <v>2445</v>
      </c>
      <c r="H1197" t="s">
        <v>4877</v>
      </c>
      <c r="I1197" t="s">
        <v>5417</v>
      </c>
      <c r="J1197">
        <v>1</v>
      </c>
      <c r="K1197">
        <v>2</v>
      </c>
      <c r="L1197">
        <v>2</v>
      </c>
      <c r="M1197">
        <v>0</v>
      </c>
      <c r="N1197">
        <v>0.5</v>
      </c>
      <c r="O1197">
        <v>1</v>
      </c>
      <c r="P1197">
        <v>1</v>
      </c>
      <c r="Q1197" t="s">
        <v>813</v>
      </c>
      <c r="R1197" t="str">
        <f>IF([2]C_Focapp!R495&lt;&gt;0,"X","")</f>
        <v/>
      </c>
      <c r="S1197" t="str">
        <f>IF([2]C_Focapp!V495&lt;&gt;0,"X","")</f>
        <v/>
      </c>
    </row>
    <row r="1198" spans="1:19" x14ac:dyDescent="0.25">
      <c r="A1198" t="s">
        <v>12741</v>
      </c>
      <c r="B1198" t="s">
        <v>4329</v>
      </c>
      <c r="C1198" t="s">
        <v>2273</v>
      </c>
      <c r="D1198" t="s">
        <v>802</v>
      </c>
      <c r="E1198" t="s">
        <v>122</v>
      </c>
      <c r="F1198" t="s">
        <v>2140</v>
      </c>
      <c r="G1198" t="s">
        <v>2586</v>
      </c>
      <c r="H1198" t="s">
        <v>4878</v>
      </c>
      <c r="I1198" t="s">
        <v>5433</v>
      </c>
      <c r="J1198">
        <v>1</v>
      </c>
      <c r="K1198">
        <v>2</v>
      </c>
      <c r="L1198">
        <v>2</v>
      </c>
      <c r="M1198">
        <v>0</v>
      </c>
      <c r="N1198">
        <v>0.5</v>
      </c>
      <c r="O1198">
        <v>1</v>
      </c>
      <c r="P1198">
        <v>1</v>
      </c>
      <c r="Q1198" t="s">
        <v>813</v>
      </c>
      <c r="R1198" t="str">
        <f>IF([2]C_Focapp!R496&lt;&gt;0,"X","")</f>
        <v/>
      </c>
      <c r="S1198" t="str">
        <f>IF([2]C_Focapp!V496&lt;&gt;0,"X","")</f>
        <v/>
      </c>
    </row>
    <row r="1199" spans="1:19" x14ac:dyDescent="0.25">
      <c r="A1199" t="s">
        <v>12742</v>
      </c>
      <c r="B1199" t="s">
        <v>4401</v>
      </c>
      <c r="C1199" t="s">
        <v>7713</v>
      </c>
      <c r="D1199" t="s">
        <v>815</v>
      </c>
      <c r="E1199" t="s">
        <v>821</v>
      </c>
      <c r="F1199" t="s">
        <v>2131</v>
      </c>
      <c r="G1199" t="s">
        <v>4026</v>
      </c>
      <c r="H1199" t="s">
        <v>7714</v>
      </c>
      <c r="I1199" t="s">
        <v>7715</v>
      </c>
      <c r="J1199">
        <v>1</v>
      </c>
      <c r="K1199">
        <v>460000</v>
      </c>
      <c r="L1199">
        <v>460000</v>
      </c>
      <c r="M1199">
        <v>0.33</v>
      </c>
      <c r="N1199">
        <v>0.5</v>
      </c>
      <c r="O1199">
        <v>0.75</v>
      </c>
      <c r="P1199">
        <v>1</v>
      </c>
      <c r="Q1199" t="s">
        <v>814</v>
      </c>
      <c r="R1199" t="str">
        <f>IF([2]C_Focapp!R497&lt;&gt;0,"X","")</f>
        <v/>
      </c>
      <c r="S1199" t="str">
        <f>IF([2]C_Focapp!V497&lt;&gt;0,"X","")</f>
        <v/>
      </c>
    </row>
    <row r="1200" spans="1:19" x14ac:dyDescent="0.25">
      <c r="A1200" t="s">
        <v>12743</v>
      </c>
      <c r="B1200" t="s">
        <v>4401</v>
      </c>
      <c r="C1200" t="s">
        <v>7713</v>
      </c>
      <c r="D1200" t="s">
        <v>815</v>
      </c>
      <c r="E1200" t="s">
        <v>821</v>
      </c>
      <c r="F1200" t="s">
        <v>2132</v>
      </c>
      <c r="G1200" t="s">
        <v>4027</v>
      </c>
      <c r="H1200" t="s">
        <v>7716</v>
      </c>
      <c r="I1200" t="s">
        <v>7717</v>
      </c>
      <c r="J1200">
        <v>1</v>
      </c>
      <c r="K1200">
        <v>16</v>
      </c>
      <c r="L1200">
        <v>16</v>
      </c>
      <c r="M1200">
        <v>0.88</v>
      </c>
      <c r="N1200">
        <v>1</v>
      </c>
      <c r="O1200">
        <v>1</v>
      </c>
      <c r="P1200">
        <v>1</v>
      </c>
      <c r="Q1200" t="s">
        <v>814</v>
      </c>
      <c r="R1200" t="str">
        <f>IF([2]C_Focapp!R498&lt;&gt;0,"X","")</f>
        <v/>
      </c>
      <c r="S1200" t="str">
        <f>IF([2]C_Focapp!V498&lt;&gt;0,"X","")</f>
        <v/>
      </c>
    </row>
    <row r="1201" spans="1:19" x14ac:dyDescent="0.25">
      <c r="A1201" t="s">
        <v>12744</v>
      </c>
      <c r="B1201" t="s">
        <v>4401</v>
      </c>
      <c r="C1201" t="s">
        <v>7713</v>
      </c>
      <c r="D1201" t="s">
        <v>815</v>
      </c>
      <c r="E1201" t="s">
        <v>821</v>
      </c>
      <c r="F1201" t="s">
        <v>2138</v>
      </c>
      <c r="G1201" t="s">
        <v>4028</v>
      </c>
      <c r="H1201" t="s">
        <v>7718</v>
      </c>
      <c r="I1201" t="s">
        <v>7719</v>
      </c>
      <c r="J1201">
        <v>1</v>
      </c>
      <c r="K1201">
        <v>500</v>
      </c>
      <c r="L1201">
        <v>500</v>
      </c>
      <c r="M1201">
        <v>0.48</v>
      </c>
      <c r="N1201">
        <v>0.5</v>
      </c>
      <c r="O1201">
        <v>0.75</v>
      </c>
      <c r="P1201">
        <v>1</v>
      </c>
      <c r="Q1201" t="s">
        <v>814</v>
      </c>
      <c r="R1201" t="str">
        <f>IF([2]C_Focapp!R499&lt;&gt;0,"X","")</f>
        <v/>
      </c>
      <c r="S1201" t="str">
        <f>IF([2]C_Focapp!V499&lt;&gt;0,"X","")</f>
        <v/>
      </c>
    </row>
    <row r="1202" spans="1:19" x14ac:dyDescent="0.25">
      <c r="A1202" t="s">
        <v>12745</v>
      </c>
      <c r="B1202" t="s">
        <v>4401</v>
      </c>
      <c r="C1202" t="s">
        <v>7713</v>
      </c>
      <c r="D1202" t="s">
        <v>815</v>
      </c>
      <c r="E1202" t="s">
        <v>821</v>
      </c>
      <c r="F1202" t="s">
        <v>2140</v>
      </c>
      <c r="G1202" t="s">
        <v>4029</v>
      </c>
      <c r="H1202" t="s">
        <v>7720</v>
      </c>
      <c r="I1202" t="s">
        <v>7721</v>
      </c>
      <c r="J1202">
        <v>1</v>
      </c>
      <c r="K1202">
        <v>400</v>
      </c>
      <c r="L1202">
        <v>400</v>
      </c>
      <c r="M1202">
        <v>0</v>
      </c>
      <c r="N1202">
        <v>0.5</v>
      </c>
      <c r="O1202">
        <v>0.75</v>
      </c>
      <c r="P1202">
        <v>1</v>
      </c>
      <c r="Q1202" t="s">
        <v>814</v>
      </c>
      <c r="R1202" t="str">
        <f>IF([2]C_Focapp!R500&lt;&gt;0,"X","")</f>
        <v/>
      </c>
      <c r="S1202" t="str">
        <f>IF([2]C_Focapp!V500&lt;&gt;0,"X","")</f>
        <v/>
      </c>
    </row>
    <row r="1203" spans="1:19" x14ac:dyDescent="0.25">
      <c r="A1203" t="s">
        <v>12746</v>
      </c>
      <c r="B1203" t="s">
        <v>4401</v>
      </c>
      <c r="C1203" t="s">
        <v>7713</v>
      </c>
      <c r="D1203" t="s">
        <v>815</v>
      </c>
      <c r="E1203" t="s">
        <v>821</v>
      </c>
      <c r="F1203" t="s">
        <v>2142</v>
      </c>
      <c r="G1203" t="s">
        <v>4030</v>
      </c>
      <c r="H1203" t="s">
        <v>7722</v>
      </c>
      <c r="I1203" t="s">
        <v>7723</v>
      </c>
      <c r="J1203">
        <v>1</v>
      </c>
      <c r="K1203">
        <v>450000</v>
      </c>
      <c r="L1203">
        <v>450000</v>
      </c>
      <c r="M1203">
        <v>0.12</v>
      </c>
      <c r="N1203">
        <v>0.5</v>
      </c>
      <c r="O1203">
        <v>0.75</v>
      </c>
      <c r="P1203">
        <v>1</v>
      </c>
      <c r="Q1203" t="s">
        <v>814</v>
      </c>
      <c r="R1203" t="str">
        <f>IF([2]C_Focapp!R2013&lt;&gt;0,"X","")</f>
        <v>X</v>
      </c>
      <c r="S1203" t="str">
        <f>IF([2]C_Focapp!V2013&lt;&gt;0,"X","")</f>
        <v/>
      </c>
    </row>
    <row r="1204" spans="1:19" x14ac:dyDescent="0.25">
      <c r="A1204" t="s">
        <v>12747</v>
      </c>
      <c r="B1204" t="s">
        <v>4401</v>
      </c>
      <c r="C1204" t="s">
        <v>7713</v>
      </c>
      <c r="D1204" t="s">
        <v>815</v>
      </c>
      <c r="E1204" t="s">
        <v>821</v>
      </c>
      <c r="F1204" t="s">
        <v>2146</v>
      </c>
      <c r="G1204" t="s">
        <v>4031</v>
      </c>
      <c r="H1204" t="s">
        <v>7724</v>
      </c>
      <c r="I1204" t="s">
        <v>7725</v>
      </c>
      <c r="J1204">
        <v>1</v>
      </c>
      <c r="K1204">
        <v>9</v>
      </c>
      <c r="L1204">
        <v>9</v>
      </c>
      <c r="M1204">
        <v>0.77</v>
      </c>
      <c r="N1204">
        <v>0.47</v>
      </c>
      <c r="O1204">
        <v>0.8</v>
      </c>
      <c r="P1204">
        <v>1</v>
      </c>
      <c r="Q1204" t="s">
        <v>814</v>
      </c>
      <c r="R1204" t="str">
        <f>IF([2]C_Focapp!R2014&lt;&gt;0,"X","")</f>
        <v>X</v>
      </c>
      <c r="S1204" t="str">
        <f>IF([2]C_Focapp!V2014&lt;&gt;0,"X","")</f>
        <v/>
      </c>
    </row>
    <row r="1205" spans="1:19" x14ac:dyDescent="0.25">
      <c r="A1205" t="s">
        <v>12748</v>
      </c>
      <c r="B1205" t="s">
        <v>4401</v>
      </c>
      <c r="C1205" t="s">
        <v>7713</v>
      </c>
      <c r="D1205" t="s">
        <v>815</v>
      </c>
      <c r="E1205" t="s">
        <v>821</v>
      </c>
      <c r="F1205" t="s">
        <v>2148</v>
      </c>
      <c r="G1205" t="s">
        <v>4032</v>
      </c>
      <c r="H1205" t="s">
        <v>7726</v>
      </c>
      <c r="I1205" t="s">
        <v>7727</v>
      </c>
      <c r="J1205">
        <v>1</v>
      </c>
      <c r="K1205">
        <v>20</v>
      </c>
      <c r="L1205">
        <v>20</v>
      </c>
      <c r="M1205">
        <v>0.5</v>
      </c>
      <c r="N1205">
        <v>0.55000000000000004</v>
      </c>
      <c r="O1205">
        <v>0.86</v>
      </c>
      <c r="P1205">
        <v>1</v>
      </c>
      <c r="Q1205" t="s">
        <v>814</v>
      </c>
      <c r="R1205" t="str">
        <f>IF([2]C_Focapp!R2015&lt;&gt;0,"X","")</f>
        <v>X</v>
      </c>
      <c r="S1205" t="str">
        <f>IF([2]C_Focapp!V2015&lt;&gt;0,"X","")</f>
        <v/>
      </c>
    </row>
    <row r="1206" spans="1:19" x14ac:dyDescent="0.25">
      <c r="A1206" t="s">
        <v>12749</v>
      </c>
      <c r="B1206" t="s">
        <v>4401</v>
      </c>
      <c r="C1206" t="s">
        <v>2262</v>
      </c>
      <c r="D1206" t="s">
        <v>815</v>
      </c>
      <c r="E1206" t="s">
        <v>122</v>
      </c>
      <c r="F1206" t="s">
        <v>2131</v>
      </c>
      <c r="G1206" t="s">
        <v>4033</v>
      </c>
      <c r="H1206" t="s">
        <v>7728</v>
      </c>
      <c r="I1206" t="s">
        <v>7729</v>
      </c>
      <c r="J1206">
        <v>1</v>
      </c>
      <c r="K1206">
        <v>3</v>
      </c>
      <c r="L1206">
        <v>3</v>
      </c>
      <c r="M1206">
        <v>0</v>
      </c>
      <c r="N1206">
        <v>0.33</v>
      </c>
      <c r="O1206">
        <v>0.66</v>
      </c>
      <c r="P1206">
        <v>1</v>
      </c>
      <c r="Q1206" t="s">
        <v>828</v>
      </c>
      <c r="R1206" t="str">
        <f>IF([2]C_Focapp!R2016&lt;&gt;0,"X","")</f>
        <v>X</v>
      </c>
      <c r="S1206" t="str">
        <f>IF([2]C_Focapp!V2016&lt;&gt;0,"X","")</f>
        <v/>
      </c>
    </row>
    <row r="1207" spans="1:19" x14ac:dyDescent="0.25">
      <c r="A1207" t="s">
        <v>12750</v>
      </c>
      <c r="B1207" t="s">
        <v>4401</v>
      </c>
      <c r="C1207" t="s">
        <v>2262</v>
      </c>
      <c r="D1207" t="s">
        <v>815</v>
      </c>
      <c r="E1207" t="s">
        <v>122</v>
      </c>
      <c r="F1207" t="s">
        <v>2132</v>
      </c>
      <c r="G1207" t="s">
        <v>4034</v>
      </c>
      <c r="H1207" t="s">
        <v>7730</v>
      </c>
      <c r="I1207" t="s">
        <v>7731</v>
      </c>
      <c r="J1207">
        <v>1</v>
      </c>
      <c r="K1207">
        <v>3</v>
      </c>
      <c r="L1207">
        <v>3</v>
      </c>
      <c r="M1207">
        <v>0</v>
      </c>
      <c r="N1207">
        <v>1</v>
      </c>
      <c r="O1207">
        <v>1</v>
      </c>
      <c r="P1207">
        <v>1</v>
      </c>
      <c r="Q1207" t="s">
        <v>828</v>
      </c>
      <c r="R1207" t="str">
        <f>IF([2]C_Focapp!R2017&lt;&gt;0,"X","")</f>
        <v>X</v>
      </c>
      <c r="S1207" t="str">
        <f>IF([2]C_Focapp!V2017&lt;&gt;0,"X","")</f>
        <v/>
      </c>
    </row>
    <row r="1208" spans="1:19" x14ac:dyDescent="0.25">
      <c r="A1208" t="s">
        <v>12751</v>
      </c>
      <c r="B1208" t="s">
        <v>4401</v>
      </c>
      <c r="C1208" t="s">
        <v>2262</v>
      </c>
      <c r="D1208" t="s">
        <v>815</v>
      </c>
      <c r="E1208" t="s">
        <v>122</v>
      </c>
      <c r="F1208" t="s">
        <v>2136</v>
      </c>
      <c r="G1208" t="s">
        <v>4035</v>
      </c>
      <c r="H1208" t="s">
        <v>7732</v>
      </c>
      <c r="I1208" t="s">
        <v>7733</v>
      </c>
      <c r="J1208">
        <v>1</v>
      </c>
      <c r="K1208" s="52">
        <v>6</v>
      </c>
      <c r="L1208" s="52">
        <v>6</v>
      </c>
      <c r="M1208">
        <v>0</v>
      </c>
      <c r="N1208">
        <v>0.33</v>
      </c>
      <c r="O1208">
        <v>0.66</v>
      </c>
      <c r="P1208">
        <v>1</v>
      </c>
      <c r="Q1208" t="s">
        <v>828</v>
      </c>
      <c r="R1208" t="str">
        <f>IF([2]C_Focapp!R2018&lt;&gt;0,"X","")</f>
        <v>X</v>
      </c>
      <c r="S1208" t="str">
        <f>IF([2]C_Focapp!V2018&lt;&gt;0,"X","")</f>
        <v/>
      </c>
    </row>
    <row r="1209" spans="1:19" x14ac:dyDescent="0.25">
      <c r="A1209" t="s">
        <v>12752</v>
      </c>
      <c r="B1209" t="s">
        <v>4401</v>
      </c>
      <c r="C1209" t="s">
        <v>2262</v>
      </c>
      <c r="D1209" t="s">
        <v>815</v>
      </c>
      <c r="E1209" t="s">
        <v>122</v>
      </c>
      <c r="F1209" t="s">
        <v>2138</v>
      </c>
      <c r="G1209" t="s">
        <v>4036</v>
      </c>
      <c r="H1209" t="s">
        <v>7734</v>
      </c>
      <c r="I1209" t="s">
        <v>7735</v>
      </c>
      <c r="J1209">
        <v>1</v>
      </c>
      <c r="K1209" s="52">
        <v>27</v>
      </c>
      <c r="L1209" s="52">
        <v>27</v>
      </c>
      <c r="M1209">
        <v>0</v>
      </c>
      <c r="N1209">
        <v>0</v>
      </c>
      <c r="O1209">
        <v>1</v>
      </c>
      <c r="P1209">
        <v>1</v>
      </c>
      <c r="Q1209" t="s">
        <v>828</v>
      </c>
      <c r="R1209" t="str">
        <f>IF([2]C_Focapp!R2019&lt;&gt;0,"X","")</f>
        <v>X</v>
      </c>
      <c r="S1209" t="str">
        <f>IF([2]C_Focapp!V2019&lt;&gt;0,"X","")</f>
        <v/>
      </c>
    </row>
    <row r="1210" spans="1:19" x14ac:dyDescent="0.25">
      <c r="A1210" t="s">
        <v>12753</v>
      </c>
      <c r="B1210" t="s">
        <v>4401</v>
      </c>
      <c r="C1210" t="s">
        <v>2262</v>
      </c>
      <c r="D1210" t="s">
        <v>815</v>
      </c>
      <c r="E1210" t="s">
        <v>122</v>
      </c>
      <c r="F1210" t="s">
        <v>2140</v>
      </c>
      <c r="G1210" t="s">
        <v>4037</v>
      </c>
      <c r="H1210" t="s">
        <v>7736</v>
      </c>
      <c r="I1210" t="s">
        <v>7737</v>
      </c>
      <c r="J1210">
        <v>1</v>
      </c>
      <c r="K1210">
        <v>1</v>
      </c>
      <c r="L1210">
        <v>1</v>
      </c>
      <c r="M1210">
        <v>0</v>
      </c>
      <c r="N1210">
        <v>1</v>
      </c>
      <c r="O1210">
        <v>1</v>
      </c>
      <c r="P1210">
        <v>1</v>
      </c>
      <c r="Q1210" t="s">
        <v>828</v>
      </c>
      <c r="R1210" t="str">
        <f>IF([2]C_Focapp!R2020&lt;&gt;0,"X","")</f>
        <v/>
      </c>
      <c r="S1210" t="str">
        <f>IF([2]C_Focapp!V2020&lt;&gt;0,"X","")</f>
        <v/>
      </c>
    </row>
    <row r="1211" spans="1:19" x14ac:dyDescent="0.25">
      <c r="A1211" t="s">
        <v>12754</v>
      </c>
      <c r="B1211" t="s">
        <v>4401</v>
      </c>
      <c r="C1211" t="s">
        <v>2262</v>
      </c>
      <c r="D1211" t="s">
        <v>815</v>
      </c>
      <c r="E1211" t="s">
        <v>122</v>
      </c>
      <c r="F1211" t="s">
        <v>2202</v>
      </c>
      <c r="G1211" t="s">
        <v>4038</v>
      </c>
      <c r="H1211" t="s">
        <v>7738</v>
      </c>
      <c r="I1211" t="s">
        <v>7739</v>
      </c>
      <c r="J1211">
        <v>1</v>
      </c>
      <c r="K1211">
        <v>12</v>
      </c>
      <c r="L1211">
        <v>12</v>
      </c>
      <c r="M1211">
        <v>0.25</v>
      </c>
      <c r="N1211">
        <v>0.5</v>
      </c>
      <c r="O1211">
        <v>0.75</v>
      </c>
      <c r="P1211">
        <v>1</v>
      </c>
      <c r="Q1211" t="s">
        <v>828</v>
      </c>
      <c r="R1211" t="str">
        <f>IF([2]C_Focapp!R2021&lt;&gt;0,"X","")</f>
        <v/>
      </c>
      <c r="S1211" t="str">
        <f>IF([2]C_Focapp!V2021&lt;&gt;0,"X","")</f>
        <v/>
      </c>
    </row>
    <row r="1212" spans="1:19" x14ac:dyDescent="0.25">
      <c r="A1212" t="s">
        <v>12755</v>
      </c>
      <c r="B1212" t="s">
        <v>4400</v>
      </c>
      <c r="C1212" t="s">
        <v>2262</v>
      </c>
      <c r="D1212" t="s">
        <v>830</v>
      </c>
      <c r="E1212" t="s">
        <v>122</v>
      </c>
      <c r="F1212" t="s">
        <v>2131</v>
      </c>
      <c r="G1212" t="s">
        <v>2283</v>
      </c>
      <c r="H1212" t="s">
        <v>6995</v>
      </c>
      <c r="I1212" t="s">
        <v>4495</v>
      </c>
      <c r="J1212">
        <v>1</v>
      </c>
      <c r="K1212">
        <v>2</v>
      </c>
      <c r="L1212">
        <v>2</v>
      </c>
      <c r="M1212">
        <v>0</v>
      </c>
      <c r="N1212">
        <v>0.5</v>
      </c>
      <c r="O1212">
        <v>0.5</v>
      </c>
      <c r="P1212">
        <v>1</v>
      </c>
      <c r="Q1212" t="s">
        <v>839</v>
      </c>
      <c r="R1212" t="str">
        <f>IF([2]C_Focapp!R2022&lt;&gt;0,"X","")</f>
        <v/>
      </c>
      <c r="S1212" t="str">
        <f>IF([2]C_Focapp!V2022&lt;&gt;0,"X","")</f>
        <v/>
      </c>
    </row>
    <row r="1213" spans="1:19" x14ac:dyDescent="0.25">
      <c r="A1213" t="s">
        <v>12756</v>
      </c>
      <c r="B1213" t="s">
        <v>4400</v>
      </c>
      <c r="C1213" t="s">
        <v>2262</v>
      </c>
      <c r="D1213" t="s">
        <v>830</v>
      </c>
      <c r="E1213" t="s">
        <v>122</v>
      </c>
      <c r="F1213" t="s">
        <v>2132</v>
      </c>
      <c r="G1213" t="s">
        <v>3027</v>
      </c>
      <c r="H1213" t="s">
        <v>6652</v>
      </c>
      <c r="I1213" t="s">
        <v>4885</v>
      </c>
      <c r="J1213">
        <v>1</v>
      </c>
      <c r="K1213">
        <v>2</v>
      </c>
      <c r="L1213">
        <v>2</v>
      </c>
      <c r="M1213">
        <v>0</v>
      </c>
      <c r="N1213">
        <v>0.5</v>
      </c>
      <c r="O1213">
        <v>0.5</v>
      </c>
      <c r="P1213">
        <v>1</v>
      </c>
      <c r="Q1213" t="s">
        <v>839</v>
      </c>
      <c r="R1213" t="str">
        <f>IF([2]C_Focapp!R2023&lt;&gt;0,"X","")</f>
        <v/>
      </c>
      <c r="S1213" t="str">
        <f>IF([2]C_Focapp!V2023&lt;&gt;0,"X","")</f>
        <v/>
      </c>
    </row>
    <row r="1214" spans="1:19" x14ac:dyDescent="0.25">
      <c r="A1214" t="s">
        <v>12757</v>
      </c>
      <c r="B1214" t="s">
        <v>4400</v>
      </c>
      <c r="C1214" t="s">
        <v>2262</v>
      </c>
      <c r="D1214" t="s">
        <v>830</v>
      </c>
      <c r="E1214" t="s">
        <v>122</v>
      </c>
      <c r="F1214" t="s">
        <v>2136</v>
      </c>
      <c r="G1214" t="s">
        <v>2590</v>
      </c>
      <c r="H1214" t="s">
        <v>4886</v>
      </c>
      <c r="I1214" t="s">
        <v>4887</v>
      </c>
      <c r="J1214">
        <v>1</v>
      </c>
      <c r="K1214">
        <v>2</v>
      </c>
      <c r="L1214">
        <v>2</v>
      </c>
      <c r="M1214">
        <v>0</v>
      </c>
      <c r="N1214">
        <v>0.5</v>
      </c>
      <c r="O1214">
        <v>0.5</v>
      </c>
      <c r="P1214">
        <v>1</v>
      </c>
      <c r="Q1214" t="s">
        <v>839</v>
      </c>
      <c r="R1214" t="str">
        <f>IF([2]C_Focapp!R2024&lt;&gt;0,"X","")</f>
        <v/>
      </c>
      <c r="S1214" t="str">
        <f>IF([2]C_Focapp!V2024&lt;&gt;0,"X","")</f>
        <v/>
      </c>
    </row>
    <row r="1215" spans="1:19" x14ac:dyDescent="0.25">
      <c r="A1215" t="s">
        <v>12758</v>
      </c>
      <c r="B1215" t="s">
        <v>4400</v>
      </c>
      <c r="C1215" t="s">
        <v>7703</v>
      </c>
      <c r="D1215" t="s">
        <v>830</v>
      </c>
      <c r="E1215" t="s">
        <v>835</v>
      </c>
      <c r="F1215" t="s">
        <v>2131</v>
      </c>
      <c r="G1215" t="s">
        <v>4021</v>
      </c>
      <c r="H1215" t="s">
        <v>7704</v>
      </c>
      <c r="I1215" t="s">
        <v>7705</v>
      </c>
      <c r="J1215">
        <v>1</v>
      </c>
      <c r="K1215">
        <v>7</v>
      </c>
      <c r="L1215">
        <v>7</v>
      </c>
      <c r="M1215">
        <v>0.15</v>
      </c>
      <c r="N1215">
        <v>0.56999999999999995</v>
      </c>
      <c r="O1215">
        <v>0.86</v>
      </c>
      <c r="P1215">
        <v>1</v>
      </c>
      <c r="Q1215" t="s">
        <v>829</v>
      </c>
      <c r="R1215" t="str">
        <f>IF([2]C_Focapp!R2025&lt;&gt;0,"X","")</f>
        <v/>
      </c>
      <c r="S1215" t="str">
        <f>IF([2]C_Focapp!V2025&lt;&gt;0,"X","")</f>
        <v/>
      </c>
    </row>
    <row r="1216" spans="1:19" x14ac:dyDescent="0.25">
      <c r="A1216" t="s">
        <v>12759</v>
      </c>
      <c r="B1216" t="s">
        <v>4400</v>
      </c>
      <c r="C1216" t="s">
        <v>7703</v>
      </c>
      <c r="D1216" t="s">
        <v>830</v>
      </c>
      <c r="E1216" t="s">
        <v>835</v>
      </c>
      <c r="F1216" t="s">
        <v>2132</v>
      </c>
      <c r="G1216" t="s">
        <v>4022</v>
      </c>
      <c r="H1216" t="s">
        <v>7706</v>
      </c>
      <c r="I1216" t="s">
        <v>7707</v>
      </c>
      <c r="J1216">
        <v>1</v>
      </c>
      <c r="K1216">
        <v>3</v>
      </c>
      <c r="L1216">
        <v>3</v>
      </c>
      <c r="M1216">
        <v>0</v>
      </c>
      <c r="N1216">
        <v>0.33</v>
      </c>
      <c r="O1216">
        <v>0.66</v>
      </c>
      <c r="P1216">
        <v>1</v>
      </c>
      <c r="Q1216" t="s">
        <v>829</v>
      </c>
      <c r="R1216" t="str">
        <f>IF([2]C_Focapp!R2005&lt;&gt;0,"X","")</f>
        <v/>
      </c>
      <c r="S1216" t="str">
        <f>IF([2]C_Focapp!V2005&lt;&gt;0,"X","")</f>
        <v>X</v>
      </c>
    </row>
    <row r="1217" spans="1:19" x14ac:dyDescent="0.25">
      <c r="A1217" t="s">
        <v>12760</v>
      </c>
      <c r="B1217" t="s">
        <v>4400</v>
      </c>
      <c r="C1217" t="s">
        <v>7703</v>
      </c>
      <c r="D1217" t="s">
        <v>830</v>
      </c>
      <c r="E1217" t="s">
        <v>835</v>
      </c>
      <c r="F1217" t="s">
        <v>2138</v>
      </c>
      <c r="G1217" t="s">
        <v>4023</v>
      </c>
      <c r="H1217" t="s">
        <v>7708</v>
      </c>
      <c r="I1217" t="s">
        <v>7439</v>
      </c>
      <c r="J1217">
        <v>1</v>
      </c>
      <c r="K1217">
        <v>6</v>
      </c>
      <c r="L1217">
        <v>6</v>
      </c>
      <c r="M1217">
        <v>0.17</v>
      </c>
      <c r="N1217">
        <v>0.5</v>
      </c>
      <c r="O1217">
        <v>0.85</v>
      </c>
      <c r="P1217">
        <v>1</v>
      </c>
      <c r="Q1217" t="s">
        <v>829</v>
      </c>
      <c r="R1217" t="str">
        <f>IF([2]C_Focapp!R2006&lt;&gt;0,"X","")</f>
        <v/>
      </c>
      <c r="S1217" t="str">
        <f>IF([2]C_Focapp!V2006&lt;&gt;0,"X","")</f>
        <v>X</v>
      </c>
    </row>
    <row r="1218" spans="1:19" x14ac:dyDescent="0.25">
      <c r="A1218" t="s">
        <v>12761</v>
      </c>
      <c r="B1218" t="s">
        <v>4400</v>
      </c>
      <c r="C1218" t="s">
        <v>7703</v>
      </c>
      <c r="D1218" t="s">
        <v>830</v>
      </c>
      <c r="E1218" t="s">
        <v>835</v>
      </c>
      <c r="F1218" t="s">
        <v>2140</v>
      </c>
      <c r="G1218" t="s">
        <v>4024</v>
      </c>
      <c r="H1218" t="s">
        <v>7709</v>
      </c>
      <c r="I1218" t="s">
        <v>7710</v>
      </c>
      <c r="J1218">
        <v>1</v>
      </c>
      <c r="K1218">
        <v>100</v>
      </c>
      <c r="L1218">
        <v>100</v>
      </c>
      <c r="M1218">
        <v>0.1</v>
      </c>
      <c r="N1218">
        <v>0.5</v>
      </c>
      <c r="O1218">
        <v>0.85</v>
      </c>
      <c r="P1218">
        <v>1</v>
      </c>
      <c r="Q1218" t="s">
        <v>829</v>
      </c>
      <c r="R1218" t="str">
        <f>IF([2]C_Focapp!R2007&lt;&gt;0,"X","")</f>
        <v/>
      </c>
      <c r="S1218" t="str">
        <f>IF([2]C_Focapp!V2007&lt;&gt;0,"X","")</f>
        <v>X</v>
      </c>
    </row>
    <row r="1219" spans="1:19" x14ac:dyDescent="0.25">
      <c r="A1219" t="s">
        <v>12762</v>
      </c>
      <c r="B1219" t="s">
        <v>4400</v>
      </c>
      <c r="C1219" t="s">
        <v>7703</v>
      </c>
      <c r="D1219" t="s">
        <v>830</v>
      </c>
      <c r="E1219" t="s">
        <v>835</v>
      </c>
      <c r="F1219" t="s">
        <v>2202</v>
      </c>
      <c r="G1219" t="s">
        <v>4025</v>
      </c>
      <c r="H1219" t="s">
        <v>7711</v>
      </c>
      <c r="I1219" t="s">
        <v>7712</v>
      </c>
      <c r="J1219">
        <v>1</v>
      </c>
      <c r="K1219">
        <v>100</v>
      </c>
      <c r="L1219">
        <v>100</v>
      </c>
      <c r="M1219">
        <v>0.25</v>
      </c>
      <c r="N1219">
        <v>0.5</v>
      </c>
      <c r="O1219">
        <v>0.75</v>
      </c>
      <c r="P1219">
        <v>1</v>
      </c>
      <c r="Q1219" t="s">
        <v>829</v>
      </c>
      <c r="R1219" t="str">
        <f>IF([2]C_Focapp!R2008&lt;&gt;0,"X","")</f>
        <v/>
      </c>
      <c r="S1219" t="str">
        <f>IF([2]C_Focapp!V2008&lt;&gt;0,"X","")</f>
        <v>X</v>
      </c>
    </row>
    <row r="1220" spans="1:19" x14ac:dyDescent="0.25">
      <c r="A1220" t="s">
        <v>12763</v>
      </c>
      <c r="B1220" t="s">
        <v>4371</v>
      </c>
      <c r="C1220" t="s">
        <v>6973</v>
      </c>
      <c r="D1220" t="s">
        <v>841</v>
      </c>
      <c r="E1220" t="s">
        <v>872</v>
      </c>
      <c r="F1220" t="s">
        <v>2131</v>
      </c>
      <c r="G1220" t="s">
        <v>3644</v>
      </c>
      <c r="H1220" t="s">
        <v>6974</v>
      </c>
      <c r="I1220" t="s">
        <v>6975</v>
      </c>
      <c r="J1220">
        <v>1</v>
      </c>
      <c r="K1220">
        <v>8784</v>
      </c>
      <c r="L1220">
        <v>8784</v>
      </c>
      <c r="M1220">
        <v>0.25</v>
      </c>
      <c r="N1220">
        <v>0.5</v>
      </c>
      <c r="O1220">
        <v>0.75</v>
      </c>
      <c r="P1220">
        <v>1</v>
      </c>
      <c r="Q1220" t="s">
        <v>871</v>
      </c>
      <c r="R1220" t="str">
        <f>IF([2]C_Focapp!R2011&lt;&gt;0,"X","")</f>
        <v/>
      </c>
      <c r="S1220" t="str">
        <f>IF([2]C_Focapp!V2011&lt;&gt;0,"X","")</f>
        <v/>
      </c>
    </row>
    <row r="1221" spans="1:19" x14ac:dyDescent="0.25">
      <c r="A1221" t="s">
        <v>12764</v>
      </c>
      <c r="B1221" t="s">
        <v>4371</v>
      </c>
      <c r="C1221" t="s">
        <v>6973</v>
      </c>
      <c r="D1221" t="s">
        <v>841</v>
      </c>
      <c r="E1221" t="s">
        <v>872</v>
      </c>
      <c r="F1221" t="s">
        <v>2132</v>
      </c>
      <c r="G1221" t="s">
        <v>3645</v>
      </c>
      <c r="H1221" t="s">
        <v>6976</v>
      </c>
      <c r="I1221" t="s">
        <v>6977</v>
      </c>
      <c r="J1221">
        <v>1</v>
      </c>
      <c r="K1221">
        <v>43</v>
      </c>
      <c r="L1221">
        <v>43</v>
      </c>
      <c r="M1221">
        <v>0.25</v>
      </c>
      <c r="N1221">
        <v>0.5</v>
      </c>
      <c r="O1221">
        <v>0.75</v>
      </c>
      <c r="P1221">
        <v>1</v>
      </c>
      <c r="Q1221" t="s">
        <v>871</v>
      </c>
      <c r="R1221" t="str">
        <f>IF([2]C_Focapp!R2012&lt;&gt;0,"X","")</f>
        <v/>
      </c>
      <c r="S1221" t="str">
        <f>IF([2]C_Focapp!V2012&lt;&gt;0,"X","")</f>
        <v/>
      </c>
    </row>
    <row r="1222" spans="1:19" x14ac:dyDescent="0.25">
      <c r="A1222" t="s">
        <v>12765</v>
      </c>
      <c r="B1222" t="s">
        <v>4371</v>
      </c>
      <c r="C1222" t="s">
        <v>6973</v>
      </c>
      <c r="D1222" t="s">
        <v>841</v>
      </c>
      <c r="E1222" t="s">
        <v>872</v>
      </c>
      <c r="F1222" t="s">
        <v>2136</v>
      </c>
      <c r="G1222" t="s">
        <v>3646</v>
      </c>
      <c r="H1222" t="s">
        <v>6978</v>
      </c>
      <c r="I1222" t="s">
        <v>6979</v>
      </c>
      <c r="J1222">
        <v>1</v>
      </c>
      <c r="K1222">
        <v>1350236</v>
      </c>
      <c r="L1222">
        <v>1350236</v>
      </c>
      <c r="M1222">
        <v>0.25</v>
      </c>
      <c r="N1222">
        <v>0.5</v>
      </c>
      <c r="O1222">
        <v>0.75</v>
      </c>
      <c r="P1222">
        <v>1</v>
      </c>
      <c r="Q1222" t="s">
        <v>871</v>
      </c>
      <c r="R1222" t="str">
        <f>IF([2]C_Focapp!R1509&lt;&gt;0,"X","")</f>
        <v/>
      </c>
      <c r="S1222" t="str">
        <f>IF([2]C_Focapp!V1509&lt;&gt;0,"X","")</f>
        <v/>
      </c>
    </row>
    <row r="1223" spans="1:19" x14ac:dyDescent="0.25">
      <c r="A1223" t="s">
        <v>12766</v>
      </c>
      <c r="B1223" t="s">
        <v>4371</v>
      </c>
      <c r="C1223" t="s">
        <v>6973</v>
      </c>
      <c r="D1223" t="s">
        <v>841</v>
      </c>
      <c r="E1223" t="s">
        <v>872</v>
      </c>
      <c r="F1223" t="s">
        <v>2138</v>
      </c>
      <c r="G1223" t="s">
        <v>3647</v>
      </c>
      <c r="H1223" t="s">
        <v>6980</v>
      </c>
      <c r="I1223" t="s">
        <v>6981</v>
      </c>
      <c r="J1223">
        <v>1</v>
      </c>
      <c r="K1223">
        <v>1</v>
      </c>
      <c r="L1223">
        <v>1</v>
      </c>
      <c r="M1223">
        <v>0</v>
      </c>
      <c r="N1223">
        <v>1</v>
      </c>
      <c r="O1223">
        <v>1</v>
      </c>
      <c r="P1223">
        <v>1</v>
      </c>
      <c r="Q1223" t="s">
        <v>871</v>
      </c>
      <c r="R1223" t="str">
        <f>IF([2]C_Focapp!R1510&lt;&gt;0,"X","")</f>
        <v/>
      </c>
      <c r="S1223" t="str">
        <f>IF([2]C_Focapp!V1510&lt;&gt;0,"X","")</f>
        <v/>
      </c>
    </row>
    <row r="1224" spans="1:19" x14ac:dyDescent="0.25">
      <c r="A1224" t="s">
        <v>12767</v>
      </c>
      <c r="B1224" t="s">
        <v>4371</v>
      </c>
      <c r="C1224" t="s">
        <v>6973</v>
      </c>
      <c r="D1224" t="s">
        <v>841</v>
      </c>
      <c r="E1224" t="s">
        <v>872</v>
      </c>
      <c r="F1224" t="s">
        <v>2202</v>
      </c>
      <c r="G1224" t="s">
        <v>3648</v>
      </c>
      <c r="H1224" t="s">
        <v>6982</v>
      </c>
      <c r="I1224" t="s">
        <v>6983</v>
      </c>
      <c r="J1224">
        <v>1</v>
      </c>
      <c r="K1224">
        <v>1</v>
      </c>
      <c r="L1224">
        <v>1</v>
      </c>
      <c r="M1224">
        <v>0</v>
      </c>
      <c r="N1224">
        <v>0</v>
      </c>
      <c r="O1224">
        <v>1</v>
      </c>
      <c r="P1224">
        <v>1</v>
      </c>
      <c r="Q1224" t="s">
        <v>871</v>
      </c>
      <c r="R1224" t="str">
        <f>IF([2]C_Focapp!R1511&lt;&gt;0,"X","")</f>
        <v/>
      </c>
      <c r="S1224" t="str">
        <f>IF([2]C_Focapp!V1511&lt;&gt;0,"X","")</f>
        <v/>
      </c>
    </row>
    <row r="1225" spans="1:19" x14ac:dyDescent="0.25">
      <c r="A1225" t="s">
        <v>12768</v>
      </c>
      <c r="B1225" t="s">
        <v>4371</v>
      </c>
      <c r="C1225" t="s">
        <v>6973</v>
      </c>
      <c r="D1225" t="s">
        <v>841</v>
      </c>
      <c r="E1225" t="s">
        <v>872</v>
      </c>
      <c r="F1225" t="s">
        <v>2142</v>
      </c>
      <c r="G1225" t="s">
        <v>3649</v>
      </c>
      <c r="H1225" t="s">
        <v>6984</v>
      </c>
      <c r="I1225" t="s">
        <v>6985</v>
      </c>
      <c r="J1225">
        <v>1</v>
      </c>
      <c r="K1225">
        <v>2647776</v>
      </c>
      <c r="L1225">
        <v>2647776</v>
      </c>
      <c r="M1225">
        <v>0.25</v>
      </c>
      <c r="N1225">
        <v>0.5</v>
      </c>
      <c r="O1225">
        <v>0.75</v>
      </c>
      <c r="P1225">
        <v>1</v>
      </c>
      <c r="Q1225" t="s">
        <v>871</v>
      </c>
      <c r="R1225" t="str">
        <f>IF([2]C_Focapp!R1512&lt;&gt;0,"X","")</f>
        <v/>
      </c>
      <c r="S1225" t="str">
        <f>IF([2]C_Focapp!V1512&lt;&gt;0,"X","")</f>
        <v/>
      </c>
    </row>
    <row r="1226" spans="1:19" x14ac:dyDescent="0.25">
      <c r="A1226" t="s">
        <v>12769</v>
      </c>
      <c r="B1226" t="s">
        <v>4371</v>
      </c>
      <c r="C1226" t="s">
        <v>6973</v>
      </c>
      <c r="D1226" t="s">
        <v>841</v>
      </c>
      <c r="E1226" t="s">
        <v>872</v>
      </c>
      <c r="F1226" t="s">
        <v>2144</v>
      </c>
      <c r="G1226" t="s">
        <v>3650</v>
      </c>
      <c r="H1226" t="s">
        <v>6986</v>
      </c>
      <c r="I1226" t="s">
        <v>6987</v>
      </c>
      <c r="J1226">
        <v>1</v>
      </c>
      <c r="K1226">
        <v>2647776</v>
      </c>
      <c r="L1226">
        <v>2647776</v>
      </c>
      <c r="M1226">
        <v>0.25</v>
      </c>
      <c r="N1226">
        <v>0.5</v>
      </c>
      <c r="O1226">
        <v>0.75</v>
      </c>
      <c r="P1226">
        <v>1</v>
      </c>
      <c r="Q1226" t="s">
        <v>871</v>
      </c>
      <c r="R1226" t="str">
        <f>IF([2]C_Focapp!R1513&lt;&gt;0,"X","")</f>
        <v/>
      </c>
      <c r="S1226" t="str">
        <f>IF([2]C_Focapp!V1513&lt;&gt;0,"X","")</f>
        <v/>
      </c>
    </row>
    <row r="1227" spans="1:19" x14ac:dyDescent="0.25">
      <c r="A1227" t="s">
        <v>12770</v>
      </c>
      <c r="B1227" t="s">
        <v>4368</v>
      </c>
      <c r="C1227" t="s">
        <v>6856</v>
      </c>
      <c r="D1227" t="s">
        <v>882</v>
      </c>
      <c r="E1227" t="s">
        <v>909</v>
      </c>
      <c r="F1227" t="s">
        <v>2131</v>
      </c>
      <c r="G1227" t="s">
        <v>3592</v>
      </c>
      <c r="H1227" t="s">
        <v>6857</v>
      </c>
      <c r="I1227" t="s">
        <v>6858</v>
      </c>
      <c r="J1227">
        <v>1</v>
      </c>
      <c r="K1227">
        <v>2</v>
      </c>
      <c r="L1227">
        <v>2</v>
      </c>
      <c r="M1227">
        <v>0.69</v>
      </c>
      <c r="N1227">
        <v>1</v>
      </c>
      <c r="O1227">
        <v>1</v>
      </c>
      <c r="P1227">
        <v>1</v>
      </c>
      <c r="Q1227" t="s">
        <v>908</v>
      </c>
      <c r="R1227" t="str">
        <f>IF([2]C_Focapp!R1516&lt;&gt;0,"X","")</f>
        <v/>
      </c>
      <c r="S1227" t="str">
        <f>IF([2]C_Focapp!V1516&lt;&gt;0,"X","")</f>
        <v/>
      </c>
    </row>
    <row r="1228" spans="1:19" x14ac:dyDescent="0.25">
      <c r="A1228" t="s">
        <v>12771</v>
      </c>
      <c r="B1228" t="s">
        <v>4368</v>
      </c>
      <c r="C1228" t="s">
        <v>6856</v>
      </c>
      <c r="D1228" t="s">
        <v>882</v>
      </c>
      <c r="E1228" t="s">
        <v>909</v>
      </c>
      <c r="F1228" t="s">
        <v>2132</v>
      </c>
      <c r="G1228" t="s">
        <v>3593</v>
      </c>
      <c r="H1228" t="s">
        <v>6859</v>
      </c>
      <c r="I1228" t="s">
        <v>6860</v>
      </c>
      <c r="J1228">
        <v>1</v>
      </c>
      <c r="K1228">
        <v>3</v>
      </c>
      <c r="L1228">
        <v>3</v>
      </c>
      <c r="M1228">
        <v>1</v>
      </c>
      <c r="N1228">
        <v>1</v>
      </c>
      <c r="O1228">
        <v>1</v>
      </c>
      <c r="P1228">
        <v>1</v>
      </c>
      <c r="Q1228" t="s">
        <v>908</v>
      </c>
      <c r="R1228" t="str">
        <f>IF([2]C_Focapp!R1517&lt;&gt;0,"X","")</f>
        <v/>
      </c>
      <c r="S1228" t="str">
        <f>IF([2]C_Focapp!V1517&lt;&gt;0,"X","")</f>
        <v/>
      </c>
    </row>
    <row r="1229" spans="1:19" x14ac:dyDescent="0.25">
      <c r="A1229" t="s">
        <v>12772</v>
      </c>
      <c r="B1229" t="s">
        <v>4368</v>
      </c>
      <c r="C1229" t="s">
        <v>6856</v>
      </c>
      <c r="D1229" t="s">
        <v>882</v>
      </c>
      <c r="E1229" t="s">
        <v>909</v>
      </c>
      <c r="F1229" t="s">
        <v>2136</v>
      </c>
      <c r="G1229" t="s">
        <v>3594</v>
      </c>
      <c r="H1229" t="s">
        <v>6861</v>
      </c>
      <c r="I1229" t="s">
        <v>6862</v>
      </c>
      <c r="J1229">
        <v>1</v>
      </c>
      <c r="K1229">
        <v>2</v>
      </c>
      <c r="L1229">
        <v>2</v>
      </c>
      <c r="M1229">
        <v>0.69</v>
      </c>
      <c r="N1229">
        <v>1</v>
      </c>
      <c r="O1229">
        <v>1</v>
      </c>
      <c r="P1229">
        <v>1</v>
      </c>
      <c r="Q1229" t="s">
        <v>908</v>
      </c>
      <c r="R1229" t="str">
        <f>IF([2]C_Focapp!R1518&lt;&gt;0,"X","")</f>
        <v/>
      </c>
      <c r="S1229" t="str">
        <f>IF([2]C_Focapp!V1518&lt;&gt;0,"X","")</f>
        <v>X</v>
      </c>
    </row>
    <row r="1230" spans="1:19" x14ac:dyDescent="0.25">
      <c r="A1230" t="s">
        <v>12773</v>
      </c>
      <c r="B1230" t="s">
        <v>4368</v>
      </c>
      <c r="C1230" t="s">
        <v>6856</v>
      </c>
      <c r="D1230" t="s">
        <v>882</v>
      </c>
      <c r="E1230" t="s">
        <v>909</v>
      </c>
      <c r="F1230" t="s">
        <v>2138</v>
      </c>
      <c r="G1230" t="s">
        <v>3595</v>
      </c>
      <c r="H1230" t="s">
        <v>6863</v>
      </c>
      <c r="I1230" t="s">
        <v>6864</v>
      </c>
      <c r="J1230">
        <v>1</v>
      </c>
      <c r="K1230">
        <v>13</v>
      </c>
      <c r="L1230">
        <v>13</v>
      </c>
      <c r="M1230">
        <v>0.18</v>
      </c>
      <c r="N1230">
        <v>0.52</v>
      </c>
      <c r="O1230">
        <v>1</v>
      </c>
      <c r="P1230">
        <v>1</v>
      </c>
      <c r="Q1230" t="s">
        <v>908</v>
      </c>
      <c r="R1230" t="str">
        <f>IF([2]C_Focapp!R1519&lt;&gt;0,"X","")</f>
        <v/>
      </c>
      <c r="S1230" t="str">
        <f>IF([2]C_Focapp!V1519&lt;&gt;0,"X","")</f>
        <v>X</v>
      </c>
    </row>
    <row r="1231" spans="1:19" x14ac:dyDescent="0.25">
      <c r="A1231" t="s">
        <v>12774</v>
      </c>
      <c r="B1231" t="s">
        <v>4368</v>
      </c>
      <c r="C1231" t="s">
        <v>6856</v>
      </c>
      <c r="D1231" t="s">
        <v>882</v>
      </c>
      <c r="E1231" t="s">
        <v>909</v>
      </c>
      <c r="F1231" t="s">
        <v>2140</v>
      </c>
      <c r="G1231" t="s">
        <v>3593</v>
      </c>
      <c r="H1231" t="s">
        <v>6859</v>
      </c>
      <c r="I1231" t="s">
        <v>6860</v>
      </c>
      <c r="J1231">
        <v>1</v>
      </c>
      <c r="K1231">
        <v>23</v>
      </c>
      <c r="L1231">
        <v>23</v>
      </c>
      <c r="M1231">
        <v>0.26</v>
      </c>
      <c r="N1231">
        <v>1</v>
      </c>
      <c r="O1231">
        <v>1</v>
      </c>
      <c r="P1231">
        <v>1</v>
      </c>
      <c r="Q1231" t="s">
        <v>908</v>
      </c>
      <c r="R1231" t="str">
        <f>IF([2]C_Focapp!R1439&lt;&gt;0,"X","")</f>
        <v/>
      </c>
      <c r="S1231" t="str">
        <f>IF([2]C_Focapp!V1439&lt;&gt;0,"X","")</f>
        <v/>
      </c>
    </row>
    <row r="1232" spans="1:19" x14ac:dyDescent="0.25">
      <c r="A1232" t="s">
        <v>12775</v>
      </c>
      <c r="B1232" t="s">
        <v>4368</v>
      </c>
      <c r="C1232" t="s">
        <v>6856</v>
      </c>
      <c r="D1232" t="s">
        <v>882</v>
      </c>
      <c r="E1232" t="s">
        <v>909</v>
      </c>
      <c r="F1232" t="s">
        <v>2202</v>
      </c>
      <c r="G1232" t="s">
        <v>3596</v>
      </c>
      <c r="H1232" t="s">
        <v>6865</v>
      </c>
      <c r="I1232" t="s">
        <v>6866</v>
      </c>
      <c r="J1232">
        <v>1</v>
      </c>
      <c r="K1232">
        <v>13</v>
      </c>
      <c r="L1232">
        <v>13</v>
      </c>
      <c r="M1232">
        <v>0.18</v>
      </c>
      <c r="N1232">
        <v>0.52</v>
      </c>
      <c r="O1232">
        <v>1</v>
      </c>
      <c r="P1232">
        <v>1</v>
      </c>
      <c r="Q1232" t="s">
        <v>908</v>
      </c>
      <c r="R1232" t="str">
        <f>IF([2]C_Focapp!R1440&lt;&gt;0,"X","")</f>
        <v/>
      </c>
      <c r="S1232" t="str">
        <f>IF([2]C_Focapp!V1440&lt;&gt;0,"X","")</f>
        <v/>
      </c>
    </row>
    <row r="1233" spans="1:19" x14ac:dyDescent="0.25">
      <c r="A1233" t="s">
        <v>12776</v>
      </c>
      <c r="B1233" t="s">
        <v>4368</v>
      </c>
      <c r="C1233" t="s">
        <v>6867</v>
      </c>
      <c r="D1233" t="s">
        <v>882</v>
      </c>
      <c r="E1233" t="s">
        <v>897</v>
      </c>
      <c r="F1233" t="s">
        <v>2131</v>
      </c>
      <c r="G1233" t="s">
        <v>3597</v>
      </c>
      <c r="H1233" t="s">
        <v>6868</v>
      </c>
      <c r="I1233" t="s">
        <v>6869</v>
      </c>
      <c r="J1233">
        <v>1</v>
      </c>
      <c r="K1233">
        <v>120</v>
      </c>
      <c r="L1233">
        <v>120</v>
      </c>
      <c r="M1233">
        <v>0.25</v>
      </c>
      <c r="N1233">
        <v>0.5</v>
      </c>
      <c r="O1233">
        <v>0.75</v>
      </c>
      <c r="P1233">
        <v>1</v>
      </c>
      <c r="Q1233" t="s">
        <v>896</v>
      </c>
      <c r="R1233" t="str">
        <f>IF([2]C_Focapp!R1441&lt;&gt;0,"X","")</f>
        <v/>
      </c>
      <c r="S1233" t="str">
        <f>IF([2]C_Focapp!V1441&lt;&gt;0,"X","")</f>
        <v/>
      </c>
    </row>
    <row r="1234" spans="1:19" x14ac:dyDescent="0.25">
      <c r="A1234" t="s">
        <v>12777</v>
      </c>
      <c r="B1234" t="s">
        <v>4368</v>
      </c>
      <c r="C1234" t="s">
        <v>6867</v>
      </c>
      <c r="D1234" t="s">
        <v>882</v>
      </c>
      <c r="E1234" t="s">
        <v>897</v>
      </c>
      <c r="F1234" t="s">
        <v>2136</v>
      </c>
      <c r="G1234" t="s">
        <v>3598</v>
      </c>
      <c r="H1234" t="s">
        <v>6870</v>
      </c>
      <c r="I1234" t="s">
        <v>6871</v>
      </c>
      <c r="J1234">
        <v>1</v>
      </c>
      <c r="K1234">
        <v>800</v>
      </c>
      <c r="L1234">
        <v>800</v>
      </c>
      <c r="M1234">
        <v>0.25</v>
      </c>
      <c r="N1234">
        <v>0.5</v>
      </c>
      <c r="O1234">
        <v>0.75</v>
      </c>
      <c r="P1234">
        <v>1</v>
      </c>
      <c r="Q1234" t="s">
        <v>896</v>
      </c>
      <c r="R1234" t="str">
        <f>IF([2]C_Focapp!R1442&lt;&gt;0,"X","")</f>
        <v/>
      </c>
      <c r="S1234" t="str">
        <f>IF([2]C_Focapp!V1442&lt;&gt;0,"X","")</f>
        <v/>
      </c>
    </row>
    <row r="1235" spans="1:19" x14ac:dyDescent="0.25">
      <c r="A1235" t="s">
        <v>12778</v>
      </c>
      <c r="B1235" t="s">
        <v>4368</v>
      </c>
      <c r="C1235" t="s">
        <v>6872</v>
      </c>
      <c r="D1235" t="s">
        <v>882</v>
      </c>
      <c r="E1235" t="s">
        <v>888</v>
      </c>
      <c r="F1235" t="s">
        <v>2131</v>
      </c>
      <c r="G1235" t="s">
        <v>3599</v>
      </c>
      <c r="H1235" t="s">
        <v>6873</v>
      </c>
      <c r="I1235" t="s">
        <v>6874</v>
      </c>
      <c r="J1235">
        <v>1</v>
      </c>
      <c r="K1235">
        <v>250000</v>
      </c>
      <c r="L1235">
        <v>250000</v>
      </c>
      <c r="M1235">
        <v>0.25</v>
      </c>
      <c r="N1235">
        <v>0.5</v>
      </c>
      <c r="O1235">
        <v>0.75</v>
      </c>
      <c r="P1235">
        <v>1</v>
      </c>
      <c r="Q1235" t="s">
        <v>881</v>
      </c>
      <c r="R1235" t="str">
        <f>IF([2]C_Focapp!R1443&lt;&gt;0,"X","")</f>
        <v/>
      </c>
      <c r="S1235" t="str">
        <f>IF([2]C_Focapp!V1443&lt;&gt;0,"X","")</f>
        <v/>
      </c>
    </row>
    <row r="1236" spans="1:19" x14ac:dyDescent="0.25">
      <c r="A1236" t="s">
        <v>12779</v>
      </c>
      <c r="B1236" t="s">
        <v>4368</v>
      </c>
      <c r="C1236" t="s">
        <v>6872</v>
      </c>
      <c r="D1236" t="s">
        <v>882</v>
      </c>
      <c r="E1236" t="s">
        <v>888</v>
      </c>
      <c r="F1236" t="s">
        <v>2132</v>
      </c>
      <c r="G1236" t="s">
        <v>3600</v>
      </c>
      <c r="H1236" t="s">
        <v>6875</v>
      </c>
      <c r="I1236" t="s">
        <v>6876</v>
      </c>
      <c r="J1236">
        <v>1</v>
      </c>
      <c r="K1236">
        <v>250000</v>
      </c>
      <c r="L1236">
        <v>250000</v>
      </c>
      <c r="M1236">
        <v>0.25</v>
      </c>
      <c r="N1236">
        <v>0.5</v>
      </c>
      <c r="O1236">
        <v>0.75</v>
      </c>
      <c r="P1236">
        <v>1</v>
      </c>
      <c r="Q1236" t="s">
        <v>881</v>
      </c>
      <c r="R1236" t="str">
        <f>IF([2]C_Focapp!R1444&lt;&gt;0,"X","")</f>
        <v/>
      </c>
      <c r="S1236" t="str">
        <f>IF([2]C_Focapp!V1444&lt;&gt;0,"X","")</f>
        <v/>
      </c>
    </row>
    <row r="1237" spans="1:19" x14ac:dyDescent="0.25">
      <c r="A1237" t="s">
        <v>12780</v>
      </c>
      <c r="B1237" t="s">
        <v>4368</v>
      </c>
      <c r="C1237" t="s">
        <v>6872</v>
      </c>
      <c r="D1237" t="s">
        <v>882</v>
      </c>
      <c r="E1237" t="s">
        <v>888</v>
      </c>
      <c r="F1237" t="s">
        <v>2138</v>
      </c>
      <c r="G1237" t="s">
        <v>3601</v>
      </c>
      <c r="H1237" t="s">
        <v>6877</v>
      </c>
      <c r="I1237" t="s">
        <v>6878</v>
      </c>
      <c r="J1237">
        <v>1</v>
      </c>
      <c r="K1237">
        <v>5700</v>
      </c>
      <c r="L1237">
        <v>5700</v>
      </c>
      <c r="M1237">
        <v>0</v>
      </c>
      <c r="N1237">
        <v>0.5</v>
      </c>
      <c r="O1237">
        <v>1</v>
      </c>
      <c r="P1237">
        <v>1</v>
      </c>
      <c r="Q1237" t="s">
        <v>881</v>
      </c>
      <c r="R1237" t="str">
        <f>IF([2]C_Focapp!R1445&lt;&gt;0,"X","")</f>
        <v/>
      </c>
      <c r="S1237" t="str">
        <f>IF([2]C_Focapp!V1445&lt;&gt;0,"X","")</f>
        <v/>
      </c>
    </row>
    <row r="1238" spans="1:19" x14ac:dyDescent="0.25">
      <c r="A1238" t="s">
        <v>12781</v>
      </c>
      <c r="B1238" t="s">
        <v>4368</v>
      </c>
      <c r="C1238" t="s">
        <v>6872</v>
      </c>
      <c r="D1238" t="s">
        <v>882</v>
      </c>
      <c r="E1238" t="s">
        <v>888</v>
      </c>
      <c r="F1238" t="s">
        <v>2140</v>
      </c>
      <c r="G1238" t="s">
        <v>3602</v>
      </c>
      <c r="H1238" t="s">
        <v>6879</v>
      </c>
      <c r="I1238" t="s">
        <v>6880</v>
      </c>
      <c r="J1238">
        <v>1</v>
      </c>
      <c r="K1238">
        <v>5700</v>
      </c>
      <c r="L1238">
        <v>5700</v>
      </c>
      <c r="M1238">
        <v>0</v>
      </c>
      <c r="N1238">
        <v>0.5</v>
      </c>
      <c r="O1238">
        <v>1</v>
      </c>
      <c r="P1238">
        <v>1</v>
      </c>
      <c r="Q1238" t="s">
        <v>881</v>
      </c>
      <c r="R1238" t="str">
        <f>IF([2]C_Focapp!R1446&lt;&gt;0,"X","")</f>
        <v/>
      </c>
      <c r="S1238" t="str">
        <f>IF([2]C_Focapp!V1446&lt;&gt;0,"X","")</f>
        <v/>
      </c>
    </row>
    <row r="1239" spans="1:19" x14ac:dyDescent="0.25">
      <c r="A1239" t="s">
        <v>12782</v>
      </c>
      <c r="B1239" t="s">
        <v>4368</v>
      </c>
      <c r="C1239" t="s">
        <v>6872</v>
      </c>
      <c r="D1239" t="s">
        <v>882</v>
      </c>
      <c r="E1239" t="s">
        <v>888</v>
      </c>
      <c r="F1239" t="s">
        <v>2142</v>
      </c>
      <c r="G1239" t="s">
        <v>3603</v>
      </c>
      <c r="H1239" t="s">
        <v>6881</v>
      </c>
      <c r="I1239" t="s">
        <v>6882</v>
      </c>
      <c r="J1239">
        <v>1</v>
      </c>
      <c r="K1239">
        <v>800000</v>
      </c>
      <c r="L1239">
        <v>800000</v>
      </c>
      <c r="M1239">
        <v>0.25</v>
      </c>
      <c r="N1239">
        <v>0.5</v>
      </c>
      <c r="O1239">
        <v>0.75</v>
      </c>
      <c r="P1239">
        <v>1</v>
      </c>
      <c r="Q1239" t="s">
        <v>881</v>
      </c>
      <c r="R1239" t="str">
        <f>IF([2]C_Focapp!R1447&lt;&gt;0,"X","")</f>
        <v/>
      </c>
      <c r="S1239" t="str">
        <f>IF([2]C_Focapp!V1447&lt;&gt;0,"X","")</f>
        <v/>
      </c>
    </row>
    <row r="1240" spans="1:19" x14ac:dyDescent="0.25">
      <c r="A1240" t="s">
        <v>12783</v>
      </c>
      <c r="B1240" t="s">
        <v>4368</v>
      </c>
      <c r="C1240" t="s">
        <v>6872</v>
      </c>
      <c r="D1240" t="s">
        <v>882</v>
      </c>
      <c r="E1240" t="s">
        <v>888</v>
      </c>
      <c r="F1240" t="s">
        <v>2144</v>
      </c>
      <c r="G1240" t="s">
        <v>3604</v>
      </c>
      <c r="H1240" t="s">
        <v>6883</v>
      </c>
      <c r="I1240" t="s">
        <v>6884</v>
      </c>
      <c r="J1240">
        <v>1</v>
      </c>
      <c r="K1240">
        <v>800000</v>
      </c>
      <c r="L1240">
        <v>800000</v>
      </c>
      <c r="M1240">
        <v>0.25</v>
      </c>
      <c r="N1240">
        <v>0.5</v>
      </c>
      <c r="O1240">
        <v>0.75</v>
      </c>
      <c r="P1240">
        <v>1</v>
      </c>
      <c r="Q1240" t="s">
        <v>881</v>
      </c>
      <c r="R1240" t="str">
        <f>IF([2]C_Focapp!R1448&lt;&gt;0,"X","")</f>
        <v/>
      </c>
      <c r="S1240" t="str">
        <f>IF([2]C_Focapp!V1448&lt;&gt;0,"X","")</f>
        <v/>
      </c>
    </row>
    <row r="1241" spans="1:19" x14ac:dyDescent="0.25">
      <c r="A1241" t="s">
        <v>12784</v>
      </c>
      <c r="B1241" t="s">
        <v>4368</v>
      </c>
      <c r="C1241" t="s">
        <v>6872</v>
      </c>
      <c r="D1241" t="s">
        <v>882</v>
      </c>
      <c r="E1241" t="s">
        <v>888</v>
      </c>
      <c r="F1241" t="s">
        <v>2146</v>
      </c>
      <c r="G1241" t="s">
        <v>3605</v>
      </c>
      <c r="H1241" t="s">
        <v>6885</v>
      </c>
      <c r="I1241" t="s">
        <v>6886</v>
      </c>
      <c r="J1241">
        <v>1</v>
      </c>
      <c r="K1241">
        <v>1574</v>
      </c>
      <c r="L1241">
        <v>1574</v>
      </c>
      <c r="M1241">
        <v>0</v>
      </c>
      <c r="N1241">
        <v>0.5</v>
      </c>
      <c r="O1241">
        <v>0.75</v>
      </c>
      <c r="P1241">
        <v>1</v>
      </c>
      <c r="Q1241" t="s">
        <v>881</v>
      </c>
      <c r="R1241" t="str">
        <f>IF([2]C_Focapp!R1449&lt;&gt;0,"X","")</f>
        <v/>
      </c>
      <c r="S1241" t="str">
        <f>IF([2]C_Focapp!V1449&lt;&gt;0,"X","")</f>
        <v/>
      </c>
    </row>
    <row r="1242" spans="1:19" x14ac:dyDescent="0.25">
      <c r="A1242" t="s">
        <v>12785</v>
      </c>
      <c r="B1242" t="s">
        <v>4368</v>
      </c>
      <c r="C1242" t="s">
        <v>6872</v>
      </c>
      <c r="D1242" t="s">
        <v>882</v>
      </c>
      <c r="E1242" t="s">
        <v>888</v>
      </c>
      <c r="F1242" t="s">
        <v>2148</v>
      </c>
      <c r="G1242" t="s">
        <v>3606</v>
      </c>
      <c r="H1242" t="s">
        <v>6887</v>
      </c>
      <c r="I1242" t="s">
        <v>6888</v>
      </c>
      <c r="J1242">
        <v>1</v>
      </c>
      <c r="K1242">
        <v>1574</v>
      </c>
      <c r="L1242">
        <v>1574</v>
      </c>
      <c r="M1242">
        <v>0</v>
      </c>
      <c r="N1242">
        <v>0.5</v>
      </c>
      <c r="O1242">
        <v>0.75</v>
      </c>
      <c r="P1242">
        <v>1</v>
      </c>
      <c r="Q1242" t="s">
        <v>881</v>
      </c>
      <c r="R1242" t="str">
        <f>IF([2]C_Focapp!R1450&lt;&gt;0,"X","")</f>
        <v/>
      </c>
      <c r="S1242" t="str">
        <f>IF([2]C_Focapp!V1450&lt;&gt;0,"X","")</f>
        <v/>
      </c>
    </row>
    <row r="1243" spans="1:19" x14ac:dyDescent="0.25">
      <c r="A1243" t="s">
        <v>12786</v>
      </c>
      <c r="B1243" t="s">
        <v>4368</v>
      </c>
      <c r="C1243" t="s">
        <v>6872</v>
      </c>
      <c r="D1243" t="s">
        <v>882</v>
      </c>
      <c r="E1243" t="s">
        <v>888</v>
      </c>
      <c r="F1243" t="s">
        <v>2150</v>
      </c>
      <c r="G1243" t="s">
        <v>3607</v>
      </c>
      <c r="H1243" t="s">
        <v>6889</v>
      </c>
      <c r="I1243" t="s">
        <v>6890</v>
      </c>
      <c r="J1243">
        <v>1</v>
      </c>
      <c r="K1243">
        <v>21000</v>
      </c>
      <c r="L1243">
        <v>21000</v>
      </c>
      <c r="M1243">
        <v>0.25</v>
      </c>
      <c r="N1243">
        <v>0.5</v>
      </c>
      <c r="O1243">
        <v>0.75</v>
      </c>
      <c r="P1243">
        <v>1</v>
      </c>
      <c r="Q1243" t="s">
        <v>881</v>
      </c>
      <c r="R1243" t="str">
        <f>IF([2]C_Focapp!R1451&lt;&gt;0,"X","")</f>
        <v/>
      </c>
      <c r="S1243" t="str">
        <f>IF([2]C_Focapp!V1451&lt;&gt;0,"X","")</f>
        <v/>
      </c>
    </row>
    <row r="1244" spans="1:19" x14ac:dyDescent="0.25">
      <c r="A1244" t="s">
        <v>12787</v>
      </c>
      <c r="B1244" t="s">
        <v>4368</v>
      </c>
      <c r="C1244" t="s">
        <v>6872</v>
      </c>
      <c r="D1244" t="s">
        <v>882</v>
      </c>
      <c r="E1244" t="s">
        <v>888</v>
      </c>
      <c r="F1244" t="s">
        <v>2151</v>
      </c>
      <c r="G1244" t="s">
        <v>3608</v>
      </c>
      <c r="H1244" t="s">
        <v>6891</v>
      </c>
      <c r="I1244" t="s">
        <v>6892</v>
      </c>
      <c r="J1244">
        <v>1</v>
      </c>
      <c r="K1244">
        <v>21000</v>
      </c>
      <c r="L1244">
        <v>21000</v>
      </c>
      <c r="M1244">
        <v>0.25</v>
      </c>
      <c r="N1244">
        <v>0.5</v>
      </c>
      <c r="O1244">
        <v>0.75</v>
      </c>
      <c r="P1244">
        <v>1</v>
      </c>
      <c r="Q1244" t="s">
        <v>881</v>
      </c>
      <c r="R1244" t="str">
        <f>IF([2]C_Focapp!R1452&lt;&gt;0,"X","")</f>
        <v/>
      </c>
      <c r="S1244" t="str">
        <f>IF([2]C_Focapp!V1452&lt;&gt;0,"X","")</f>
        <v/>
      </c>
    </row>
    <row r="1245" spans="1:19" x14ac:dyDescent="0.25">
      <c r="A1245" t="s">
        <v>12788</v>
      </c>
      <c r="B1245" t="s">
        <v>4368</v>
      </c>
      <c r="C1245" t="s">
        <v>6872</v>
      </c>
      <c r="D1245" t="s">
        <v>882</v>
      </c>
      <c r="E1245" t="s">
        <v>888</v>
      </c>
      <c r="F1245" t="s">
        <v>2152</v>
      </c>
      <c r="G1245" t="s">
        <v>3609</v>
      </c>
      <c r="H1245" t="s">
        <v>6893</v>
      </c>
      <c r="I1245" t="s">
        <v>6894</v>
      </c>
      <c r="J1245">
        <v>1</v>
      </c>
      <c r="K1245">
        <v>11400</v>
      </c>
      <c r="L1245">
        <v>11400</v>
      </c>
      <c r="M1245">
        <v>0.25</v>
      </c>
      <c r="N1245">
        <v>0.5</v>
      </c>
      <c r="O1245">
        <v>0.75</v>
      </c>
      <c r="P1245">
        <v>1</v>
      </c>
      <c r="Q1245" t="s">
        <v>881</v>
      </c>
      <c r="R1245" t="str">
        <f>IF([2]C_Focapp!R1453&lt;&gt;0,"X","")</f>
        <v/>
      </c>
      <c r="S1245" t="str">
        <f>IF([2]C_Focapp!V1453&lt;&gt;0,"X","")</f>
        <v/>
      </c>
    </row>
    <row r="1246" spans="1:19" x14ac:dyDescent="0.25">
      <c r="A1246" t="s">
        <v>12789</v>
      </c>
      <c r="B1246" t="s">
        <v>4368</v>
      </c>
      <c r="C1246" t="s">
        <v>6872</v>
      </c>
      <c r="D1246" t="s">
        <v>882</v>
      </c>
      <c r="E1246" t="s">
        <v>888</v>
      </c>
      <c r="F1246" t="s">
        <v>2154</v>
      </c>
      <c r="G1246" t="s">
        <v>3610</v>
      </c>
      <c r="H1246" t="s">
        <v>6895</v>
      </c>
      <c r="I1246" t="s">
        <v>6896</v>
      </c>
      <c r="J1246">
        <v>1</v>
      </c>
      <c r="K1246">
        <v>11400</v>
      </c>
      <c r="L1246">
        <v>11400</v>
      </c>
      <c r="M1246">
        <v>0.25</v>
      </c>
      <c r="N1246">
        <v>0.5</v>
      </c>
      <c r="O1246">
        <v>0.75</v>
      </c>
      <c r="P1246">
        <v>1</v>
      </c>
      <c r="Q1246" t="s">
        <v>881</v>
      </c>
      <c r="R1246" t="str">
        <f>IF([2]C_Focapp!R1454&lt;&gt;0,"X","")</f>
        <v/>
      </c>
      <c r="S1246" t="str">
        <f>IF([2]C_Focapp!V1454&lt;&gt;0,"X","")</f>
        <v/>
      </c>
    </row>
    <row r="1247" spans="1:19" x14ac:dyDescent="0.25">
      <c r="A1247" t="s">
        <v>12790</v>
      </c>
      <c r="B1247" t="s">
        <v>4370</v>
      </c>
      <c r="C1247" t="s">
        <v>6946</v>
      </c>
      <c r="D1247" t="s">
        <v>926</v>
      </c>
      <c r="E1247" t="s">
        <v>936</v>
      </c>
      <c r="F1247" t="s">
        <v>2131</v>
      </c>
      <c r="G1247" t="s">
        <v>3630</v>
      </c>
      <c r="H1247" t="s">
        <v>6947</v>
      </c>
      <c r="I1247" t="s">
        <v>6948</v>
      </c>
      <c r="J1247">
        <v>1</v>
      </c>
      <c r="K1247">
        <v>10000</v>
      </c>
      <c r="L1247">
        <v>10000</v>
      </c>
      <c r="M1247">
        <v>0</v>
      </c>
      <c r="N1247">
        <v>0.4</v>
      </c>
      <c r="O1247">
        <v>0.7</v>
      </c>
      <c r="P1247">
        <v>1</v>
      </c>
      <c r="Q1247" t="s">
        <v>935</v>
      </c>
      <c r="R1247" t="str">
        <f>IF([2]C_Focapp!R1460&lt;&gt;0,"X","")</f>
        <v/>
      </c>
      <c r="S1247" t="str">
        <f>IF([2]C_Focapp!V1460&lt;&gt;0,"X","")</f>
        <v/>
      </c>
    </row>
    <row r="1248" spans="1:19" x14ac:dyDescent="0.25">
      <c r="A1248" t="s">
        <v>12791</v>
      </c>
      <c r="B1248" t="s">
        <v>4370</v>
      </c>
      <c r="C1248" t="s">
        <v>6946</v>
      </c>
      <c r="D1248" t="s">
        <v>926</v>
      </c>
      <c r="E1248" t="s">
        <v>936</v>
      </c>
      <c r="F1248" t="s">
        <v>2132</v>
      </c>
      <c r="G1248" t="s">
        <v>3631</v>
      </c>
      <c r="H1248" t="s">
        <v>6949</v>
      </c>
      <c r="I1248" t="s">
        <v>6950</v>
      </c>
      <c r="J1248">
        <v>1</v>
      </c>
      <c r="K1248">
        <v>10000</v>
      </c>
      <c r="L1248">
        <v>10000</v>
      </c>
      <c r="M1248">
        <v>0</v>
      </c>
      <c r="N1248">
        <v>0.4</v>
      </c>
      <c r="O1248">
        <v>0.7</v>
      </c>
      <c r="P1248">
        <v>1</v>
      </c>
      <c r="Q1248" t="s">
        <v>935</v>
      </c>
    </row>
    <row r="1249" spans="1:19" x14ac:dyDescent="0.25">
      <c r="A1249" t="s">
        <v>12792</v>
      </c>
      <c r="B1249" t="s">
        <v>4370</v>
      </c>
      <c r="C1249" t="s">
        <v>6946</v>
      </c>
      <c r="D1249" s="45" t="s">
        <v>926</v>
      </c>
      <c r="E1249" t="s">
        <v>936</v>
      </c>
      <c r="F1249" t="s">
        <v>2136</v>
      </c>
      <c r="G1249" t="s">
        <v>3632</v>
      </c>
      <c r="H1249" t="s">
        <v>6951</v>
      </c>
      <c r="I1249" t="s">
        <v>6952</v>
      </c>
      <c r="J1249">
        <v>1</v>
      </c>
      <c r="K1249">
        <v>10000</v>
      </c>
      <c r="L1249">
        <v>10000</v>
      </c>
      <c r="M1249">
        <v>0</v>
      </c>
      <c r="N1249">
        <v>0.4</v>
      </c>
      <c r="O1249">
        <v>0.7</v>
      </c>
      <c r="P1249">
        <v>1</v>
      </c>
      <c r="Q1249" t="s">
        <v>935</v>
      </c>
    </row>
    <row r="1250" spans="1:19" x14ac:dyDescent="0.25">
      <c r="A1250" t="s">
        <v>12793</v>
      </c>
      <c r="B1250" t="s">
        <v>4370</v>
      </c>
      <c r="C1250" t="s">
        <v>6946</v>
      </c>
      <c r="D1250" t="s">
        <v>926</v>
      </c>
      <c r="E1250" t="s">
        <v>936</v>
      </c>
      <c r="F1250" t="s">
        <v>2138</v>
      </c>
      <c r="G1250" t="s">
        <v>3633</v>
      </c>
      <c r="H1250" t="s">
        <v>6953</v>
      </c>
      <c r="I1250" t="s">
        <v>6954</v>
      </c>
      <c r="J1250">
        <v>1</v>
      </c>
      <c r="K1250">
        <v>5000</v>
      </c>
      <c r="L1250">
        <v>5000</v>
      </c>
      <c r="M1250">
        <v>0</v>
      </c>
      <c r="N1250">
        <v>0.4</v>
      </c>
      <c r="O1250">
        <v>0.7</v>
      </c>
      <c r="P1250">
        <v>1</v>
      </c>
      <c r="Q1250" t="s">
        <v>935</v>
      </c>
    </row>
    <row r="1251" spans="1:19" x14ac:dyDescent="0.25">
      <c r="A1251" t="s">
        <v>12794</v>
      </c>
      <c r="B1251" t="s">
        <v>4370</v>
      </c>
      <c r="C1251" t="s">
        <v>6946</v>
      </c>
      <c r="D1251" t="s">
        <v>926</v>
      </c>
      <c r="E1251" t="s">
        <v>936</v>
      </c>
      <c r="F1251" t="s">
        <v>2140</v>
      </c>
      <c r="G1251" t="s">
        <v>3634</v>
      </c>
      <c r="H1251" t="s">
        <v>6955</v>
      </c>
      <c r="I1251" t="s">
        <v>6956</v>
      </c>
      <c r="J1251">
        <v>1</v>
      </c>
      <c r="K1251">
        <v>5000</v>
      </c>
      <c r="L1251">
        <v>5000</v>
      </c>
      <c r="M1251">
        <v>0</v>
      </c>
      <c r="N1251">
        <v>0.4</v>
      </c>
      <c r="O1251">
        <v>0.7</v>
      </c>
      <c r="P1251">
        <v>1</v>
      </c>
      <c r="Q1251" t="s">
        <v>935</v>
      </c>
      <c r="R1251" t="str">
        <f>IF([2]C_Focapp!R1487&lt;&gt;0,"X","")</f>
        <v/>
      </c>
      <c r="S1251" t="str">
        <f>IF([2]C_Focapp!V1487&lt;&gt;0,"X","")</f>
        <v/>
      </c>
    </row>
    <row r="1252" spans="1:19" x14ac:dyDescent="0.25">
      <c r="A1252" t="s">
        <v>12795</v>
      </c>
      <c r="B1252" t="s">
        <v>4370</v>
      </c>
      <c r="C1252" t="s">
        <v>6957</v>
      </c>
      <c r="D1252" t="s">
        <v>926</v>
      </c>
      <c r="E1252" t="s">
        <v>942</v>
      </c>
      <c r="F1252" t="s">
        <v>2131</v>
      </c>
      <c r="G1252" t="s">
        <v>3635</v>
      </c>
      <c r="H1252" t="s">
        <v>6790</v>
      </c>
      <c r="I1252" t="s">
        <v>4480</v>
      </c>
      <c r="J1252">
        <v>1</v>
      </c>
      <c r="K1252">
        <v>5040</v>
      </c>
      <c r="L1252">
        <v>5040</v>
      </c>
      <c r="M1252">
        <v>0.7</v>
      </c>
      <c r="N1252">
        <v>0.8</v>
      </c>
      <c r="O1252">
        <v>0.9</v>
      </c>
      <c r="P1252">
        <v>1</v>
      </c>
      <c r="Q1252" t="s">
        <v>941</v>
      </c>
      <c r="R1252" t="str">
        <f>IF([2]C_Focapp!R1488&lt;&gt;0,"X","")</f>
        <v/>
      </c>
      <c r="S1252" t="str">
        <f>IF([2]C_Focapp!V1488&lt;&gt;0,"X","")</f>
        <v/>
      </c>
    </row>
    <row r="1253" spans="1:19" x14ac:dyDescent="0.25">
      <c r="A1253" t="s">
        <v>12796</v>
      </c>
      <c r="B1253" t="s">
        <v>4370</v>
      </c>
      <c r="C1253" t="s">
        <v>6957</v>
      </c>
      <c r="D1253" t="s">
        <v>926</v>
      </c>
      <c r="E1253" t="s">
        <v>942</v>
      </c>
      <c r="F1253" t="s">
        <v>2132</v>
      </c>
      <c r="G1253" t="s">
        <v>2734</v>
      </c>
      <c r="H1253" t="s">
        <v>6958</v>
      </c>
      <c r="I1253" t="s">
        <v>4483</v>
      </c>
      <c r="J1253">
        <v>1</v>
      </c>
      <c r="K1253">
        <v>1</v>
      </c>
      <c r="L1253">
        <v>1</v>
      </c>
      <c r="M1253">
        <v>1</v>
      </c>
      <c r="N1253">
        <v>1</v>
      </c>
      <c r="O1253">
        <v>1</v>
      </c>
      <c r="P1253">
        <v>1</v>
      </c>
      <c r="Q1253" t="s">
        <v>941</v>
      </c>
      <c r="R1253" t="str">
        <f>IF([2]C_Focapp!R1489&lt;&gt;0,"X","")</f>
        <v/>
      </c>
      <c r="S1253" t="str">
        <f>IF([2]C_Focapp!V1489&lt;&gt;0,"X","")</f>
        <v/>
      </c>
    </row>
    <row r="1254" spans="1:19" x14ac:dyDescent="0.25">
      <c r="A1254" t="s">
        <v>12797</v>
      </c>
      <c r="B1254" t="s">
        <v>4370</v>
      </c>
      <c r="C1254" t="s">
        <v>6957</v>
      </c>
      <c r="D1254" t="s">
        <v>926</v>
      </c>
      <c r="E1254" t="s">
        <v>942</v>
      </c>
      <c r="F1254" t="s">
        <v>2136</v>
      </c>
      <c r="G1254" t="s">
        <v>2735</v>
      </c>
      <c r="H1254" t="s">
        <v>5204</v>
      </c>
      <c r="I1254" t="s">
        <v>5048</v>
      </c>
      <c r="J1254">
        <v>1</v>
      </c>
      <c r="K1254">
        <v>5040</v>
      </c>
      <c r="L1254">
        <v>5040</v>
      </c>
      <c r="M1254">
        <v>0.7</v>
      </c>
      <c r="N1254">
        <v>0.8</v>
      </c>
      <c r="O1254">
        <v>0.9</v>
      </c>
      <c r="P1254">
        <v>1</v>
      </c>
      <c r="Q1254" t="s">
        <v>941</v>
      </c>
      <c r="R1254" t="str">
        <f>IF([2]C_Focapp!R1490&lt;&gt;0,"X","")</f>
        <v/>
      </c>
      <c r="S1254" t="str">
        <f>IF([2]C_Focapp!V1490&lt;&gt;0,"X","")</f>
        <v/>
      </c>
    </row>
    <row r="1255" spans="1:19" x14ac:dyDescent="0.25">
      <c r="A1255" t="s">
        <v>12798</v>
      </c>
      <c r="B1255" t="s">
        <v>4370</v>
      </c>
      <c r="C1255" t="s">
        <v>6957</v>
      </c>
      <c r="D1255" t="s">
        <v>926</v>
      </c>
      <c r="E1255" t="s">
        <v>942</v>
      </c>
      <c r="F1255" t="s">
        <v>2138</v>
      </c>
      <c r="G1255" t="s">
        <v>3636</v>
      </c>
      <c r="H1255" t="s">
        <v>6790</v>
      </c>
      <c r="I1255" t="s">
        <v>4480</v>
      </c>
      <c r="J1255">
        <v>1</v>
      </c>
      <c r="K1255">
        <v>2000</v>
      </c>
      <c r="L1255">
        <v>2000</v>
      </c>
      <c r="M1255">
        <v>0.85</v>
      </c>
      <c r="N1255">
        <v>0.9</v>
      </c>
      <c r="O1255">
        <v>0.95</v>
      </c>
      <c r="P1255">
        <v>1</v>
      </c>
      <c r="Q1255" t="s">
        <v>941</v>
      </c>
      <c r="R1255" t="str">
        <f>IF([2]C_Focapp!R1491&lt;&gt;0,"X","")</f>
        <v/>
      </c>
      <c r="S1255" t="str">
        <f>IF([2]C_Focapp!V1491&lt;&gt;0,"X","")</f>
        <v/>
      </c>
    </row>
    <row r="1256" spans="1:19" x14ac:dyDescent="0.25">
      <c r="A1256" t="s">
        <v>12799</v>
      </c>
      <c r="B1256" t="s">
        <v>4370</v>
      </c>
      <c r="C1256" t="s">
        <v>6957</v>
      </c>
      <c r="D1256" t="s">
        <v>926</v>
      </c>
      <c r="E1256" t="s">
        <v>942</v>
      </c>
      <c r="F1256" t="s">
        <v>2140</v>
      </c>
      <c r="G1256" t="s">
        <v>2734</v>
      </c>
      <c r="H1256" t="s">
        <v>6958</v>
      </c>
      <c r="I1256" t="s">
        <v>4483</v>
      </c>
      <c r="J1256">
        <v>1</v>
      </c>
      <c r="K1256">
        <v>1</v>
      </c>
      <c r="L1256">
        <v>1</v>
      </c>
      <c r="M1256">
        <v>1</v>
      </c>
      <c r="N1256">
        <v>1</v>
      </c>
      <c r="O1256">
        <v>1</v>
      </c>
      <c r="P1256">
        <v>1</v>
      </c>
      <c r="Q1256" t="s">
        <v>941</v>
      </c>
      <c r="R1256" t="str">
        <f>IF([2]C_Focapp!R1492&lt;&gt;0,"X","")</f>
        <v/>
      </c>
      <c r="S1256" t="str">
        <f>IF([2]C_Focapp!V1492&lt;&gt;0,"X","")</f>
        <v>X</v>
      </c>
    </row>
    <row r="1257" spans="1:19" x14ac:dyDescent="0.25">
      <c r="A1257" t="s">
        <v>12800</v>
      </c>
      <c r="B1257" t="s">
        <v>4370</v>
      </c>
      <c r="C1257" t="s">
        <v>6957</v>
      </c>
      <c r="D1257" t="s">
        <v>926</v>
      </c>
      <c r="E1257" t="s">
        <v>942</v>
      </c>
      <c r="F1257" t="s">
        <v>2202</v>
      </c>
      <c r="G1257" t="s">
        <v>2735</v>
      </c>
      <c r="H1257" t="s">
        <v>5204</v>
      </c>
      <c r="I1257" t="s">
        <v>5048</v>
      </c>
      <c r="J1257">
        <v>1</v>
      </c>
      <c r="K1257">
        <v>2000</v>
      </c>
      <c r="L1257">
        <v>2000</v>
      </c>
      <c r="M1257">
        <v>0.85</v>
      </c>
      <c r="N1257">
        <v>0.9</v>
      </c>
      <c r="O1257">
        <v>0.95</v>
      </c>
      <c r="P1257">
        <v>1</v>
      </c>
      <c r="Q1257" t="s">
        <v>941</v>
      </c>
      <c r="R1257" t="str">
        <f>IF([2]C_Focapp!R1493&lt;&gt;0,"X","")</f>
        <v/>
      </c>
      <c r="S1257" t="str">
        <f>IF([2]C_Focapp!V1493&lt;&gt;0,"X","")</f>
        <v/>
      </c>
    </row>
    <row r="1258" spans="1:19" x14ac:dyDescent="0.25">
      <c r="A1258" t="s">
        <v>12801</v>
      </c>
      <c r="B1258" t="s">
        <v>4370</v>
      </c>
      <c r="C1258" t="s">
        <v>6957</v>
      </c>
      <c r="D1258" t="s">
        <v>926</v>
      </c>
      <c r="E1258" t="s">
        <v>942</v>
      </c>
      <c r="F1258" t="s">
        <v>2142</v>
      </c>
      <c r="G1258" t="s">
        <v>3637</v>
      </c>
      <c r="H1258" t="s">
        <v>6790</v>
      </c>
      <c r="I1258" t="s">
        <v>4480</v>
      </c>
      <c r="J1258">
        <v>1</v>
      </c>
      <c r="K1258">
        <v>6250</v>
      </c>
      <c r="L1258">
        <v>6250</v>
      </c>
      <c r="M1258">
        <v>0.7</v>
      </c>
      <c r="N1258">
        <v>0.8</v>
      </c>
      <c r="O1258">
        <v>0.9</v>
      </c>
      <c r="P1258">
        <v>1</v>
      </c>
      <c r="Q1258" t="s">
        <v>941</v>
      </c>
      <c r="R1258" t="str">
        <f>IF([2]C_Focapp!R1494&lt;&gt;0,"X","")</f>
        <v/>
      </c>
      <c r="S1258" t="str">
        <f>IF([2]C_Focapp!V1494&lt;&gt;0,"X","")</f>
        <v/>
      </c>
    </row>
    <row r="1259" spans="1:19" x14ac:dyDescent="0.25">
      <c r="A1259" t="s">
        <v>12802</v>
      </c>
      <c r="B1259" t="s">
        <v>4370</v>
      </c>
      <c r="C1259" t="s">
        <v>6957</v>
      </c>
      <c r="D1259" t="s">
        <v>926</v>
      </c>
      <c r="E1259" t="s">
        <v>942</v>
      </c>
      <c r="F1259" t="s">
        <v>2144</v>
      </c>
      <c r="G1259" t="s">
        <v>2734</v>
      </c>
      <c r="H1259" t="s">
        <v>6958</v>
      </c>
      <c r="I1259" t="s">
        <v>4483</v>
      </c>
      <c r="J1259">
        <v>1</v>
      </c>
      <c r="K1259">
        <v>1</v>
      </c>
      <c r="L1259">
        <v>1</v>
      </c>
      <c r="M1259">
        <v>1</v>
      </c>
      <c r="N1259">
        <v>1</v>
      </c>
      <c r="O1259">
        <v>1</v>
      </c>
      <c r="P1259">
        <v>1</v>
      </c>
      <c r="Q1259" t="s">
        <v>941</v>
      </c>
      <c r="R1259" t="str">
        <f>IF([2]C_Focapp!R1495&lt;&gt;0,"X","")</f>
        <v/>
      </c>
      <c r="S1259" t="str">
        <f>IF([2]C_Focapp!V1495&lt;&gt;0,"X","")</f>
        <v>X</v>
      </c>
    </row>
    <row r="1260" spans="1:19" x14ac:dyDescent="0.25">
      <c r="A1260" t="s">
        <v>12803</v>
      </c>
      <c r="B1260" t="s">
        <v>4370</v>
      </c>
      <c r="C1260" t="s">
        <v>6957</v>
      </c>
      <c r="D1260" t="s">
        <v>926</v>
      </c>
      <c r="E1260" t="s">
        <v>942</v>
      </c>
      <c r="F1260" t="s">
        <v>2317</v>
      </c>
      <c r="G1260" t="s">
        <v>2735</v>
      </c>
      <c r="H1260" t="s">
        <v>5204</v>
      </c>
      <c r="I1260" t="s">
        <v>5048</v>
      </c>
      <c r="J1260">
        <v>1</v>
      </c>
      <c r="K1260">
        <v>6250</v>
      </c>
      <c r="L1260">
        <v>6250</v>
      </c>
      <c r="M1260">
        <v>0.7</v>
      </c>
      <c r="N1260">
        <v>0.8</v>
      </c>
      <c r="O1260">
        <v>0.9</v>
      </c>
      <c r="P1260">
        <v>1</v>
      </c>
      <c r="Q1260" t="s">
        <v>941</v>
      </c>
      <c r="R1260" t="str">
        <f>IF([2]C_Focapp!R1496&lt;&gt;0,"X","")</f>
        <v/>
      </c>
      <c r="S1260" t="str">
        <f>IF([2]C_Focapp!V1496&lt;&gt;0,"X","")</f>
        <v/>
      </c>
    </row>
    <row r="1261" spans="1:19" x14ac:dyDescent="0.25">
      <c r="A1261" t="s">
        <v>12804</v>
      </c>
      <c r="B1261" t="s">
        <v>4370</v>
      </c>
      <c r="C1261" t="s">
        <v>6957</v>
      </c>
      <c r="D1261" t="s">
        <v>926</v>
      </c>
      <c r="E1261" t="s">
        <v>942</v>
      </c>
      <c r="F1261" t="s">
        <v>2146</v>
      </c>
      <c r="G1261" t="s">
        <v>3638</v>
      </c>
      <c r="H1261" t="s">
        <v>6790</v>
      </c>
      <c r="I1261" t="s">
        <v>4480</v>
      </c>
      <c r="J1261">
        <v>1</v>
      </c>
      <c r="K1261">
        <v>710</v>
      </c>
      <c r="L1261">
        <v>710</v>
      </c>
      <c r="M1261">
        <v>0.75</v>
      </c>
      <c r="N1261">
        <v>0.85</v>
      </c>
      <c r="O1261">
        <v>0.95</v>
      </c>
      <c r="P1261">
        <v>1</v>
      </c>
      <c r="Q1261" t="s">
        <v>941</v>
      </c>
      <c r="R1261" t="str">
        <f>IF([2]C_Focapp!R1497&lt;&gt;0,"X","")</f>
        <v/>
      </c>
      <c r="S1261" t="str">
        <f>IF([2]C_Focapp!V1497&lt;&gt;0,"X","")</f>
        <v/>
      </c>
    </row>
    <row r="1262" spans="1:19" x14ac:dyDescent="0.25">
      <c r="A1262" t="s">
        <v>12805</v>
      </c>
      <c r="B1262" t="s">
        <v>4370</v>
      </c>
      <c r="C1262" t="s">
        <v>6957</v>
      </c>
      <c r="D1262" t="s">
        <v>926</v>
      </c>
      <c r="E1262" t="s">
        <v>942</v>
      </c>
      <c r="F1262" t="s">
        <v>2148</v>
      </c>
      <c r="G1262" t="s">
        <v>2734</v>
      </c>
      <c r="H1262" t="s">
        <v>6958</v>
      </c>
      <c r="I1262" t="s">
        <v>4483</v>
      </c>
      <c r="J1262">
        <v>1</v>
      </c>
      <c r="K1262">
        <v>1</v>
      </c>
      <c r="L1262">
        <v>1</v>
      </c>
      <c r="M1262">
        <v>1</v>
      </c>
      <c r="N1262">
        <v>1</v>
      </c>
      <c r="O1262">
        <v>1</v>
      </c>
      <c r="P1262">
        <v>1</v>
      </c>
      <c r="Q1262" t="s">
        <v>941</v>
      </c>
      <c r="R1262" t="str">
        <f>IF([2]C_Focapp!R1498&lt;&gt;0,"X","")</f>
        <v/>
      </c>
      <c r="S1262" t="str">
        <f>IF([2]C_Focapp!V1498&lt;&gt;0,"X","")</f>
        <v>X</v>
      </c>
    </row>
    <row r="1263" spans="1:19" x14ac:dyDescent="0.25">
      <c r="A1263" t="s">
        <v>12806</v>
      </c>
      <c r="B1263" t="s">
        <v>4370</v>
      </c>
      <c r="C1263" t="s">
        <v>6957</v>
      </c>
      <c r="D1263" t="s">
        <v>926</v>
      </c>
      <c r="E1263" t="s">
        <v>942</v>
      </c>
      <c r="F1263" t="s">
        <v>4416</v>
      </c>
      <c r="G1263" t="s">
        <v>2735</v>
      </c>
      <c r="H1263" t="s">
        <v>5204</v>
      </c>
      <c r="I1263" t="s">
        <v>5048</v>
      </c>
      <c r="J1263">
        <v>1</v>
      </c>
      <c r="K1263">
        <v>710</v>
      </c>
      <c r="L1263">
        <v>710</v>
      </c>
      <c r="M1263">
        <v>0.75</v>
      </c>
      <c r="N1263">
        <v>0.85</v>
      </c>
      <c r="O1263">
        <v>0.95</v>
      </c>
      <c r="P1263">
        <v>1</v>
      </c>
      <c r="Q1263" t="s">
        <v>941</v>
      </c>
      <c r="R1263" t="str">
        <f>IF([2]C_Focapp!R1499&lt;&gt;0,"X","")</f>
        <v/>
      </c>
      <c r="S1263" t="str">
        <f>IF([2]C_Focapp!V1499&lt;&gt;0,"X","")</f>
        <v/>
      </c>
    </row>
    <row r="1264" spans="1:19" x14ac:dyDescent="0.25">
      <c r="A1264" t="s">
        <v>12807</v>
      </c>
      <c r="B1264" t="s">
        <v>4370</v>
      </c>
      <c r="C1264" t="s">
        <v>6957</v>
      </c>
      <c r="D1264" t="s">
        <v>926</v>
      </c>
      <c r="E1264" t="s">
        <v>942</v>
      </c>
      <c r="F1264" t="s">
        <v>2150</v>
      </c>
      <c r="G1264" t="s">
        <v>3639</v>
      </c>
      <c r="H1264" t="s">
        <v>6959</v>
      </c>
      <c r="I1264" t="s">
        <v>6960</v>
      </c>
      <c r="J1264">
        <v>1</v>
      </c>
      <c r="K1264">
        <v>10</v>
      </c>
      <c r="L1264">
        <v>10</v>
      </c>
      <c r="M1264">
        <v>0</v>
      </c>
      <c r="N1264">
        <v>0.2</v>
      </c>
      <c r="O1264">
        <v>0.7</v>
      </c>
      <c r="P1264">
        <v>1</v>
      </c>
      <c r="Q1264" t="s">
        <v>941</v>
      </c>
      <c r="R1264" t="str">
        <f>IF([2]C_Focapp!R1500&lt;&gt;0,"X","")</f>
        <v/>
      </c>
      <c r="S1264" t="str">
        <f>IF([2]C_Focapp!V1500&lt;&gt;0,"X","")</f>
        <v/>
      </c>
    </row>
    <row r="1265" spans="1:19" x14ac:dyDescent="0.25">
      <c r="A1265" t="s">
        <v>12808</v>
      </c>
      <c r="B1265" t="s">
        <v>4370</v>
      </c>
      <c r="C1265" t="s">
        <v>6957</v>
      </c>
      <c r="D1265" t="s">
        <v>926</v>
      </c>
      <c r="E1265" t="s">
        <v>942</v>
      </c>
      <c r="F1265" t="s">
        <v>2151</v>
      </c>
      <c r="G1265" t="s">
        <v>3640</v>
      </c>
      <c r="H1265" t="s">
        <v>6961</v>
      </c>
      <c r="I1265" t="s">
        <v>6962</v>
      </c>
      <c r="J1265">
        <v>1</v>
      </c>
      <c r="K1265">
        <v>10</v>
      </c>
      <c r="L1265">
        <v>10</v>
      </c>
      <c r="M1265">
        <v>0.5</v>
      </c>
      <c r="N1265">
        <v>1</v>
      </c>
      <c r="O1265">
        <v>1</v>
      </c>
      <c r="P1265">
        <v>1</v>
      </c>
      <c r="Q1265" t="s">
        <v>941</v>
      </c>
      <c r="R1265" t="str">
        <f>IF([2]C_Focapp!R1501&lt;&gt;0,"X","")</f>
        <v/>
      </c>
      <c r="S1265" t="str">
        <f>IF([2]C_Focapp!V1501&lt;&gt;0,"X","")</f>
        <v>X</v>
      </c>
    </row>
    <row r="1266" spans="1:19" x14ac:dyDescent="0.25">
      <c r="A1266" t="s">
        <v>12809</v>
      </c>
      <c r="B1266" t="s">
        <v>4370</v>
      </c>
      <c r="C1266" t="s">
        <v>6957</v>
      </c>
      <c r="D1266" t="s">
        <v>926</v>
      </c>
      <c r="E1266" t="s">
        <v>942</v>
      </c>
      <c r="F1266" t="s">
        <v>4426</v>
      </c>
      <c r="G1266" t="s">
        <v>2735</v>
      </c>
      <c r="H1266" t="s">
        <v>6963</v>
      </c>
      <c r="I1266" t="s">
        <v>6964</v>
      </c>
      <c r="J1266">
        <v>1</v>
      </c>
      <c r="K1266">
        <v>10</v>
      </c>
      <c r="L1266">
        <v>10</v>
      </c>
      <c r="M1266">
        <v>0</v>
      </c>
      <c r="N1266">
        <v>0.5</v>
      </c>
      <c r="O1266">
        <v>1</v>
      </c>
      <c r="P1266">
        <v>1</v>
      </c>
      <c r="Q1266" t="s">
        <v>941</v>
      </c>
      <c r="R1266" t="str">
        <f>IF([2]C_Focapp!R1502&lt;&gt;0,"X","")</f>
        <v/>
      </c>
      <c r="S1266" t="str">
        <f>IF([2]C_Focapp!V1502&lt;&gt;0,"X","")</f>
        <v/>
      </c>
    </row>
    <row r="1267" spans="1:19" x14ac:dyDescent="0.25">
      <c r="A1267" t="s">
        <v>12810</v>
      </c>
      <c r="B1267" t="s">
        <v>4369</v>
      </c>
      <c r="C1267" t="s">
        <v>6902</v>
      </c>
      <c r="D1267" t="s">
        <v>963</v>
      </c>
      <c r="E1267" t="s">
        <v>969</v>
      </c>
      <c r="F1267" t="s">
        <v>2131</v>
      </c>
      <c r="G1267" t="s">
        <v>3612</v>
      </c>
      <c r="H1267" t="s">
        <v>6903</v>
      </c>
      <c r="I1267" t="s">
        <v>6904</v>
      </c>
      <c r="J1267">
        <v>1</v>
      </c>
      <c r="K1267">
        <v>3666490</v>
      </c>
      <c r="L1267">
        <v>3666490</v>
      </c>
      <c r="M1267">
        <v>0.25</v>
      </c>
      <c r="N1267">
        <v>0.5</v>
      </c>
      <c r="O1267">
        <v>0.75</v>
      </c>
      <c r="P1267">
        <v>1</v>
      </c>
      <c r="Q1267" t="s">
        <v>962</v>
      </c>
      <c r="R1267" t="str">
        <f>IF([2]C_Focapp!R1505&lt;&gt;0,"X","")</f>
        <v/>
      </c>
      <c r="S1267" t="str">
        <f>IF([2]C_Focapp!V1505&lt;&gt;0,"X","")</f>
        <v/>
      </c>
    </row>
    <row r="1268" spans="1:19" x14ac:dyDescent="0.25">
      <c r="A1268" t="s">
        <v>12811</v>
      </c>
      <c r="B1268" t="s">
        <v>4369</v>
      </c>
      <c r="C1268" t="s">
        <v>6902</v>
      </c>
      <c r="D1268" t="s">
        <v>963</v>
      </c>
      <c r="E1268" t="s">
        <v>969</v>
      </c>
      <c r="F1268" t="s">
        <v>2132</v>
      </c>
      <c r="G1268" t="s">
        <v>3613</v>
      </c>
      <c r="H1268" t="s">
        <v>6905</v>
      </c>
      <c r="I1268" t="s">
        <v>6906</v>
      </c>
      <c r="J1268">
        <v>1</v>
      </c>
      <c r="K1268">
        <v>3666490</v>
      </c>
      <c r="L1268">
        <v>3666490</v>
      </c>
      <c r="M1268">
        <v>0.25</v>
      </c>
      <c r="N1268">
        <v>0.5</v>
      </c>
      <c r="O1268">
        <v>0.75</v>
      </c>
      <c r="P1268">
        <v>1</v>
      </c>
      <c r="Q1268" t="s">
        <v>962</v>
      </c>
      <c r="R1268" t="str">
        <f>IF([2]C_Focapp!R1506&lt;&gt;0,"X","")</f>
        <v/>
      </c>
      <c r="S1268" t="str">
        <f>IF([2]C_Focapp!V1506&lt;&gt;0,"X","")</f>
        <v/>
      </c>
    </row>
    <row r="1269" spans="1:19" x14ac:dyDescent="0.25">
      <c r="A1269" t="s">
        <v>12812</v>
      </c>
      <c r="B1269" t="s">
        <v>4369</v>
      </c>
      <c r="C1269" t="s">
        <v>6907</v>
      </c>
      <c r="D1269" t="s">
        <v>963</v>
      </c>
      <c r="E1269" t="s">
        <v>977</v>
      </c>
      <c r="F1269" t="s">
        <v>2131</v>
      </c>
      <c r="G1269" t="s">
        <v>9221</v>
      </c>
      <c r="H1269" t="s">
        <v>6908</v>
      </c>
      <c r="I1269" t="s">
        <v>6909</v>
      </c>
      <c r="J1269">
        <v>1</v>
      </c>
      <c r="K1269">
        <v>80000</v>
      </c>
      <c r="L1269">
        <v>80000</v>
      </c>
      <c r="M1269">
        <v>0.25</v>
      </c>
      <c r="N1269">
        <v>0.5</v>
      </c>
      <c r="O1269">
        <v>0.75</v>
      </c>
      <c r="P1269">
        <v>1</v>
      </c>
      <c r="Q1269" t="s">
        <v>976</v>
      </c>
      <c r="R1269" t="str">
        <f>IF([2]C_Focapp!R1507&lt;&gt;0,"X","")</f>
        <v/>
      </c>
      <c r="S1269" t="str">
        <f>IF([2]C_Focapp!V1507&lt;&gt;0,"X","")</f>
        <v>X</v>
      </c>
    </row>
    <row r="1270" spans="1:19" x14ac:dyDescent="0.25">
      <c r="A1270" t="s">
        <v>12813</v>
      </c>
      <c r="B1270" t="s">
        <v>4369</v>
      </c>
      <c r="C1270" t="s">
        <v>6907</v>
      </c>
      <c r="D1270" t="s">
        <v>963</v>
      </c>
      <c r="E1270" t="s">
        <v>977</v>
      </c>
      <c r="F1270" t="s">
        <v>2132</v>
      </c>
      <c r="G1270" t="s">
        <v>3614</v>
      </c>
      <c r="H1270" t="s">
        <v>6910</v>
      </c>
      <c r="I1270" t="s">
        <v>6911</v>
      </c>
      <c r="J1270">
        <v>1</v>
      </c>
      <c r="K1270">
        <v>80000</v>
      </c>
      <c r="L1270">
        <v>80000</v>
      </c>
      <c r="M1270">
        <v>0.25</v>
      </c>
      <c r="N1270">
        <v>0.5</v>
      </c>
      <c r="O1270">
        <v>0.75</v>
      </c>
      <c r="P1270">
        <v>1</v>
      </c>
      <c r="Q1270" t="s">
        <v>976</v>
      </c>
      <c r="R1270" t="str">
        <f>IF([2]C_Focapp!R1508&lt;&gt;0,"X","")</f>
        <v/>
      </c>
      <c r="S1270" t="str">
        <f>IF([2]C_Focapp!V1508&lt;&gt;0,"X","")</f>
        <v>X</v>
      </c>
    </row>
    <row r="1271" spans="1:19" x14ac:dyDescent="0.25">
      <c r="A1271" t="s">
        <v>12814</v>
      </c>
      <c r="B1271" t="s">
        <v>4369</v>
      </c>
      <c r="C1271" t="s">
        <v>6907</v>
      </c>
      <c r="D1271" t="s">
        <v>963</v>
      </c>
      <c r="E1271" t="s">
        <v>977</v>
      </c>
      <c r="F1271" t="s">
        <v>2138</v>
      </c>
      <c r="G1271" t="s">
        <v>3615</v>
      </c>
      <c r="H1271" t="s">
        <v>6912</v>
      </c>
      <c r="I1271" t="s">
        <v>6913</v>
      </c>
      <c r="J1271">
        <v>1</v>
      </c>
      <c r="K1271">
        <v>18000</v>
      </c>
      <c r="L1271">
        <v>18000</v>
      </c>
      <c r="M1271">
        <v>0.25</v>
      </c>
      <c r="N1271">
        <v>0.5</v>
      </c>
      <c r="O1271">
        <v>0.75</v>
      </c>
      <c r="P1271">
        <v>1</v>
      </c>
      <c r="Q1271" t="s">
        <v>976</v>
      </c>
      <c r="R1271" t="str">
        <f>IF([2]C_Focapp!R1464&lt;&gt;0,"X","")</f>
        <v/>
      </c>
      <c r="S1271" t="str">
        <f>IF([2]C_Focapp!V1464&lt;&gt;0,"X","")</f>
        <v/>
      </c>
    </row>
    <row r="1272" spans="1:19" x14ac:dyDescent="0.25">
      <c r="A1272" t="s">
        <v>12815</v>
      </c>
      <c r="B1272" t="s">
        <v>4369</v>
      </c>
      <c r="C1272" t="s">
        <v>6907</v>
      </c>
      <c r="D1272" t="s">
        <v>963</v>
      </c>
      <c r="E1272" t="s">
        <v>977</v>
      </c>
      <c r="F1272" t="s">
        <v>2140</v>
      </c>
      <c r="G1272" t="s">
        <v>3616</v>
      </c>
      <c r="H1272" t="s">
        <v>6914</v>
      </c>
      <c r="I1272" t="s">
        <v>6915</v>
      </c>
      <c r="J1272">
        <v>1</v>
      </c>
      <c r="K1272">
        <v>18000</v>
      </c>
      <c r="L1272">
        <v>18000</v>
      </c>
      <c r="M1272">
        <v>0.25</v>
      </c>
      <c r="N1272">
        <v>0.5</v>
      </c>
      <c r="O1272">
        <v>0.75</v>
      </c>
      <c r="P1272">
        <v>1</v>
      </c>
      <c r="Q1272" t="s">
        <v>976</v>
      </c>
      <c r="R1272" t="str">
        <f>IF([2]C_Focapp!R1465&lt;&gt;0,"X","")</f>
        <v/>
      </c>
      <c r="S1272" t="str">
        <f>IF([2]C_Focapp!V1465&lt;&gt;0,"X","")</f>
        <v/>
      </c>
    </row>
    <row r="1273" spans="1:19" x14ac:dyDescent="0.25">
      <c r="A1273" t="s">
        <v>12816</v>
      </c>
      <c r="B1273" t="s">
        <v>4369</v>
      </c>
      <c r="C1273" t="s">
        <v>6916</v>
      </c>
      <c r="D1273" t="s">
        <v>963</v>
      </c>
      <c r="E1273" t="s">
        <v>984</v>
      </c>
      <c r="F1273" t="s">
        <v>2131</v>
      </c>
      <c r="G1273" t="s">
        <v>3617</v>
      </c>
      <c r="H1273" t="s">
        <v>6917</v>
      </c>
      <c r="I1273" t="s">
        <v>6918</v>
      </c>
      <c r="J1273">
        <v>1</v>
      </c>
      <c r="K1273">
        <v>7673527</v>
      </c>
      <c r="L1273">
        <v>7673527</v>
      </c>
      <c r="M1273">
        <v>0.25</v>
      </c>
      <c r="N1273">
        <v>0.5</v>
      </c>
      <c r="O1273">
        <v>0.75</v>
      </c>
      <c r="P1273">
        <v>1</v>
      </c>
      <c r="Q1273" t="s">
        <v>983</v>
      </c>
      <c r="R1273" t="str">
        <f>IF([2]C_Focapp!R1466&lt;&gt;0,"X","")</f>
        <v/>
      </c>
      <c r="S1273" t="str">
        <f>IF([2]C_Focapp!V1466&lt;&gt;0,"X","")</f>
        <v/>
      </c>
    </row>
    <row r="1274" spans="1:19" x14ac:dyDescent="0.25">
      <c r="A1274" t="s">
        <v>12817</v>
      </c>
      <c r="B1274" t="s">
        <v>4369</v>
      </c>
      <c r="C1274" t="s">
        <v>6916</v>
      </c>
      <c r="D1274" t="s">
        <v>963</v>
      </c>
      <c r="E1274" t="s">
        <v>984</v>
      </c>
      <c r="F1274" t="s">
        <v>2132</v>
      </c>
      <c r="G1274" t="s">
        <v>3618</v>
      </c>
      <c r="H1274" t="s">
        <v>6919</v>
      </c>
      <c r="I1274" t="s">
        <v>6920</v>
      </c>
      <c r="J1274">
        <v>1</v>
      </c>
      <c r="K1274">
        <v>7673527</v>
      </c>
      <c r="L1274">
        <v>7673527</v>
      </c>
      <c r="M1274">
        <v>0.25</v>
      </c>
      <c r="N1274">
        <v>0.5</v>
      </c>
      <c r="O1274">
        <v>0.75</v>
      </c>
      <c r="P1274">
        <v>1</v>
      </c>
      <c r="Q1274" t="s">
        <v>983</v>
      </c>
      <c r="R1274" t="str">
        <f>IF([2]C_Focapp!R1467&lt;&gt;0,"X","")</f>
        <v/>
      </c>
      <c r="S1274" t="str">
        <f>IF([2]C_Focapp!V1467&lt;&gt;0,"X","")</f>
        <v/>
      </c>
    </row>
    <row r="1275" spans="1:19" x14ac:dyDescent="0.25">
      <c r="A1275" t="s">
        <v>12818</v>
      </c>
      <c r="B1275" t="s">
        <v>4369</v>
      </c>
      <c r="C1275" t="s">
        <v>6916</v>
      </c>
      <c r="D1275" t="s">
        <v>963</v>
      </c>
      <c r="E1275" t="s">
        <v>984</v>
      </c>
      <c r="F1275" t="s">
        <v>2138</v>
      </c>
      <c r="G1275" t="s">
        <v>3619</v>
      </c>
      <c r="H1275" t="s">
        <v>6921</v>
      </c>
      <c r="I1275" t="s">
        <v>6922</v>
      </c>
      <c r="J1275">
        <v>1</v>
      </c>
      <c r="K1275" s="72">
        <v>1217774500</v>
      </c>
      <c r="L1275" s="72">
        <v>1217774500</v>
      </c>
      <c r="M1275">
        <v>0.25</v>
      </c>
      <c r="N1275">
        <v>0.5</v>
      </c>
      <c r="O1275">
        <v>0.75</v>
      </c>
      <c r="P1275">
        <v>1</v>
      </c>
      <c r="Q1275" t="s">
        <v>983</v>
      </c>
      <c r="R1275" t="str">
        <f>IF([2]C_Focapp!R1468&lt;&gt;0,"X","")</f>
        <v/>
      </c>
      <c r="S1275" t="str">
        <f>IF([2]C_Focapp!V1468&lt;&gt;0,"X","")</f>
        <v/>
      </c>
    </row>
    <row r="1276" spans="1:19" x14ac:dyDescent="0.25">
      <c r="A1276" t="s">
        <v>12819</v>
      </c>
      <c r="B1276" t="s">
        <v>4369</v>
      </c>
      <c r="C1276" t="s">
        <v>6916</v>
      </c>
      <c r="D1276" t="s">
        <v>963</v>
      </c>
      <c r="E1276" t="s">
        <v>984</v>
      </c>
      <c r="F1276" t="s">
        <v>2140</v>
      </c>
      <c r="G1276" t="s">
        <v>3620</v>
      </c>
      <c r="H1276" t="s">
        <v>6923</v>
      </c>
      <c r="I1276" t="s">
        <v>6924</v>
      </c>
      <c r="J1276">
        <v>1</v>
      </c>
      <c r="K1276">
        <v>1217774.5</v>
      </c>
      <c r="L1276">
        <v>1217774.5</v>
      </c>
      <c r="M1276">
        <v>0.25</v>
      </c>
      <c r="N1276">
        <v>0.5</v>
      </c>
      <c r="O1276">
        <v>0.75</v>
      </c>
      <c r="P1276">
        <v>1</v>
      </c>
      <c r="Q1276" t="s">
        <v>983</v>
      </c>
      <c r="R1276" t="str">
        <f>IF([2]C_Focapp!R1469&lt;&gt;0,"X","")</f>
        <v/>
      </c>
      <c r="S1276" t="str">
        <f>IF([2]C_Focapp!V1469&lt;&gt;0,"X","")</f>
        <v/>
      </c>
    </row>
    <row r="1277" spans="1:19" x14ac:dyDescent="0.25">
      <c r="A1277" t="s">
        <v>12820</v>
      </c>
      <c r="B1277" t="s">
        <v>4369</v>
      </c>
      <c r="C1277" t="s">
        <v>6916</v>
      </c>
      <c r="D1277" t="s">
        <v>963</v>
      </c>
      <c r="E1277" t="s">
        <v>984</v>
      </c>
      <c r="F1277" t="s">
        <v>2142</v>
      </c>
      <c r="G1277" t="s">
        <v>3621</v>
      </c>
      <c r="H1277" t="s">
        <v>6925</v>
      </c>
      <c r="I1277" t="s">
        <v>6926</v>
      </c>
      <c r="J1277">
        <v>1</v>
      </c>
      <c r="K1277">
        <v>3630000</v>
      </c>
      <c r="L1277">
        <v>3630000</v>
      </c>
      <c r="M1277">
        <v>0.13</v>
      </c>
      <c r="N1277">
        <v>0.35</v>
      </c>
      <c r="O1277">
        <v>0.8</v>
      </c>
      <c r="P1277">
        <v>1</v>
      </c>
      <c r="Q1277" t="s">
        <v>983</v>
      </c>
      <c r="R1277" t="str">
        <f>IF([2]C_Focapp!R1470&lt;&gt;0,"X","")</f>
        <v/>
      </c>
      <c r="S1277" t="str">
        <f>IF([2]C_Focapp!V1470&lt;&gt;0,"X","")</f>
        <v/>
      </c>
    </row>
    <row r="1278" spans="1:19" x14ac:dyDescent="0.25">
      <c r="A1278" t="s">
        <v>12821</v>
      </c>
      <c r="B1278" t="s">
        <v>4369</v>
      </c>
      <c r="C1278" t="s">
        <v>6916</v>
      </c>
      <c r="D1278" t="s">
        <v>963</v>
      </c>
      <c r="E1278" t="s">
        <v>984</v>
      </c>
      <c r="F1278" t="s">
        <v>2144</v>
      </c>
      <c r="G1278" t="s">
        <v>3622</v>
      </c>
      <c r="H1278" t="s">
        <v>6927</v>
      </c>
      <c r="I1278" t="s">
        <v>6928</v>
      </c>
      <c r="J1278">
        <v>1</v>
      </c>
      <c r="K1278">
        <v>1</v>
      </c>
      <c r="L1278">
        <v>1</v>
      </c>
      <c r="M1278">
        <v>1</v>
      </c>
      <c r="N1278">
        <v>1</v>
      </c>
      <c r="O1278">
        <v>1</v>
      </c>
      <c r="P1278">
        <v>1</v>
      </c>
      <c r="Q1278" t="s">
        <v>983</v>
      </c>
      <c r="R1278" t="str">
        <f>IF([2]C_Focapp!R1471&lt;&gt;0,"X","")</f>
        <v/>
      </c>
      <c r="S1278" t="str">
        <f>IF([2]C_Focapp!V1471&lt;&gt;0,"X","")</f>
        <v/>
      </c>
    </row>
    <row r="1279" spans="1:19" x14ac:dyDescent="0.25">
      <c r="A1279" t="s">
        <v>12822</v>
      </c>
      <c r="B1279" t="s">
        <v>4369</v>
      </c>
      <c r="C1279" t="s">
        <v>6916</v>
      </c>
      <c r="D1279" t="s">
        <v>963</v>
      </c>
      <c r="E1279" t="s">
        <v>984</v>
      </c>
      <c r="F1279" t="s">
        <v>2146</v>
      </c>
      <c r="G1279" t="s">
        <v>3623</v>
      </c>
      <c r="H1279" t="s">
        <v>6929</v>
      </c>
      <c r="I1279" t="s">
        <v>6930</v>
      </c>
      <c r="J1279">
        <v>1</v>
      </c>
      <c r="K1279">
        <v>46</v>
      </c>
      <c r="L1279">
        <v>46</v>
      </c>
      <c r="M1279">
        <v>0.1</v>
      </c>
      <c r="N1279">
        <v>0.3</v>
      </c>
      <c r="O1279">
        <v>0.9</v>
      </c>
      <c r="P1279">
        <v>1</v>
      </c>
      <c r="Q1279" t="s">
        <v>983</v>
      </c>
      <c r="R1279" t="str">
        <f>IF([2]C_Focapp!R1472&lt;&gt;0,"X","")</f>
        <v/>
      </c>
      <c r="S1279" t="str">
        <f>IF([2]C_Focapp!V1472&lt;&gt;0,"X","")</f>
        <v/>
      </c>
    </row>
    <row r="1280" spans="1:19" x14ac:dyDescent="0.25">
      <c r="A1280" t="s">
        <v>12823</v>
      </c>
      <c r="B1280" t="s">
        <v>4369</v>
      </c>
      <c r="C1280" t="s">
        <v>6916</v>
      </c>
      <c r="D1280" t="s">
        <v>963</v>
      </c>
      <c r="E1280" t="s">
        <v>984</v>
      </c>
      <c r="F1280" t="s">
        <v>2148</v>
      </c>
      <c r="G1280" t="s">
        <v>3624</v>
      </c>
      <c r="H1280" t="s">
        <v>6931</v>
      </c>
      <c r="I1280" t="s">
        <v>6932</v>
      </c>
      <c r="J1280">
        <v>1</v>
      </c>
      <c r="K1280">
        <v>21</v>
      </c>
      <c r="L1280">
        <v>21</v>
      </c>
      <c r="M1280">
        <v>0.85</v>
      </c>
      <c r="N1280">
        <v>1</v>
      </c>
      <c r="O1280">
        <v>1</v>
      </c>
      <c r="P1280">
        <v>1</v>
      </c>
      <c r="Q1280" t="s">
        <v>983</v>
      </c>
      <c r="R1280" t="str">
        <f>IF([2]C_Focapp!R1473&lt;&gt;0,"X","")</f>
        <v/>
      </c>
      <c r="S1280" t="str">
        <f>IF([2]C_Focapp!V1473&lt;&gt;0,"X","")</f>
        <v/>
      </c>
    </row>
    <row r="1281" spans="1:19" x14ac:dyDescent="0.25">
      <c r="A1281" t="s">
        <v>12824</v>
      </c>
      <c r="B1281" t="s">
        <v>4369</v>
      </c>
      <c r="C1281" t="s">
        <v>2273</v>
      </c>
      <c r="D1281" t="s">
        <v>963</v>
      </c>
      <c r="E1281" t="s">
        <v>122</v>
      </c>
      <c r="F1281" t="s">
        <v>2131</v>
      </c>
      <c r="G1281" t="s">
        <v>2283</v>
      </c>
      <c r="H1281" t="s">
        <v>4883</v>
      </c>
      <c r="I1281" t="s">
        <v>4495</v>
      </c>
      <c r="J1281">
        <v>1</v>
      </c>
      <c r="K1281">
        <v>4</v>
      </c>
      <c r="L1281">
        <v>4</v>
      </c>
      <c r="M1281">
        <v>0</v>
      </c>
      <c r="N1281">
        <v>0.3</v>
      </c>
      <c r="O1281">
        <v>0.75</v>
      </c>
      <c r="P1281">
        <v>1</v>
      </c>
      <c r="Q1281" t="s">
        <v>1000</v>
      </c>
      <c r="R1281" t="str">
        <f>IF([2]C_Focapp!R1479&lt;&gt;0,"X","")</f>
        <v/>
      </c>
      <c r="S1281" t="str">
        <f>IF([2]C_Focapp!V1479&lt;&gt;0,"X","")</f>
        <v/>
      </c>
    </row>
    <row r="1282" spans="1:19" x14ac:dyDescent="0.25">
      <c r="A1282" t="s">
        <v>12825</v>
      </c>
      <c r="B1282" t="s">
        <v>4369</v>
      </c>
      <c r="C1282" t="s">
        <v>2273</v>
      </c>
      <c r="D1282" t="s">
        <v>963</v>
      </c>
      <c r="E1282" t="s">
        <v>122</v>
      </c>
      <c r="F1282" t="s">
        <v>2132</v>
      </c>
      <c r="G1282" t="s">
        <v>3027</v>
      </c>
      <c r="H1282" t="s">
        <v>6945</v>
      </c>
      <c r="I1282" t="s">
        <v>4885</v>
      </c>
      <c r="J1282">
        <v>1</v>
      </c>
      <c r="K1282">
        <v>2</v>
      </c>
      <c r="L1282">
        <v>2</v>
      </c>
      <c r="M1282">
        <v>0</v>
      </c>
      <c r="N1282">
        <v>0.5</v>
      </c>
      <c r="O1282">
        <v>1</v>
      </c>
      <c r="P1282">
        <v>1</v>
      </c>
      <c r="Q1282" t="s">
        <v>1000</v>
      </c>
      <c r="R1282" t="str">
        <f>IF([2]C_Focapp!R1480&lt;&gt;0,"X","")</f>
        <v/>
      </c>
      <c r="S1282" t="str">
        <f>IF([2]C_Focapp!V1480&lt;&gt;0,"X","")</f>
        <v/>
      </c>
    </row>
    <row r="1283" spans="1:19" x14ac:dyDescent="0.25">
      <c r="A1283" t="s">
        <v>12826</v>
      </c>
      <c r="B1283" t="s">
        <v>4369</v>
      </c>
      <c r="C1283" t="s">
        <v>2273</v>
      </c>
      <c r="D1283" t="s">
        <v>963</v>
      </c>
      <c r="E1283" t="s">
        <v>122</v>
      </c>
      <c r="F1283" t="s">
        <v>2140</v>
      </c>
      <c r="G1283" t="s">
        <v>2445</v>
      </c>
      <c r="H1283" t="s">
        <v>2446</v>
      </c>
      <c r="I1283" t="s">
        <v>5417</v>
      </c>
      <c r="J1283">
        <v>1</v>
      </c>
      <c r="K1283">
        <v>2</v>
      </c>
      <c r="L1283">
        <v>2</v>
      </c>
      <c r="M1283">
        <v>0</v>
      </c>
      <c r="N1283">
        <v>0.5</v>
      </c>
      <c r="O1283">
        <v>1</v>
      </c>
      <c r="P1283">
        <v>1</v>
      </c>
      <c r="Q1283" t="s">
        <v>1000</v>
      </c>
      <c r="R1283" t="str">
        <f>IF([2]C_Focapp!R1481&lt;&gt;0,"X","")</f>
        <v/>
      </c>
      <c r="S1283" t="str">
        <f>IF([2]C_Focapp!V1481&lt;&gt;0,"X","")</f>
        <v/>
      </c>
    </row>
    <row r="1284" spans="1:19" x14ac:dyDescent="0.25">
      <c r="A1284" t="s">
        <v>12827</v>
      </c>
      <c r="B1284" t="s">
        <v>4369</v>
      </c>
      <c r="C1284" t="s">
        <v>2273</v>
      </c>
      <c r="D1284" t="s">
        <v>963</v>
      </c>
      <c r="E1284" t="s">
        <v>122</v>
      </c>
      <c r="F1284" t="s">
        <v>2140</v>
      </c>
      <c r="G1284" t="s">
        <v>2586</v>
      </c>
      <c r="H1284" t="s">
        <v>4878</v>
      </c>
      <c r="I1284" t="s">
        <v>2409</v>
      </c>
      <c r="J1284">
        <v>1</v>
      </c>
      <c r="K1284">
        <v>12</v>
      </c>
      <c r="L1284">
        <v>12</v>
      </c>
      <c r="M1284">
        <v>0</v>
      </c>
      <c r="N1284">
        <v>0.5</v>
      </c>
      <c r="O1284">
        <v>1</v>
      </c>
      <c r="P1284">
        <v>1</v>
      </c>
      <c r="Q1284" t="s">
        <v>1000</v>
      </c>
      <c r="R1284" t="str">
        <f>IF([2]C_Focapp!R1482&lt;&gt;0,"X","")</f>
        <v/>
      </c>
      <c r="S1284" t="str">
        <f>IF([2]C_Focapp!V1482&lt;&gt;0,"X","")</f>
        <v/>
      </c>
    </row>
    <row r="1285" spans="1:19" x14ac:dyDescent="0.25">
      <c r="A1285" t="s">
        <v>12828</v>
      </c>
      <c r="B1285" t="s">
        <v>4366</v>
      </c>
      <c r="C1285" t="s">
        <v>6840</v>
      </c>
      <c r="D1285" t="s">
        <v>1005</v>
      </c>
      <c r="E1285" t="s">
        <v>1010</v>
      </c>
      <c r="F1285" t="s">
        <v>2131</v>
      </c>
      <c r="G1285" t="s">
        <v>3585</v>
      </c>
      <c r="H1285" t="s">
        <v>6841</v>
      </c>
      <c r="I1285" t="s">
        <v>6842</v>
      </c>
      <c r="J1285">
        <v>1</v>
      </c>
      <c r="K1285">
        <v>600000</v>
      </c>
      <c r="L1285">
        <v>600000</v>
      </c>
      <c r="M1285">
        <v>0.25</v>
      </c>
      <c r="N1285">
        <v>0.5</v>
      </c>
      <c r="O1285">
        <v>0.75</v>
      </c>
      <c r="P1285">
        <v>1</v>
      </c>
      <c r="Q1285" t="s">
        <v>1004</v>
      </c>
      <c r="R1285" t="str">
        <f>IF([2]C_Focapp!R1483&lt;&gt;0,"X","")</f>
        <v/>
      </c>
      <c r="S1285" t="str">
        <f>IF([2]C_Focapp!V1483&lt;&gt;0,"X","")</f>
        <v>X</v>
      </c>
    </row>
    <row r="1286" spans="1:19" x14ac:dyDescent="0.25">
      <c r="A1286" t="s">
        <v>12829</v>
      </c>
      <c r="B1286" t="s">
        <v>4366</v>
      </c>
      <c r="C1286" t="s">
        <v>6840</v>
      </c>
      <c r="D1286" t="s">
        <v>1005</v>
      </c>
      <c r="E1286" t="s">
        <v>1010</v>
      </c>
      <c r="F1286" t="s">
        <v>2132</v>
      </c>
      <c r="G1286" t="s">
        <v>3586</v>
      </c>
      <c r="H1286" t="s">
        <v>6843</v>
      </c>
      <c r="I1286" t="s">
        <v>6844</v>
      </c>
      <c r="J1286">
        <v>1</v>
      </c>
      <c r="K1286">
        <v>5400</v>
      </c>
      <c r="L1286">
        <v>5400</v>
      </c>
      <c r="M1286">
        <v>0.25</v>
      </c>
      <c r="N1286">
        <v>0.5</v>
      </c>
      <c r="O1286">
        <v>0.75</v>
      </c>
      <c r="P1286">
        <v>1</v>
      </c>
      <c r="Q1286" t="s">
        <v>1004</v>
      </c>
      <c r="R1286" t="str">
        <f>IF([2]C_Focapp!R1484&lt;&gt;0,"X","")</f>
        <v/>
      </c>
      <c r="S1286" t="str">
        <f>IF([2]C_Focapp!V1484&lt;&gt;0,"X","")</f>
        <v>X</v>
      </c>
    </row>
    <row r="1287" spans="1:19" x14ac:dyDescent="0.25">
      <c r="A1287" t="s">
        <v>12830</v>
      </c>
      <c r="B1287" t="s">
        <v>9096</v>
      </c>
      <c r="C1287" t="s">
        <v>9097</v>
      </c>
      <c r="D1287" t="s">
        <v>1053</v>
      </c>
      <c r="E1287" t="s">
        <v>1058</v>
      </c>
      <c r="F1287" t="s">
        <v>2131</v>
      </c>
      <c r="G1287" t="s">
        <v>9098</v>
      </c>
      <c r="H1287" t="s">
        <v>9099</v>
      </c>
      <c r="I1287" t="s">
        <v>9100</v>
      </c>
      <c r="J1287">
        <v>1</v>
      </c>
      <c r="K1287">
        <v>3451669</v>
      </c>
      <c r="L1287">
        <v>3451669</v>
      </c>
      <c r="M1287">
        <v>0.26</v>
      </c>
      <c r="N1287">
        <v>0.5</v>
      </c>
      <c r="O1287">
        <v>0.75</v>
      </c>
      <c r="P1287">
        <v>1</v>
      </c>
      <c r="Q1287" t="s">
        <v>1052</v>
      </c>
      <c r="R1287" t="str">
        <f>IF([2]C_Focapp!R1434&lt;&gt;0,"X","")</f>
        <v>X</v>
      </c>
      <c r="S1287" t="str">
        <f>IF([2]C_Focapp!V1434&lt;&gt;0,"X","")</f>
        <v>X</v>
      </c>
    </row>
    <row r="1288" spans="1:19" x14ac:dyDescent="0.25">
      <c r="A1288" t="s">
        <v>12831</v>
      </c>
      <c r="B1288" t="s">
        <v>9096</v>
      </c>
      <c r="C1288" t="s">
        <v>9097</v>
      </c>
      <c r="D1288" t="s">
        <v>1053</v>
      </c>
      <c r="E1288" t="s">
        <v>1058</v>
      </c>
      <c r="F1288" t="s">
        <v>2132</v>
      </c>
      <c r="G1288" t="s">
        <v>9101</v>
      </c>
      <c r="H1288" t="s">
        <v>9102</v>
      </c>
      <c r="I1288" t="s">
        <v>9103</v>
      </c>
      <c r="J1288">
        <v>1</v>
      </c>
      <c r="K1288">
        <v>3700</v>
      </c>
      <c r="L1288">
        <v>3700</v>
      </c>
      <c r="M1288">
        <v>0.8</v>
      </c>
      <c r="N1288">
        <v>0.9</v>
      </c>
      <c r="O1288">
        <v>1</v>
      </c>
      <c r="P1288">
        <v>1</v>
      </c>
      <c r="Q1288" t="s">
        <v>1052</v>
      </c>
      <c r="R1288" t="str">
        <f>IF([2]C_Focapp!R1436&lt;&gt;0,"X","")</f>
        <v>X</v>
      </c>
      <c r="S1288" t="str">
        <f>IF([2]C_Focapp!V1436&lt;&gt;0,"X","")</f>
        <v>X</v>
      </c>
    </row>
    <row r="1289" spans="1:19" x14ac:dyDescent="0.25">
      <c r="A1289" t="s">
        <v>12832</v>
      </c>
      <c r="B1289" t="s">
        <v>9096</v>
      </c>
      <c r="C1289" t="s">
        <v>9097</v>
      </c>
      <c r="D1289" t="s">
        <v>1053</v>
      </c>
      <c r="E1289" t="s">
        <v>1058</v>
      </c>
      <c r="F1289" t="s">
        <v>2136</v>
      </c>
      <c r="G1289" t="s">
        <v>9104</v>
      </c>
      <c r="H1289" t="s">
        <v>9105</v>
      </c>
      <c r="I1289" t="s">
        <v>9106</v>
      </c>
      <c r="J1289">
        <v>1</v>
      </c>
      <c r="K1289">
        <v>27767</v>
      </c>
      <c r="L1289">
        <v>27767</v>
      </c>
      <c r="M1289">
        <v>0.25</v>
      </c>
      <c r="N1289">
        <v>0.5</v>
      </c>
      <c r="O1289">
        <v>0.75</v>
      </c>
      <c r="P1289">
        <v>1</v>
      </c>
      <c r="Q1289" t="s">
        <v>1052</v>
      </c>
      <c r="R1289" t="str">
        <f>IF([2]C_Focapp!R1437&lt;&gt;0,"X","")</f>
        <v>X</v>
      </c>
      <c r="S1289" t="str">
        <f>IF([2]C_Focapp!V1437&lt;&gt;0,"X","")</f>
        <v>X</v>
      </c>
    </row>
    <row r="1290" spans="1:19" x14ac:dyDescent="0.25">
      <c r="A1290" t="s">
        <v>12833</v>
      </c>
      <c r="B1290" t="s">
        <v>9096</v>
      </c>
      <c r="C1290" t="s">
        <v>9097</v>
      </c>
      <c r="D1290" t="s">
        <v>1053</v>
      </c>
      <c r="E1290" t="s">
        <v>1058</v>
      </c>
      <c r="F1290" t="s">
        <v>2138</v>
      </c>
      <c r="G1290" t="s">
        <v>9107</v>
      </c>
      <c r="H1290" t="s">
        <v>9108</v>
      </c>
      <c r="I1290" t="s">
        <v>9109</v>
      </c>
      <c r="J1290">
        <v>1</v>
      </c>
      <c r="K1290">
        <v>2374902</v>
      </c>
      <c r="L1290">
        <v>2374902</v>
      </c>
      <c r="M1290">
        <v>0.25</v>
      </c>
      <c r="N1290">
        <v>0.5</v>
      </c>
      <c r="O1290">
        <v>0.75</v>
      </c>
      <c r="P1290">
        <v>1</v>
      </c>
      <c r="Q1290" t="s">
        <v>1052</v>
      </c>
      <c r="R1290" t="str">
        <f>IF([2]C_Focapp!R1438&lt;&gt;0,"X","")</f>
        <v>X</v>
      </c>
      <c r="S1290" t="str">
        <f>IF([2]C_Focapp!V1438&lt;&gt;0,"X","")</f>
        <v>X</v>
      </c>
    </row>
    <row r="1291" spans="1:19" x14ac:dyDescent="0.25">
      <c r="A1291" t="s">
        <v>12834</v>
      </c>
      <c r="B1291" t="s">
        <v>9096</v>
      </c>
      <c r="C1291" t="s">
        <v>9097</v>
      </c>
      <c r="D1291" t="s">
        <v>1053</v>
      </c>
      <c r="E1291" t="s">
        <v>1058</v>
      </c>
      <c r="F1291" t="s">
        <v>2140</v>
      </c>
      <c r="G1291" t="s">
        <v>9110</v>
      </c>
      <c r="H1291" t="s">
        <v>9111</v>
      </c>
      <c r="I1291" t="s">
        <v>9112</v>
      </c>
      <c r="J1291">
        <v>1</v>
      </c>
      <c r="K1291">
        <v>110</v>
      </c>
      <c r="L1291">
        <v>110</v>
      </c>
      <c r="M1291">
        <v>0.25</v>
      </c>
      <c r="N1291">
        <v>0.5</v>
      </c>
      <c r="O1291">
        <v>0.75</v>
      </c>
      <c r="P1291">
        <v>1</v>
      </c>
      <c r="Q1291" t="s">
        <v>1052</v>
      </c>
    </row>
    <row r="1292" spans="1:19" x14ac:dyDescent="0.25">
      <c r="A1292" t="s">
        <v>12835</v>
      </c>
      <c r="B1292" t="s">
        <v>9096</v>
      </c>
      <c r="C1292" t="s">
        <v>9165</v>
      </c>
      <c r="D1292" t="s">
        <v>1053</v>
      </c>
      <c r="E1292" t="s">
        <v>1083</v>
      </c>
      <c r="F1292" t="s">
        <v>2131</v>
      </c>
      <c r="G1292" t="s">
        <v>9166</v>
      </c>
      <c r="H1292" t="s">
        <v>9360</v>
      </c>
      <c r="I1292" t="s">
        <v>9167</v>
      </c>
      <c r="J1292">
        <v>1</v>
      </c>
      <c r="K1292">
        <v>80</v>
      </c>
      <c r="L1292">
        <v>80</v>
      </c>
      <c r="M1292">
        <v>0</v>
      </c>
      <c r="N1292">
        <v>0.25</v>
      </c>
      <c r="O1292">
        <v>0.75</v>
      </c>
      <c r="P1292">
        <v>1</v>
      </c>
      <c r="Q1292" t="s">
        <v>1082</v>
      </c>
    </row>
    <row r="1293" spans="1:19" x14ac:dyDescent="0.25">
      <c r="A1293" t="s">
        <v>12836</v>
      </c>
      <c r="B1293" t="s">
        <v>9096</v>
      </c>
      <c r="C1293" t="s">
        <v>9165</v>
      </c>
      <c r="D1293" t="s">
        <v>1053</v>
      </c>
      <c r="E1293" t="s">
        <v>1083</v>
      </c>
      <c r="F1293" t="s">
        <v>2132</v>
      </c>
      <c r="G1293" t="s">
        <v>9168</v>
      </c>
      <c r="H1293" t="s">
        <v>5220</v>
      </c>
      <c r="I1293" t="s">
        <v>9169</v>
      </c>
      <c r="J1293">
        <v>1</v>
      </c>
      <c r="K1293">
        <v>1</v>
      </c>
      <c r="L1293">
        <v>1</v>
      </c>
      <c r="M1293">
        <v>1</v>
      </c>
      <c r="N1293">
        <v>1</v>
      </c>
      <c r="O1293">
        <v>1</v>
      </c>
      <c r="P1293">
        <v>1</v>
      </c>
      <c r="Q1293" t="s">
        <v>1082</v>
      </c>
    </row>
    <row r="1294" spans="1:19" x14ac:dyDescent="0.25">
      <c r="A1294" t="s">
        <v>12837</v>
      </c>
      <c r="B1294" t="s">
        <v>9096</v>
      </c>
      <c r="C1294" t="s">
        <v>9165</v>
      </c>
      <c r="D1294" t="s">
        <v>1053</v>
      </c>
      <c r="E1294" t="s">
        <v>1083</v>
      </c>
      <c r="F1294" t="s">
        <v>2136</v>
      </c>
      <c r="G1294" t="s">
        <v>9170</v>
      </c>
      <c r="H1294" t="s">
        <v>7131</v>
      </c>
      <c r="I1294" t="s">
        <v>7314</v>
      </c>
      <c r="J1294">
        <v>1</v>
      </c>
      <c r="K1294">
        <v>1</v>
      </c>
      <c r="L1294">
        <v>1</v>
      </c>
      <c r="M1294">
        <v>0</v>
      </c>
      <c r="N1294">
        <v>1</v>
      </c>
      <c r="O1294">
        <v>1</v>
      </c>
      <c r="P1294">
        <v>1</v>
      </c>
      <c r="Q1294" t="s">
        <v>1082</v>
      </c>
    </row>
    <row r="1295" spans="1:19" x14ac:dyDescent="0.25">
      <c r="A1295" t="s">
        <v>12838</v>
      </c>
      <c r="B1295" t="s">
        <v>9096</v>
      </c>
      <c r="C1295" t="s">
        <v>9165</v>
      </c>
      <c r="D1295" t="s">
        <v>1053</v>
      </c>
      <c r="E1295" t="s">
        <v>1083</v>
      </c>
      <c r="F1295" t="s">
        <v>2138</v>
      </c>
      <c r="G1295" t="s">
        <v>9171</v>
      </c>
      <c r="H1295" t="s">
        <v>9172</v>
      </c>
      <c r="I1295" t="s">
        <v>9173</v>
      </c>
      <c r="J1295">
        <v>1</v>
      </c>
      <c r="K1295">
        <v>80</v>
      </c>
      <c r="L1295">
        <v>80</v>
      </c>
      <c r="M1295">
        <v>0</v>
      </c>
      <c r="N1295">
        <v>0.25</v>
      </c>
      <c r="O1295">
        <v>0.75</v>
      </c>
      <c r="P1295">
        <v>1</v>
      </c>
      <c r="Q1295" t="s">
        <v>1082</v>
      </c>
    </row>
    <row r="1296" spans="1:19" x14ac:dyDescent="0.25">
      <c r="A1296" t="s">
        <v>12839</v>
      </c>
      <c r="B1296" t="s">
        <v>9096</v>
      </c>
      <c r="C1296" t="s">
        <v>9165</v>
      </c>
      <c r="D1296" t="s">
        <v>1053</v>
      </c>
      <c r="E1296" t="s">
        <v>1083</v>
      </c>
      <c r="F1296" t="s">
        <v>2140</v>
      </c>
      <c r="G1296" t="s">
        <v>9174</v>
      </c>
      <c r="H1296" t="s">
        <v>9175</v>
      </c>
      <c r="I1296" t="s">
        <v>9176</v>
      </c>
      <c r="J1296">
        <v>1</v>
      </c>
      <c r="K1296">
        <v>80</v>
      </c>
      <c r="L1296">
        <v>80</v>
      </c>
      <c r="M1296">
        <v>0</v>
      </c>
      <c r="N1296">
        <v>0.25</v>
      </c>
      <c r="O1296">
        <v>0.75</v>
      </c>
      <c r="P1296">
        <v>1</v>
      </c>
      <c r="Q1296" t="s">
        <v>1082</v>
      </c>
    </row>
    <row r="1297" spans="1:17" x14ac:dyDescent="0.25">
      <c r="A1297" t="s">
        <v>12840</v>
      </c>
      <c r="B1297" t="s">
        <v>9096</v>
      </c>
      <c r="C1297" t="s">
        <v>9177</v>
      </c>
      <c r="D1297" t="s">
        <v>1053</v>
      </c>
      <c r="E1297" t="s">
        <v>1090</v>
      </c>
      <c r="F1297" t="s">
        <v>2131</v>
      </c>
      <c r="G1297" t="s">
        <v>9178</v>
      </c>
      <c r="H1297" t="s">
        <v>9179</v>
      </c>
      <c r="I1297" t="s">
        <v>9180</v>
      </c>
      <c r="J1297">
        <v>1</v>
      </c>
      <c r="K1297">
        <v>120000</v>
      </c>
      <c r="L1297">
        <v>120000</v>
      </c>
      <c r="M1297">
        <v>0.76</v>
      </c>
      <c r="N1297">
        <v>0.84</v>
      </c>
      <c r="O1297">
        <v>0.92</v>
      </c>
      <c r="P1297">
        <v>1</v>
      </c>
      <c r="Q1297" t="s">
        <v>1089</v>
      </c>
    </row>
    <row r="1298" spans="1:17" x14ac:dyDescent="0.25">
      <c r="A1298" t="s">
        <v>12841</v>
      </c>
      <c r="B1298" t="s">
        <v>9096</v>
      </c>
      <c r="C1298" t="s">
        <v>9177</v>
      </c>
      <c r="D1298" t="s">
        <v>1053</v>
      </c>
      <c r="E1298" t="s">
        <v>1090</v>
      </c>
      <c r="F1298" t="s">
        <v>2132</v>
      </c>
      <c r="G1298" t="s">
        <v>9181</v>
      </c>
      <c r="H1298" t="s">
        <v>9182</v>
      </c>
      <c r="I1298" t="s">
        <v>9183</v>
      </c>
      <c r="J1298">
        <v>1</v>
      </c>
      <c r="K1298">
        <v>1520</v>
      </c>
      <c r="L1298">
        <v>1520</v>
      </c>
      <c r="M1298">
        <v>0.25</v>
      </c>
      <c r="N1298">
        <v>0.5</v>
      </c>
      <c r="O1298">
        <v>0.75</v>
      </c>
      <c r="P1298">
        <v>1</v>
      </c>
      <c r="Q1298" t="s">
        <v>1089</v>
      </c>
    </row>
    <row r="1299" spans="1:17" x14ac:dyDescent="0.25">
      <c r="A1299" t="s">
        <v>12842</v>
      </c>
      <c r="B1299" t="s">
        <v>9096</v>
      </c>
      <c r="C1299" t="s">
        <v>9177</v>
      </c>
      <c r="D1299" t="s">
        <v>1053</v>
      </c>
      <c r="E1299" t="s">
        <v>1090</v>
      </c>
      <c r="F1299" t="s">
        <v>2136</v>
      </c>
      <c r="G1299" t="s">
        <v>9170</v>
      </c>
      <c r="H1299" t="s">
        <v>7131</v>
      </c>
      <c r="I1299" t="s">
        <v>9361</v>
      </c>
      <c r="J1299">
        <v>1</v>
      </c>
      <c r="K1299">
        <v>125000</v>
      </c>
      <c r="L1299">
        <v>125000</v>
      </c>
      <c r="M1299">
        <v>0.68</v>
      </c>
      <c r="N1299">
        <v>0.79</v>
      </c>
      <c r="O1299">
        <v>0.9</v>
      </c>
      <c r="P1299">
        <v>1</v>
      </c>
      <c r="Q1299" t="s">
        <v>1089</v>
      </c>
    </row>
    <row r="1300" spans="1:17" x14ac:dyDescent="0.25">
      <c r="A1300" t="s">
        <v>12843</v>
      </c>
      <c r="B1300" t="s">
        <v>9096</v>
      </c>
      <c r="C1300" t="s">
        <v>7137</v>
      </c>
      <c r="D1300" t="s">
        <v>1053</v>
      </c>
      <c r="E1300" t="s">
        <v>1095</v>
      </c>
      <c r="F1300" t="s">
        <v>2131</v>
      </c>
      <c r="G1300" t="s">
        <v>9184</v>
      </c>
      <c r="H1300" t="s">
        <v>9185</v>
      </c>
      <c r="I1300" t="s">
        <v>9186</v>
      </c>
      <c r="J1300">
        <v>1</v>
      </c>
      <c r="K1300">
        <v>20000000</v>
      </c>
      <c r="L1300">
        <v>20000000</v>
      </c>
      <c r="M1300">
        <v>0.25</v>
      </c>
      <c r="N1300">
        <v>0.5</v>
      </c>
      <c r="O1300">
        <v>0.75</v>
      </c>
      <c r="P1300">
        <v>1</v>
      </c>
      <c r="Q1300" t="s">
        <v>1094</v>
      </c>
    </row>
    <row r="1301" spans="1:17" x14ac:dyDescent="0.25">
      <c r="A1301" t="s">
        <v>12844</v>
      </c>
      <c r="B1301" t="s">
        <v>9096</v>
      </c>
      <c r="C1301" t="s">
        <v>7137</v>
      </c>
      <c r="D1301" t="s">
        <v>1053</v>
      </c>
      <c r="E1301" t="s">
        <v>1095</v>
      </c>
      <c r="F1301" t="s">
        <v>2132</v>
      </c>
      <c r="G1301" t="s">
        <v>9187</v>
      </c>
      <c r="H1301" t="s">
        <v>9188</v>
      </c>
      <c r="I1301" t="s">
        <v>9189</v>
      </c>
      <c r="J1301">
        <v>1</v>
      </c>
      <c r="K1301">
        <v>1500</v>
      </c>
      <c r="L1301">
        <v>1500</v>
      </c>
      <c r="M1301">
        <v>0.9</v>
      </c>
      <c r="N1301">
        <v>0.93</v>
      </c>
      <c r="O1301">
        <v>0.95</v>
      </c>
      <c r="P1301">
        <v>1</v>
      </c>
      <c r="Q1301" t="s">
        <v>1094</v>
      </c>
    </row>
    <row r="1302" spans="1:17" x14ac:dyDescent="0.25">
      <c r="A1302" t="s">
        <v>12845</v>
      </c>
      <c r="B1302" t="s">
        <v>9096</v>
      </c>
      <c r="C1302" t="s">
        <v>7137</v>
      </c>
      <c r="D1302" t="s">
        <v>1053</v>
      </c>
      <c r="E1302" t="s">
        <v>1095</v>
      </c>
      <c r="F1302" t="s">
        <v>2136</v>
      </c>
      <c r="G1302" t="s">
        <v>9190</v>
      </c>
      <c r="H1302" t="s">
        <v>9191</v>
      </c>
      <c r="I1302" t="s">
        <v>9192</v>
      </c>
      <c r="J1302">
        <v>1</v>
      </c>
      <c r="K1302">
        <v>4920</v>
      </c>
      <c r="L1302">
        <v>4920</v>
      </c>
      <c r="M1302">
        <v>0.2</v>
      </c>
      <c r="N1302">
        <v>0.5</v>
      </c>
      <c r="O1302">
        <v>0.75</v>
      </c>
      <c r="P1302">
        <v>1</v>
      </c>
      <c r="Q1302" t="s">
        <v>1094</v>
      </c>
    </row>
    <row r="1303" spans="1:17" x14ac:dyDescent="0.25">
      <c r="A1303" t="s">
        <v>12846</v>
      </c>
      <c r="B1303" t="s">
        <v>9096</v>
      </c>
      <c r="C1303" t="s">
        <v>7137</v>
      </c>
      <c r="D1303" t="s">
        <v>1053</v>
      </c>
      <c r="E1303" t="s">
        <v>1095</v>
      </c>
      <c r="F1303" t="s">
        <v>2138</v>
      </c>
      <c r="G1303" t="s">
        <v>9193</v>
      </c>
      <c r="H1303" t="s">
        <v>9194</v>
      </c>
      <c r="I1303" t="s">
        <v>9195</v>
      </c>
      <c r="J1303">
        <v>1</v>
      </c>
      <c r="K1303">
        <v>3500000</v>
      </c>
      <c r="L1303">
        <v>3500000</v>
      </c>
      <c r="M1303">
        <v>0.27</v>
      </c>
      <c r="N1303">
        <v>0.5</v>
      </c>
      <c r="O1303">
        <v>0.7</v>
      </c>
      <c r="P1303">
        <v>1</v>
      </c>
      <c r="Q1303" t="s">
        <v>1094</v>
      </c>
    </row>
    <row r="1304" spans="1:17" x14ac:dyDescent="0.25">
      <c r="A1304" t="s">
        <v>12847</v>
      </c>
      <c r="B1304" t="s">
        <v>9096</v>
      </c>
      <c r="C1304" t="s">
        <v>7137</v>
      </c>
      <c r="D1304" t="s">
        <v>1053</v>
      </c>
      <c r="E1304" t="s">
        <v>1095</v>
      </c>
      <c r="F1304" t="s">
        <v>2140</v>
      </c>
      <c r="G1304" t="s">
        <v>9196</v>
      </c>
      <c r="H1304" t="s">
        <v>9197</v>
      </c>
      <c r="I1304" t="s">
        <v>9189</v>
      </c>
      <c r="J1304">
        <v>1</v>
      </c>
      <c r="K1304">
        <v>35000</v>
      </c>
      <c r="L1304">
        <v>35000</v>
      </c>
      <c r="M1304">
        <v>0.42</v>
      </c>
      <c r="N1304">
        <v>0.5</v>
      </c>
      <c r="O1304">
        <v>0.7</v>
      </c>
      <c r="P1304">
        <v>1</v>
      </c>
      <c r="Q1304" t="s">
        <v>1094</v>
      </c>
    </row>
    <row r="1305" spans="1:17" x14ac:dyDescent="0.25">
      <c r="A1305" t="s">
        <v>12848</v>
      </c>
      <c r="B1305" t="s">
        <v>9096</v>
      </c>
      <c r="C1305" t="s">
        <v>7137</v>
      </c>
      <c r="D1305" t="s">
        <v>1053</v>
      </c>
      <c r="E1305" t="s">
        <v>1095</v>
      </c>
      <c r="F1305" t="s">
        <v>2202</v>
      </c>
      <c r="G1305" t="s">
        <v>9198</v>
      </c>
      <c r="H1305" t="s">
        <v>9199</v>
      </c>
      <c r="I1305" t="s">
        <v>9362</v>
      </c>
      <c r="J1305">
        <v>1</v>
      </c>
      <c r="K1305">
        <v>612</v>
      </c>
      <c r="L1305">
        <v>612</v>
      </c>
      <c r="M1305">
        <v>0.12</v>
      </c>
      <c r="N1305">
        <v>0.4</v>
      </c>
      <c r="O1305">
        <v>0.7</v>
      </c>
      <c r="P1305">
        <v>1</v>
      </c>
      <c r="Q1305" t="s">
        <v>1094</v>
      </c>
    </row>
    <row r="1306" spans="1:17" x14ac:dyDescent="0.25">
      <c r="A1306" t="s">
        <v>12849</v>
      </c>
      <c r="B1306" t="s">
        <v>9096</v>
      </c>
      <c r="C1306" t="s">
        <v>7137</v>
      </c>
      <c r="D1306" t="s">
        <v>1053</v>
      </c>
      <c r="E1306" t="s">
        <v>1095</v>
      </c>
      <c r="F1306" t="s">
        <v>2142</v>
      </c>
      <c r="G1306" t="s">
        <v>9200</v>
      </c>
      <c r="H1306" t="s">
        <v>9201</v>
      </c>
      <c r="I1306" t="s">
        <v>9202</v>
      </c>
      <c r="J1306">
        <v>1</v>
      </c>
      <c r="K1306">
        <v>1500000</v>
      </c>
      <c r="L1306">
        <v>1500000</v>
      </c>
      <c r="M1306">
        <v>0.06</v>
      </c>
      <c r="N1306">
        <v>0.5</v>
      </c>
      <c r="O1306">
        <v>0.75</v>
      </c>
      <c r="P1306">
        <v>1</v>
      </c>
      <c r="Q1306" t="s">
        <v>1094</v>
      </c>
    </row>
    <row r="1307" spans="1:17" x14ac:dyDescent="0.25">
      <c r="A1307" t="s">
        <v>12850</v>
      </c>
      <c r="B1307" t="s">
        <v>9096</v>
      </c>
      <c r="C1307" t="s">
        <v>7137</v>
      </c>
      <c r="D1307" t="s">
        <v>1053</v>
      </c>
      <c r="E1307" t="s">
        <v>1095</v>
      </c>
      <c r="F1307" t="s">
        <v>2144</v>
      </c>
      <c r="G1307" t="s">
        <v>9203</v>
      </c>
      <c r="H1307" t="s">
        <v>9204</v>
      </c>
      <c r="I1307" t="s">
        <v>9189</v>
      </c>
      <c r="J1307">
        <v>1</v>
      </c>
      <c r="K1307">
        <v>3200</v>
      </c>
      <c r="L1307">
        <v>3200</v>
      </c>
      <c r="M1307">
        <v>0.76</v>
      </c>
      <c r="N1307">
        <v>0.8</v>
      </c>
      <c r="O1307">
        <v>0.9</v>
      </c>
      <c r="P1307">
        <v>1</v>
      </c>
      <c r="Q1307" t="s">
        <v>1094</v>
      </c>
    </row>
    <row r="1308" spans="1:17" x14ac:dyDescent="0.25">
      <c r="A1308" t="s">
        <v>12851</v>
      </c>
      <c r="B1308" t="s">
        <v>9096</v>
      </c>
      <c r="C1308" t="s">
        <v>7137</v>
      </c>
      <c r="D1308" t="s">
        <v>1053</v>
      </c>
      <c r="E1308" t="s">
        <v>1095</v>
      </c>
      <c r="F1308" t="s">
        <v>2317</v>
      </c>
      <c r="G1308" t="s">
        <v>9205</v>
      </c>
      <c r="H1308" t="s">
        <v>9206</v>
      </c>
      <c r="I1308" t="s">
        <v>9207</v>
      </c>
      <c r="J1308">
        <v>1</v>
      </c>
      <c r="K1308">
        <v>48</v>
      </c>
      <c r="L1308">
        <v>48</v>
      </c>
      <c r="M1308">
        <v>0.25</v>
      </c>
      <c r="N1308">
        <v>0.5</v>
      </c>
      <c r="O1308">
        <v>0.75</v>
      </c>
      <c r="P1308">
        <v>1</v>
      </c>
      <c r="Q1308" t="s">
        <v>1094</v>
      </c>
    </row>
    <row r="1309" spans="1:17" x14ac:dyDescent="0.25">
      <c r="A1309" t="s">
        <v>12852</v>
      </c>
      <c r="B1309" t="s">
        <v>9096</v>
      </c>
      <c r="C1309" t="s">
        <v>7137</v>
      </c>
      <c r="D1309" t="s">
        <v>1053</v>
      </c>
      <c r="E1309" t="s">
        <v>1095</v>
      </c>
      <c r="F1309" t="s">
        <v>2146</v>
      </c>
      <c r="G1309" t="s">
        <v>9208</v>
      </c>
      <c r="H1309" t="s">
        <v>9209</v>
      </c>
      <c r="I1309" t="s">
        <v>9210</v>
      </c>
      <c r="J1309">
        <v>1</v>
      </c>
      <c r="K1309">
        <v>50</v>
      </c>
      <c r="L1309">
        <v>50</v>
      </c>
      <c r="M1309">
        <v>0.26</v>
      </c>
      <c r="N1309">
        <v>0.5</v>
      </c>
      <c r="O1309">
        <v>0.75</v>
      </c>
      <c r="P1309">
        <v>1</v>
      </c>
      <c r="Q1309" t="s">
        <v>1094</v>
      </c>
    </row>
    <row r="1310" spans="1:17" x14ac:dyDescent="0.25">
      <c r="A1310" t="s">
        <v>12853</v>
      </c>
      <c r="B1310" t="s">
        <v>9096</v>
      </c>
      <c r="C1310" t="s">
        <v>7137</v>
      </c>
      <c r="D1310" t="s">
        <v>1053</v>
      </c>
      <c r="E1310" t="s">
        <v>1095</v>
      </c>
      <c r="F1310" t="s">
        <v>2148</v>
      </c>
      <c r="G1310" t="s">
        <v>9211</v>
      </c>
      <c r="H1310" t="s">
        <v>9212</v>
      </c>
      <c r="I1310" t="s">
        <v>9213</v>
      </c>
      <c r="J1310">
        <v>1</v>
      </c>
      <c r="K1310">
        <v>52</v>
      </c>
      <c r="L1310">
        <v>52</v>
      </c>
      <c r="M1310">
        <v>0.25</v>
      </c>
      <c r="N1310">
        <v>0.5</v>
      </c>
      <c r="O1310">
        <v>0.75</v>
      </c>
      <c r="P1310">
        <v>1</v>
      </c>
      <c r="Q1310" t="s">
        <v>1094</v>
      </c>
    </row>
    <row r="1311" spans="1:17" x14ac:dyDescent="0.25">
      <c r="A1311" t="s">
        <v>12854</v>
      </c>
      <c r="B1311" t="s">
        <v>4372</v>
      </c>
      <c r="C1311" t="s">
        <v>5831</v>
      </c>
      <c r="D1311" t="s">
        <v>1053</v>
      </c>
      <c r="E1311" t="s">
        <v>1103</v>
      </c>
      <c r="F1311" t="s">
        <v>2140</v>
      </c>
      <c r="G1311" t="s">
        <v>3652</v>
      </c>
      <c r="H1311" t="s">
        <v>6993</v>
      </c>
      <c r="I1311" t="s">
        <v>6994</v>
      </c>
      <c r="J1311">
        <v>1</v>
      </c>
      <c r="K1311">
        <v>6001</v>
      </c>
      <c r="L1311">
        <v>6001</v>
      </c>
      <c r="M1311">
        <v>0.89</v>
      </c>
      <c r="N1311">
        <v>1</v>
      </c>
      <c r="O1311">
        <v>1</v>
      </c>
      <c r="P1311">
        <v>1</v>
      </c>
      <c r="Q1311" t="s">
        <v>1102</v>
      </c>
    </row>
    <row r="1312" spans="1:17" x14ac:dyDescent="0.25">
      <c r="A1312" t="s">
        <v>12855</v>
      </c>
      <c r="B1312" t="s">
        <v>4372</v>
      </c>
      <c r="C1312" t="s">
        <v>9113</v>
      </c>
      <c r="D1312" t="s">
        <v>1053</v>
      </c>
      <c r="E1312" t="s">
        <v>1066</v>
      </c>
      <c r="F1312" t="s">
        <v>2131</v>
      </c>
      <c r="G1312" t="s">
        <v>9114</v>
      </c>
      <c r="H1312" t="s">
        <v>7540</v>
      </c>
      <c r="I1312" t="s">
        <v>9115</v>
      </c>
      <c r="J1312">
        <v>1</v>
      </c>
      <c r="K1312">
        <v>1000</v>
      </c>
      <c r="L1312">
        <v>1000</v>
      </c>
      <c r="M1312">
        <v>0.25</v>
      </c>
      <c r="N1312">
        <v>0.5</v>
      </c>
      <c r="O1312">
        <v>0.75</v>
      </c>
      <c r="P1312">
        <v>1</v>
      </c>
      <c r="Q1312" t="s">
        <v>1065</v>
      </c>
    </row>
    <row r="1313" spans="1:19" x14ac:dyDescent="0.25">
      <c r="A1313" t="s">
        <v>12856</v>
      </c>
      <c r="B1313" t="s">
        <v>4372</v>
      </c>
      <c r="C1313" t="s">
        <v>9113</v>
      </c>
      <c r="D1313" t="s">
        <v>1053</v>
      </c>
      <c r="E1313" t="s">
        <v>1066</v>
      </c>
      <c r="F1313" t="s">
        <v>2132</v>
      </c>
      <c r="G1313" t="s">
        <v>9116</v>
      </c>
      <c r="H1313" t="s">
        <v>9117</v>
      </c>
      <c r="I1313" t="s">
        <v>9118</v>
      </c>
      <c r="J1313">
        <v>1</v>
      </c>
      <c r="K1313">
        <v>120000</v>
      </c>
      <c r="L1313">
        <v>120000</v>
      </c>
      <c r="M1313">
        <v>0.25</v>
      </c>
      <c r="N1313">
        <v>0.5</v>
      </c>
      <c r="O1313">
        <v>0.75</v>
      </c>
      <c r="P1313">
        <v>1</v>
      </c>
      <c r="Q1313" t="s">
        <v>1065</v>
      </c>
    </row>
    <row r="1314" spans="1:19" x14ac:dyDescent="0.25">
      <c r="A1314" t="s">
        <v>12857</v>
      </c>
      <c r="B1314" t="s">
        <v>4372</v>
      </c>
      <c r="C1314" t="s">
        <v>9113</v>
      </c>
      <c r="D1314" t="s">
        <v>1053</v>
      </c>
      <c r="E1314" t="s">
        <v>1066</v>
      </c>
      <c r="F1314" t="s">
        <v>2138</v>
      </c>
      <c r="G1314" t="s">
        <v>9119</v>
      </c>
      <c r="H1314" t="s">
        <v>9120</v>
      </c>
      <c r="I1314" t="s">
        <v>9121</v>
      </c>
      <c r="J1314">
        <v>1</v>
      </c>
      <c r="K1314">
        <v>500</v>
      </c>
      <c r="L1314">
        <v>500</v>
      </c>
      <c r="M1314">
        <v>0.4</v>
      </c>
      <c r="N1314">
        <v>0.5</v>
      </c>
      <c r="O1314">
        <v>0.75</v>
      </c>
      <c r="P1314">
        <v>1</v>
      </c>
      <c r="Q1314" t="s">
        <v>1065</v>
      </c>
    </row>
    <row r="1315" spans="1:19" x14ac:dyDescent="0.25">
      <c r="A1315" t="s">
        <v>12858</v>
      </c>
      <c r="B1315" t="s">
        <v>4372</v>
      </c>
      <c r="C1315" t="s">
        <v>9113</v>
      </c>
      <c r="D1315" t="s">
        <v>1053</v>
      </c>
      <c r="E1315" t="s">
        <v>1066</v>
      </c>
      <c r="F1315" t="s">
        <v>2140</v>
      </c>
      <c r="G1315" t="s">
        <v>9122</v>
      </c>
      <c r="H1315" t="s">
        <v>9123</v>
      </c>
      <c r="I1315" t="s">
        <v>9124</v>
      </c>
      <c r="J1315">
        <v>1</v>
      </c>
      <c r="K1315">
        <v>20000</v>
      </c>
      <c r="L1315">
        <v>20000</v>
      </c>
      <c r="M1315">
        <v>0.27</v>
      </c>
      <c r="N1315">
        <v>0.5</v>
      </c>
      <c r="O1315">
        <v>0.75</v>
      </c>
      <c r="P1315">
        <v>1</v>
      </c>
      <c r="Q1315" t="s">
        <v>1065</v>
      </c>
      <c r="R1315" t="str">
        <f>IF([2]C_Focapp!R1520&lt;&gt;0,"X","")</f>
        <v/>
      </c>
      <c r="S1315" t="str">
        <f>IF([2]C_Focapp!V1520&lt;&gt;0,"X","")</f>
        <v>X</v>
      </c>
    </row>
    <row r="1316" spans="1:19" x14ac:dyDescent="0.25">
      <c r="A1316" t="s">
        <v>12859</v>
      </c>
      <c r="B1316" t="s">
        <v>4372</v>
      </c>
      <c r="C1316" t="s">
        <v>9113</v>
      </c>
      <c r="D1316" t="s">
        <v>1053</v>
      </c>
      <c r="E1316" t="s">
        <v>1066</v>
      </c>
      <c r="F1316" t="s">
        <v>2142</v>
      </c>
      <c r="G1316" t="s">
        <v>9125</v>
      </c>
      <c r="H1316" t="s">
        <v>9126</v>
      </c>
      <c r="I1316" t="s">
        <v>9127</v>
      </c>
      <c r="J1316">
        <v>1</v>
      </c>
      <c r="K1316">
        <v>10000</v>
      </c>
      <c r="L1316">
        <v>10000</v>
      </c>
      <c r="M1316">
        <v>0.49</v>
      </c>
      <c r="N1316">
        <v>0.5</v>
      </c>
      <c r="O1316">
        <v>0.75</v>
      </c>
      <c r="P1316">
        <v>1</v>
      </c>
      <c r="Q1316" t="s">
        <v>1065</v>
      </c>
    </row>
    <row r="1317" spans="1:19" x14ac:dyDescent="0.25">
      <c r="A1317" t="s">
        <v>12860</v>
      </c>
      <c r="B1317" t="s">
        <v>4372</v>
      </c>
      <c r="C1317" t="s">
        <v>9113</v>
      </c>
      <c r="D1317" t="s">
        <v>1053</v>
      </c>
      <c r="E1317" t="s">
        <v>1066</v>
      </c>
      <c r="F1317" t="s">
        <v>2144</v>
      </c>
      <c r="G1317" t="s">
        <v>9128</v>
      </c>
      <c r="H1317" t="s">
        <v>9129</v>
      </c>
      <c r="I1317" t="s">
        <v>9130</v>
      </c>
      <c r="J1317">
        <v>1</v>
      </c>
      <c r="K1317">
        <v>100000</v>
      </c>
      <c r="L1317">
        <v>100000</v>
      </c>
      <c r="M1317">
        <v>0.23</v>
      </c>
      <c r="N1317">
        <v>0.5</v>
      </c>
      <c r="O1317">
        <v>0.75</v>
      </c>
      <c r="P1317">
        <v>1</v>
      </c>
      <c r="Q1317" t="s">
        <v>1065</v>
      </c>
    </row>
    <row r="1318" spans="1:19" x14ac:dyDescent="0.25">
      <c r="A1318" t="s">
        <v>12861</v>
      </c>
      <c r="B1318" t="s">
        <v>4372</v>
      </c>
      <c r="C1318" t="s">
        <v>9131</v>
      </c>
      <c r="D1318" t="s">
        <v>1053</v>
      </c>
      <c r="E1318" t="s">
        <v>1072</v>
      </c>
      <c r="F1318" t="s">
        <v>2131</v>
      </c>
      <c r="G1318" t="s">
        <v>9132</v>
      </c>
      <c r="H1318" t="s">
        <v>9133</v>
      </c>
      <c r="I1318" t="s">
        <v>9134</v>
      </c>
      <c r="J1318">
        <v>1</v>
      </c>
      <c r="K1318">
        <v>61000</v>
      </c>
      <c r="L1318">
        <v>61000</v>
      </c>
      <c r="M1318">
        <v>0.16</v>
      </c>
      <c r="N1318">
        <v>0.5</v>
      </c>
      <c r="O1318">
        <v>0.75</v>
      </c>
      <c r="P1318">
        <v>1</v>
      </c>
      <c r="Q1318" t="s">
        <v>1071</v>
      </c>
    </row>
    <row r="1319" spans="1:19" x14ac:dyDescent="0.25">
      <c r="A1319" t="s">
        <v>12862</v>
      </c>
      <c r="B1319" t="s">
        <v>4372</v>
      </c>
      <c r="C1319" t="s">
        <v>9131</v>
      </c>
      <c r="D1319" t="s">
        <v>1053</v>
      </c>
      <c r="E1319" t="s">
        <v>1072</v>
      </c>
      <c r="F1319" t="s">
        <v>2132</v>
      </c>
      <c r="G1319" t="s">
        <v>9135</v>
      </c>
      <c r="H1319" t="s">
        <v>9136</v>
      </c>
      <c r="I1319" t="s">
        <v>9137</v>
      </c>
      <c r="J1319">
        <v>1</v>
      </c>
      <c r="K1319">
        <v>45000</v>
      </c>
      <c r="L1319">
        <v>45000</v>
      </c>
      <c r="M1319">
        <v>0.21</v>
      </c>
      <c r="N1319">
        <v>0.5</v>
      </c>
      <c r="O1319">
        <v>0.75</v>
      </c>
      <c r="P1319">
        <v>1</v>
      </c>
      <c r="Q1319" t="s">
        <v>1071</v>
      </c>
    </row>
    <row r="1320" spans="1:19" x14ac:dyDescent="0.25">
      <c r="A1320" t="s">
        <v>12863</v>
      </c>
      <c r="B1320" t="s">
        <v>4372</v>
      </c>
      <c r="C1320" t="s">
        <v>9131</v>
      </c>
      <c r="D1320" t="s">
        <v>1053</v>
      </c>
      <c r="E1320" t="s">
        <v>1072</v>
      </c>
      <c r="F1320" t="s">
        <v>2218</v>
      </c>
      <c r="G1320" t="s">
        <v>9138</v>
      </c>
      <c r="H1320" t="s">
        <v>9139</v>
      </c>
      <c r="I1320" t="s">
        <v>9140</v>
      </c>
      <c r="J1320">
        <v>1</v>
      </c>
      <c r="K1320">
        <v>3500</v>
      </c>
      <c r="L1320">
        <v>3500</v>
      </c>
      <c r="M1320">
        <v>0.18</v>
      </c>
      <c r="N1320">
        <v>0.5</v>
      </c>
      <c r="O1320">
        <v>0.75</v>
      </c>
      <c r="P1320">
        <v>1</v>
      </c>
      <c r="Q1320" t="s">
        <v>1071</v>
      </c>
    </row>
    <row r="1321" spans="1:19" x14ac:dyDescent="0.25">
      <c r="A1321" t="s">
        <v>12864</v>
      </c>
      <c r="B1321" t="s">
        <v>4372</v>
      </c>
      <c r="C1321" t="s">
        <v>9131</v>
      </c>
      <c r="D1321" t="s">
        <v>1053</v>
      </c>
      <c r="E1321" t="s">
        <v>1072</v>
      </c>
      <c r="F1321" t="s">
        <v>2140</v>
      </c>
      <c r="G1321" t="s">
        <v>9141</v>
      </c>
      <c r="H1321" t="s">
        <v>9142</v>
      </c>
      <c r="I1321" t="s">
        <v>9143</v>
      </c>
      <c r="J1321">
        <v>1</v>
      </c>
      <c r="K1321">
        <v>3500</v>
      </c>
      <c r="L1321">
        <v>3500</v>
      </c>
      <c r="M1321">
        <v>0.18</v>
      </c>
      <c r="N1321">
        <v>0.5</v>
      </c>
      <c r="O1321">
        <v>0.75</v>
      </c>
      <c r="P1321">
        <v>1</v>
      </c>
      <c r="Q1321" t="s">
        <v>1071</v>
      </c>
    </row>
    <row r="1322" spans="1:19" x14ac:dyDescent="0.25">
      <c r="A1322" t="s">
        <v>12865</v>
      </c>
      <c r="B1322" t="s">
        <v>4372</v>
      </c>
      <c r="C1322" t="s">
        <v>9131</v>
      </c>
      <c r="D1322" t="s">
        <v>1053</v>
      </c>
      <c r="E1322" t="s">
        <v>1072</v>
      </c>
      <c r="F1322" t="s">
        <v>2142</v>
      </c>
      <c r="G1322" t="s">
        <v>9144</v>
      </c>
      <c r="H1322" t="s">
        <v>9145</v>
      </c>
      <c r="I1322" t="s">
        <v>5659</v>
      </c>
      <c r="J1322">
        <v>1</v>
      </c>
      <c r="K1322">
        <v>8000</v>
      </c>
      <c r="L1322">
        <v>8000</v>
      </c>
      <c r="M1322">
        <v>0.22</v>
      </c>
      <c r="N1322">
        <v>0.5</v>
      </c>
      <c r="O1322">
        <v>0.75</v>
      </c>
      <c r="P1322">
        <v>1</v>
      </c>
      <c r="Q1322" t="s">
        <v>1071</v>
      </c>
    </row>
    <row r="1323" spans="1:19" x14ac:dyDescent="0.25">
      <c r="A1323" t="s">
        <v>12866</v>
      </c>
      <c r="B1323" t="s">
        <v>4372</v>
      </c>
      <c r="C1323" t="s">
        <v>9131</v>
      </c>
      <c r="D1323" t="s">
        <v>1053</v>
      </c>
      <c r="E1323" t="s">
        <v>1072</v>
      </c>
      <c r="F1323" t="s">
        <v>2144</v>
      </c>
      <c r="G1323" t="s">
        <v>9146</v>
      </c>
      <c r="H1323" t="s">
        <v>9147</v>
      </c>
      <c r="I1323" t="s">
        <v>9148</v>
      </c>
      <c r="J1323">
        <v>1</v>
      </c>
      <c r="K1323">
        <v>119000</v>
      </c>
      <c r="L1323">
        <v>119000</v>
      </c>
      <c r="M1323">
        <v>0.27</v>
      </c>
      <c r="N1323">
        <v>0.5</v>
      </c>
      <c r="O1323">
        <v>0.75</v>
      </c>
      <c r="P1323">
        <v>1</v>
      </c>
      <c r="Q1323" t="s">
        <v>1071</v>
      </c>
    </row>
    <row r="1324" spans="1:19" x14ac:dyDescent="0.25">
      <c r="A1324" t="s">
        <v>12867</v>
      </c>
      <c r="B1324" t="s">
        <v>4372</v>
      </c>
      <c r="C1324" t="s">
        <v>9131</v>
      </c>
      <c r="D1324" t="s">
        <v>1053</v>
      </c>
      <c r="E1324" t="s">
        <v>1072</v>
      </c>
      <c r="F1324" t="s">
        <v>2146</v>
      </c>
      <c r="G1324" t="s">
        <v>9149</v>
      </c>
      <c r="H1324" t="s">
        <v>9150</v>
      </c>
      <c r="I1324" t="s">
        <v>9151</v>
      </c>
      <c r="J1324">
        <v>1</v>
      </c>
      <c r="K1324">
        <v>1200000</v>
      </c>
      <c r="L1324">
        <v>1200000</v>
      </c>
      <c r="M1324">
        <v>0.27</v>
      </c>
      <c r="N1324">
        <v>0.5</v>
      </c>
      <c r="O1324">
        <v>0.75</v>
      </c>
      <c r="P1324">
        <v>1</v>
      </c>
      <c r="Q1324" t="s">
        <v>1071</v>
      </c>
    </row>
    <row r="1325" spans="1:19" x14ac:dyDescent="0.25">
      <c r="A1325" t="s">
        <v>12868</v>
      </c>
      <c r="B1325" t="s">
        <v>4372</v>
      </c>
      <c r="C1325" t="s">
        <v>9131</v>
      </c>
      <c r="D1325" t="s">
        <v>1053</v>
      </c>
      <c r="E1325" t="s">
        <v>1072</v>
      </c>
      <c r="F1325" t="s">
        <v>2148</v>
      </c>
      <c r="G1325" t="s">
        <v>9152</v>
      </c>
      <c r="H1325" t="s">
        <v>9153</v>
      </c>
      <c r="I1325" t="s">
        <v>9154</v>
      </c>
      <c r="J1325">
        <v>1</v>
      </c>
      <c r="K1325">
        <v>1200000</v>
      </c>
      <c r="L1325">
        <v>1200000</v>
      </c>
      <c r="M1325">
        <v>0.27</v>
      </c>
      <c r="N1325">
        <v>0.5</v>
      </c>
      <c r="O1325">
        <v>0.75</v>
      </c>
      <c r="P1325">
        <v>1</v>
      </c>
      <c r="Q1325" t="s">
        <v>1071</v>
      </c>
    </row>
    <row r="1326" spans="1:19" x14ac:dyDescent="0.25">
      <c r="A1326" t="s">
        <v>12869</v>
      </c>
      <c r="B1326" t="s">
        <v>4372</v>
      </c>
      <c r="C1326" t="s">
        <v>9131</v>
      </c>
      <c r="D1326" t="s">
        <v>1053</v>
      </c>
      <c r="E1326" t="s">
        <v>1072</v>
      </c>
      <c r="F1326" t="s">
        <v>2150</v>
      </c>
      <c r="G1326" t="s">
        <v>9155</v>
      </c>
      <c r="H1326" t="s">
        <v>9156</v>
      </c>
      <c r="I1326" t="s">
        <v>9157</v>
      </c>
      <c r="J1326">
        <v>1</v>
      </c>
      <c r="K1326">
        <v>60000</v>
      </c>
      <c r="L1326">
        <v>60000</v>
      </c>
      <c r="M1326">
        <v>0.24</v>
      </c>
      <c r="N1326">
        <v>0.5</v>
      </c>
      <c r="O1326">
        <v>0.75</v>
      </c>
      <c r="P1326">
        <v>1</v>
      </c>
      <c r="Q1326" t="s">
        <v>1071</v>
      </c>
    </row>
    <row r="1327" spans="1:19" x14ac:dyDescent="0.25">
      <c r="A1327" t="s">
        <v>12870</v>
      </c>
      <c r="B1327" t="s">
        <v>4372</v>
      </c>
      <c r="C1327" t="s">
        <v>9131</v>
      </c>
      <c r="D1327" t="s">
        <v>1053</v>
      </c>
      <c r="E1327" t="s">
        <v>1072</v>
      </c>
      <c r="F1327" t="s">
        <v>2151</v>
      </c>
      <c r="G1327" t="s">
        <v>9158</v>
      </c>
      <c r="H1327" t="s">
        <v>9159</v>
      </c>
      <c r="I1327" t="s">
        <v>9160</v>
      </c>
      <c r="J1327">
        <v>1</v>
      </c>
      <c r="K1327">
        <v>2500</v>
      </c>
      <c r="L1327">
        <v>2500</v>
      </c>
      <c r="M1327">
        <v>0.24</v>
      </c>
      <c r="N1327">
        <v>0.5</v>
      </c>
      <c r="O1327">
        <v>0.75</v>
      </c>
      <c r="P1327">
        <v>1</v>
      </c>
      <c r="Q1327" t="s">
        <v>1071</v>
      </c>
    </row>
    <row r="1328" spans="1:19" x14ac:dyDescent="0.25">
      <c r="A1328" t="s">
        <v>12871</v>
      </c>
      <c r="B1328" t="s">
        <v>4372</v>
      </c>
      <c r="C1328" t="s">
        <v>2262</v>
      </c>
      <c r="D1328" t="s">
        <v>1053</v>
      </c>
      <c r="E1328" t="s">
        <v>122</v>
      </c>
      <c r="F1328" t="s">
        <v>2131</v>
      </c>
      <c r="G1328" t="s">
        <v>2283</v>
      </c>
      <c r="H1328" t="s">
        <v>6995</v>
      </c>
      <c r="I1328" t="s">
        <v>4495</v>
      </c>
      <c r="J1328">
        <v>1</v>
      </c>
      <c r="K1328">
        <v>20</v>
      </c>
      <c r="L1328">
        <v>20</v>
      </c>
      <c r="M1328">
        <v>0.3</v>
      </c>
      <c r="N1328">
        <v>0.5</v>
      </c>
      <c r="O1328">
        <v>0.7</v>
      </c>
      <c r="P1328">
        <v>1</v>
      </c>
      <c r="Q1328" t="s">
        <v>1081</v>
      </c>
    </row>
    <row r="1329" spans="1:19" x14ac:dyDescent="0.25">
      <c r="A1329" t="s">
        <v>12872</v>
      </c>
      <c r="B1329" t="s">
        <v>4372</v>
      </c>
      <c r="C1329" t="s">
        <v>2262</v>
      </c>
      <c r="D1329" t="s">
        <v>1053</v>
      </c>
      <c r="E1329" t="s">
        <v>122</v>
      </c>
      <c r="F1329" t="s">
        <v>2132</v>
      </c>
      <c r="G1329" t="s">
        <v>9161</v>
      </c>
      <c r="H1329" t="s">
        <v>9162</v>
      </c>
      <c r="I1329" t="s">
        <v>9163</v>
      </c>
      <c r="J1329">
        <v>1</v>
      </c>
      <c r="K1329">
        <v>500</v>
      </c>
      <c r="L1329">
        <v>500</v>
      </c>
      <c r="M1329">
        <v>0.1</v>
      </c>
      <c r="N1329">
        <v>0.5</v>
      </c>
      <c r="O1329">
        <v>0.75</v>
      </c>
      <c r="P1329">
        <v>1</v>
      </c>
      <c r="Q1329" t="s">
        <v>1081</v>
      </c>
    </row>
    <row r="1330" spans="1:19" x14ac:dyDescent="0.25">
      <c r="A1330" t="s">
        <v>12873</v>
      </c>
      <c r="B1330" t="s">
        <v>4372</v>
      </c>
      <c r="C1330" t="s">
        <v>2262</v>
      </c>
      <c r="D1330" t="s">
        <v>1053</v>
      </c>
      <c r="E1330" t="s">
        <v>122</v>
      </c>
      <c r="F1330" t="s">
        <v>2136</v>
      </c>
      <c r="G1330" t="s">
        <v>2590</v>
      </c>
      <c r="H1330" t="s">
        <v>6996</v>
      </c>
      <c r="I1330" t="s">
        <v>6997</v>
      </c>
      <c r="J1330">
        <v>1</v>
      </c>
      <c r="K1330">
        <v>50</v>
      </c>
      <c r="L1330">
        <v>50</v>
      </c>
      <c r="M1330">
        <v>0.3</v>
      </c>
      <c r="N1330">
        <v>0.5</v>
      </c>
      <c r="O1330">
        <v>1</v>
      </c>
      <c r="P1330">
        <v>1</v>
      </c>
      <c r="Q1330" t="s">
        <v>1081</v>
      </c>
    </row>
    <row r="1331" spans="1:19" x14ac:dyDescent="0.25">
      <c r="A1331" t="s">
        <v>12874</v>
      </c>
      <c r="B1331" t="s">
        <v>4372</v>
      </c>
      <c r="C1331" t="s">
        <v>2262</v>
      </c>
      <c r="D1331" t="s">
        <v>1053</v>
      </c>
      <c r="E1331" t="s">
        <v>122</v>
      </c>
      <c r="F1331" t="s">
        <v>2138</v>
      </c>
      <c r="G1331" t="s">
        <v>3653</v>
      </c>
      <c r="H1331" t="s">
        <v>2446</v>
      </c>
      <c r="I1331" t="s">
        <v>6998</v>
      </c>
      <c r="J1331">
        <v>1</v>
      </c>
      <c r="K1331">
        <v>10</v>
      </c>
      <c r="L1331">
        <v>10</v>
      </c>
      <c r="M1331">
        <v>0.3</v>
      </c>
      <c r="N1331">
        <v>0.3</v>
      </c>
      <c r="O1331">
        <v>0.3</v>
      </c>
      <c r="P1331">
        <v>1</v>
      </c>
      <c r="Q1331" t="s">
        <v>1081</v>
      </c>
    </row>
    <row r="1332" spans="1:19" x14ac:dyDescent="0.25">
      <c r="A1332" t="s">
        <v>12875</v>
      </c>
      <c r="B1332" t="s">
        <v>4372</v>
      </c>
      <c r="C1332" t="s">
        <v>2262</v>
      </c>
      <c r="D1332" t="s">
        <v>1053</v>
      </c>
      <c r="E1332" t="s">
        <v>122</v>
      </c>
      <c r="F1332" t="s">
        <v>2140</v>
      </c>
      <c r="G1332" t="s">
        <v>9164</v>
      </c>
      <c r="H1332" t="s">
        <v>4878</v>
      </c>
      <c r="I1332" t="s">
        <v>5408</v>
      </c>
      <c r="J1332">
        <v>1</v>
      </c>
      <c r="K1332">
        <v>10</v>
      </c>
      <c r="L1332">
        <v>10</v>
      </c>
      <c r="M1332">
        <v>0.3</v>
      </c>
      <c r="N1332">
        <v>0.3</v>
      </c>
      <c r="O1332">
        <v>0.3</v>
      </c>
      <c r="P1332">
        <v>1</v>
      </c>
      <c r="Q1332" t="s">
        <v>1081</v>
      </c>
    </row>
    <row r="1333" spans="1:19" x14ac:dyDescent="0.25">
      <c r="A1333" t="s">
        <v>12876</v>
      </c>
      <c r="B1333" t="s">
        <v>4372</v>
      </c>
      <c r="C1333" t="s">
        <v>5831</v>
      </c>
      <c r="D1333" t="s">
        <v>1053</v>
      </c>
      <c r="E1333" t="s">
        <v>1103</v>
      </c>
      <c r="F1333" t="s">
        <v>2131</v>
      </c>
      <c r="G1333" t="s">
        <v>9214</v>
      </c>
      <c r="H1333" t="s">
        <v>9215</v>
      </c>
      <c r="I1333" t="s">
        <v>9216</v>
      </c>
      <c r="J1333">
        <v>1</v>
      </c>
      <c r="K1333">
        <v>1</v>
      </c>
      <c r="L1333">
        <v>1</v>
      </c>
      <c r="M1333">
        <v>0</v>
      </c>
      <c r="N1333">
        <v>0.44</v>
      </c>
      <c r="O1333">
        <v>1</v>
      </c>
      <c r="P1333">
        <v>1</v>
      </c>
      <c r="Q1333" t="s">
        <v>1102</v>
      </c>
    </row>
    <row r="1334" spans="1:19" x14ac:dyDescent="0.25">
      <c r="A1334" t="s">
        <v>12877</v>
      </c>
      <c r="B1334" t="s">
        <v>4372</v>
      </c>
      <c r="C1334" t="s">
        <v>5831</v>
      </c>
      <c r="D1334" t="s">
        <v>1053</v>
      </c>
      <c r="E1334" t="s">
        <v>1103</v>
      </c>
      <c r="F1334" t="s">
        <v>2132</v>
      </c>
      <c r="G1334" t="s">
        <v>9217</v>
      </c>
      <c r="H1334" t="s">
        <v>9218</v>
      </c>
      <c r="I1334" t="s">
        <v>6994</v>
      </c>
      <c r="J1334">
        <v>1</v>
      </c>
      <c r="K1334">
        <v>256434</v>
      </c>
      <c r="L1334">
        <v>256434</v>
      </c>
      <c r="M1334">
        <v>0.27</v>
      </c>
      <c r="N1334">
        <v>0.44</v>
      </c>
      <c r="O1334">
        <v>0.81</v>
      </c>
      <c r="P1334">
        <v>1</v>
      </c>
      <c r="Q1334" t="s">
        <v>1102</v>
      </c>
    </row>
    <row r="1335" spans="1:19" x14ac:dyDescent="0.25">
      <c r="A1335" t="s">
        <v>12878</v>
      </c>
      <c r="B1335" t="s">
        <v>4372</v>
      </c>
      <c r="C1335" t="s">
        <v>5831</v>
      </c>
      <c r="D1335" t="s">
        <v>1053</v>
      </c>
      <c r="E1335" t="s">
        <v>1103</v>
      </c>
      <c r="F1335" t="s">
        <v>2138</v>
      </c>
      <c r="G1335" t="s">
        <v>9219</v>
      </c>
      <c r="H1335" t="s">
        <v>9363</v>
      </c>
      <c r="I1335" t="s">
        <v>9220</v>
      </c>
      <c r="J1335">
        <v>1</v>
      </c>
      <c r="K1335">
        <v>1</v>
      </c>
      <c r="L1335">
        <v>1</v>
      </c>
      <c r="M1335">
        <v>0</v>
      </c>
      <c r="N1335">
        <v>0.89</v>
      </c>
      <c r="O1335">
        <v>1</v>
      </c>
      <c r="P1335">
        <v>1</v>
      </c>
      <c r="Q1335" t="s">
        <v>1102</v>
      </c>
    </row>
    <row r="1336" spans="1:19" x14ac:dyDescent="0.25">
      <c r="A1336" t="s">
        <v>12879</v>
      </c>
      <c r="B1336" t="s">
        <v>4373</v>
      </c>
      <c r="C1336" t="s">
        <v>2262</v>
      </c>
      <c r="D1336" t="s">
        <v>1107</v>
      </c>
      <c r="E1336" t="s">
        <v>122</v>
      </c>
      <c r="F1336" t="s">
        <v>2131</v>
      </c>
      <c r="G1336" t="s">
        <v>2283</v>
      </c>
      <c r="H1336" t="s">
        <v>6995</v>
      </c>
      <c r="I1336" t="s">
        <v>4495</v>
      </c>
      <c r="J1336">
        <v>1</v>
      </c>
      <c r="K1336">
        <v>1</v>
      </c>
      <c r="L1336">
        <v>1</v>
      </c>
      <c r="M1336">
        <v>0</v>
      </c>
      <c r="N1336">
        <v>0</v>
      </c>
      <c r="O1336">
        <v>1</v>
      </c>
      <c r="P1336">
        <v>1</v>
      </c>
      <c r="Q1336" t="s">
        <v>1113</v>
      </c>
    </row>
    <row r="1337" spans="1:19" x14ac:dyDescent="0.25">
      <c r="A1337" t="s">
        <v>12880</v>
      </c>
      <c r="B1337" t="s">
        <v>4373</v>
      </c>
      <c r="C1337" t="s">
        <v>2262</v>
      </c>
      <c r="D1337" t="s">
        <v>1107</v>
      </c>
      <c r="E1337" t="s">
        <v>122</v>
      </c>
      <c r="F1337" t="s">
        <v>2132</v>
      </c>
      <c r="G1337" t="s">
        <v>2590</v>
      </c>
      <c r="H1337" t="s">
        <v>6996</v>
      </c>
      <c r="I1337" t="s">
        <v>6997</v>
      </c>
      <c r="J1337">
        <v>1</v>
      </c>
      <c r="K1337">
        <v>1</v>
      </c>
      <c r="L1337">
        <v>1</v>
      </c>
      <c r="M1337">
        <v>0</v>
      </c>
      <c r="N1337">
        <v>0</v>
      </c>
      <c r="O1337">
        <v>1</v>
      </c>
      <c r="P1337">
        <v>1</v>
      </c>
      <c r="Q1337" t="s">
        <v>1113</v>
      </c>
    </row>
    <row r="1338" spans="1:19" x14ac:dyDescent="0.25">
      <c r="A1338" t="s">
        <v>12881</v>
      </c>
      <c r="B1338" t="s">
        <v>4373</v>
      </c>
      <c r="C1338" t="s">
        <v>2262</v>
      </c>
      <c r="D1338" t="s">
        <v>1107</v>
      </c>
      <c r="E1338" t="s">
        <v>122</v>
      </c>
      <c r="F1338" t="s">
        <v>2138</v>
      </c>
      <c r="G1338" t="s">
        <v>3653</v>
      </c>
      <c r="H1338" t="s">
        <v>2446</v>
      </c>
      <c r="I1338" t="s">
        <v>6998</v>
      </c>
      <c r="J1338">
        <v>1</v>
      </c>
      <c r="K1338">
        <v>1</v>
      </c>
      <c r="L1338">
        <v>1</v>
      </c>
      <c r="M1338">
        <v>0</v>
      </c>
      <c r="N1338">
        <v>0</v>
      </c>
      <c r="O1338">
        <v>1</v>
      </c>
      <c r="P1338">
        <v>1</v>
      </c>
      <c r="Q1338" t="s">
        <v>1113</v>
      </c>
    </row>
    <row r="1339" spans="1:19" x14ac:dyDescent="0.25">
      <c r="A1339" t="s">
        <v>12882</v>
      </c>
      <c r="B1339" t="s">
        <v>4373</v>
      </c>
      <c r="C1339" t="s">
        <v>2262</v>
      </c>
      <c r="D1339" t="s">
        <v>1107</v>
      </c>
      <c r="E1339" t="s">
        <v>122</v>
      </c>
      <c r="F1339" t="s">
        <v>2140</v>
      </c>
      <c r="G1339" t="s">
        <v>2833</v>
      </c>
      <c r="H1339" t="s">
        <v>4878</v>
      </c>
      <c r="I1339" t="s">
        <v>5408</v>
      </c>
      <c r="J1339">
        <v>1</v>
      </c>
      <c r="K1339">
        <v>1</v>
      </c>
      <c r="L1339">
        <v>1</v>
      </c>
      <c r="M1339">
        <v>0</v>
      </c>
      <c r="N1339">
        <v>0</v>
      </c>
      <c r="O1339">
        <v>1</v>
      </c>
      <c r="P1339">
        <v>1</v>
      </c>
      <c r="Q1339" t="s">
        <v>1113</v>
      </c>
    </row>
    <row r="1340" spans="1:19" x14ac:dyDescent="0.25">
      <c r="A1340" t="s">
        <v>12883</v>
      </c>
      <c r="B1340" t="s">
        <v>4373</v>
      </c>
      <c r="C1340" t="s">
        <v>6999</v>
      </c>
      <c r="D1340" t="s">
        <v>1107</v>
      </c>
      <c r="E1340" t="s">
        <v>1115</v>
      </c>
      <c r="F1340" t="s">
        <v>2131</v>
      </c>
      <c r="G1340" t="s">
        <v>3654</v>
      </c>
      <c r="H1340" t="s">
        <v>7000</v>
      </c>
      <c r="I1340" t="s">
        <v>7001</v>
      </c>
      <c r="J1340">
        <v>1</v>
      </c>
      <c r="K1340">
        <v>2000</v>
      </c>
      <c r="L1340">
        <v>2000</v>
      </c>
      <c r="M1340">
        <v>0.25</v>
      </c>
      <c r="N1340">
        <v>0.5</v>
      </c>
      <c r="O1340">
        <v>0.75</v>
      </c>
      <c r="P1340">
        <v>1</v>
      </c>
      <c r="Q1340" t="s">
        <v>1114</v>
      </c>
      <c r="R1340" t="str">
        <f>IF([2]C_Focapp!R1521&lt;&gt;0,"X","")</f>
        <v/>
      </c>
      <c r="S1340" t="str">
        <f>IF([2]C_Focapp!V1521&lt;&gt;0,"X","")</f>
        <v>X</v>
      </c>
    </row>
    <row r="1341" spans="1:19" x14ac:dyDescent="0.25">
      <c r="A1341" t="s">
        <v>12884</v>
      </c>
      <c r="B1341" t="s">
        <v>4373</v>
      </c>
      <c r="C1341" t="s">
        <v>6999</v>
      </c>
      <c r="D1341" t="s">
        <v>1107</v>
      </c>
      <c r="E1341" t="s">
        <v>1115</v>
      </c>
      <c r="F1341" t="s">
        <v>2132</v>
      </c>
      <c r="G1341" t="s">
        <v>3655</v>
      </c>
      <c r="H1341" t="s">
        <v>7002</v>
      </c>
      <c r="I1341" t="s">
        <v>7003</v>
      </c>
      <c r="J1341">
        <v>1</v>
      </c>
      <c r="K1341">
        <v>900</v>
      </c>
      <c r="L1341">
        <v>900</v>
      </c>
      <c r="M1341">
        <v>0.25</v>
      </c>
      <c r="N1341">
        <v>0.5</v>
      </c>
      <c r="O1341">
        <v>0.75</v>
      </c>
      <c r="P1341">
        <v>1</v>
      </c>
      <c r="Q1341" t="s">
        <v>1114</v>
      </c>
      <c r="R1341" t="str">
        <f>IF([2]C_Focapp!R1522&lt;&gt;0,"X","")</f>
        <v/>
      </c>
      <c r="S1341" t="str">
        <f>IF([2]C_Focapp!V1522&lt;&gt;0,"X","")</f>
        <v>X</v>
      </c>
    </row>
    <row r="1342" spans="1:19" x14ac:dyDescent="0.25">
      <c r="A1342" t="s">
        <v>12885</v>
      </c>
      <c r="B1342" t="s">
        <v>4373</v>
      </c>
      <c r="C1342" t="s">
        <v>6999</v>
      </c>
      <c r="D1342" t="s">
        <v>1107</v>
      </c>
      <c r="E1342" t="s">
        <v>1115</v>
      </c>
      <c r="F1342" t="s">
        <v>2138</v>
      </c>
      <c r="G1342" t="s">
        <v>3656</v>
      </c>
      <c r="H1342" t="s">
        <v>7004</v>
      </c>
      <c r="I1342" t="s">
        <v>7005</v>
      </c>
      <c r="J1342">
        <v>1</v>
      </c>
      <c r="K1342">
        <v>308</v>
      </c>
      <c r="L1342">
        <v>308</v>
      </c>
      <c r="M1342">
        <v>0.25</v>
      </c>
      <c r="N1342">
        <v>0.5</v>
      </c>
      <c r="O1342">
        <v>0.75</v>
      </c>
      <c r="P1342">
        <v>1</v>
      </c>
      <c r="Q1342" t="s">
        <v>1114</v>
      </c>
      <c r="R1342" t="str">
        <f>IF([2]C_Focapp!R1523&lt;&gt;0,"X","")</f>
        <v/>
      </c>
      <c r="S1342" t="str">
        <f>IF([2]C_Focapp!V1523&lt;&gt;0,"X","")</f>
        <v>X</v>
      </c>
    </row>
    <row r="1343" spans="1:19" x14ac:dyDescent="0.25">
      <c r="A1343" t="s">
        <v>12886</v>
      </c>
      <c r="B1343" t="s">
        <v>4373</v>
      </c>
      <c r="C1343" t="s">
        <v>6999</v>
      </c>
      <c r="D1343" t="s">
        <v>1107</v>
      </c>
      <c r="E1343" t="s">
        <v>1115</v>
      </c>
      <c r="F1343" t="s">
        <v>2140</v>
      </c>
      <c r="G1343" t="s">
        <v>3657</v>
      </c>
      <c r="H1343" t="s">
        <v>7006</v>
      </c>
      <c r="I1343" t="s">
        <v>7007</v>
      </c>
      <c r="J1343">
        <v>1</v>
      </c>
      <c r="K1343">
        <v>6</v>
      </c>
      <c r="L1343">
        <v>6</v>
      </c>
      <c r="M1343">
        <v>0.33</v>
      </c>
      <c r="N1343">
        <v>0.67</v>
      </c>
      <c r="O1343">
        <v>0.83</v>
      </c>
      <c r="P1343">
        <v>1</v>
      </c>
      <c r="Q1343" t="s">
        <v>1114</v>
      </c>
      <c r="R1343" t="str">
        <f>IF([2]C_Focapp!R1524&lt;&gt;0,"X","")</f>
        <v/>
      </c>
      <c r="S1343" t="str">
        <f>IF([2]C_Focapp!V1524&lt;&gt;0,"X","")</f>
        <v>X</v>
      </c>
    </row>
    <row r="1344" spans="1:19" x14ac:dyDescent="0.25">
      <c r="A1344" t="s">
        <v>12887</v>
      </c>
      <c r="B1344" t="s">
        <v>4373</v>
      </c>
      <c r="C1344" t="s">
        <v>6999</v>
      </c>
      <c r="D1344" t="s">
        <v>1107</v>
      </c>
      <c r="E1344" t="s">
        <v>1115</v>
      </c>
      <c r="F1344" t="s">
        <v>2142</v>
      </c>
      <c r="G1344" t="s">
        <v>3658</v>
      </c>
      <c r="H1344" t="s">
        <v>7008</v>
      </c>
      <c r="I1344" t="s">
        <v>9364</v>
      </c>
      <c r="J1344">
        <v>1</v>
      </c>
      <c r="K1344">
        <v>9</v>
      </c>
      <c r="L1344">
        <v>9</v>
      </c>
      <c r="M1344">
        <v>0.12</v>
      </c>
      <c r="N1344">
        <v>0.23</v>
      </c>
      <c r="O1344">
        <v>0.45</v>
      </c>
      <c r="P1344">
        <v>1</v>
      </c>
      <c r="Q1344" t="s">
        <v>1114</v>
      </c>
      <c r="R1344" t="str">
        <f>IF([2]C_Focapp!R1525&lt;&gt;0,"X","")</f>
        <v/>
      </c>
      <c r="S1344" t="str">
        <f>IF([2]C_Focapp!V1525&lt;&gt;0,"X","")</f>
        <v/>
      </c>
    </row>
    <row r="1345" spans="1:19" x14ac:dyDescent="0.25">
      <c r="A1345" t="s">
        <v>12888</v>
      </c>
      <c r="B1345" t="s">
        <v>4373</v>
      </c>
      <c r="C1345" t="s">
        <v>6999</v>
      </c>
      <c r="D1345" t="s">
        <v>1107</v>
      </c>
      <c r="E1345" t="s">
        <v>1115</v>
      </c>
      <c r="F1345" t="s">
        <v>2144</v>
      </c>
      <c r="G1345" t="s">
        <v>3659</v>
      </c>
      <c r="H1345" t="s">
        <v>7009</v>
      </c>
      <c r="I1345" t="s">
        <v>7010</v>
      </c>
      <c r="J1345">
        <v>1</v>
      </c>
      <c r="K1345">
        <v>9</v>
      </c>
      <c r="L1345">
        <v>9</v>
      </c>
      <c r="M1345">
        <v>0.12</v>
      </c>
      <c r="N1345">
        <v>0.23</v>
      </c>
      <c r="O1345">
        <v>0.45</v>
      </c>
      <c r="P1345">
        <v>1</v>
      </c>
      <c r="Q1345" t="s">
        <v>1114</v>
      </c>
      <c r="R1345" t="str">
        <f>IF([2]C_Focapp!R1526&lt;&gt;0,"X","")</f>
        <v/>
      </c>
      <c r="S1345" t="str">
        <f>IF([2]C_Focapp!V1526&lt;&gt;0,"X","")</f>
        <v/>
      </c>
    </row>
    <row r="1346" spans="1:19" x14ac:dyDescent="0.25">
      <c r="A1346" t="s">
        <v>12889</v>
      </c>
      <c r="B1346" t="s">
        <v>4373</v>
      </c>
      <c r="C1346" t="s">
        <v>6999</v>
      </c>
      <c r="D1346" t="s">
        <v>1107</v>
      </c>
      <c r="E1346" t="s">
        <v>1115</v>
      </c>
      <c r="F1346" t="s">
        <v>2146</v>
      </c>
      <c r="G1346" t="s">
        <v>3660</v>
      </c>
      <c r="H1346" t="s">
        <v>7011</v>
      </c>
      <c r="I1346" t="s">
        <v>7012</v>
      </c>
      <c r="J1346">
        <v>1</v>
      </c>
      <c r="K1346">
        <v>9</v>
      </c>
      <c r="L1346">
        <v>9</v>
      </c>
      <c r="M1346">
        <v>0.33</v>
      </c>
      <c r="N1346">
        <v>0.56000000000000005</v>
      </c>
      <c r="O1346">
        <v>0.78</v>
      </c>
      <c r="P1346">
        <v>1</v>
      </c>
      <c r="Q1346" t="s">
        <v>1114</v>
      </c>
      <c r="R1346" t="str">
        <f>IF([2]C_Focapp!R1527&lt;&gt;0,"X","")</f>
        <v/>
      </c>
      <c r="S1346" t="str">
        <f>IF([2]C_Focapp!V1527&lt;&gt;0,"X","")</f>
        <v/>
      </c>
    </row>
    <row r="1347" spans="1:19" x14ac:dyDescent="0.25">
      <c r="A1347" t="s">
        <v>12890</v>
      </c>
      <c r="B1347" t="s">
        <v>4373</v>
      </c>
      <c r="C1347" t="s">
        <v>6999</v>
      </c>
      <c r="D1347" t="s">
        <v>1107</v>
      </c>
      <c r="E1347" t="s">
        <v>1115</v>
      </c>
      <c r="F1347" t="s">
        <v>2148</v>
      </c>
      <c r="G1347" t="s">
        <v>3661</v>
      </c>
      <c r="H1347" t="s">
        <v>7013</v>
      </c>
      <c r="I1347" t="s">
        <v>7014</v>
      </c>
      <c r="J1347">
        <v>1</v>
      </c>
      <c r="K1347">
        <v>18</v>
      </c>
      <c r="L1347">
        <v>18</v>
      </c>
      <c r="M1347">
        <v>0.44</v>
      </c>
      <c r="N1347">
        <v>0.67</v>
      </c>
      <c r="O1347">
        <v>0.89</v>
      </c>
      <c r="P1347">
        <v>1</v>
      </c>
      <c r="Q1347" t="s">
        <v>1114</v>
      </c>
      <c r="R1347" t="str">
        <f>IF([2]C_Focapp!R1528&lt;&gt;0,"X","")</f>
        <v/>
      </c>
      <c r="S1347" t="str">
        <f>IF([2]C_Focapp!V1528&lt;&gt;0,"X","")</f>
        <v>X</v>
      </c>
    </row>
    <row r="1348" spans="1:19" x14ac:dyDescent="0.25">
      <c r="A1348" t="s">
        <v>12891</v>
      </c>
      <c r="B1348" t="s">
        <v>4373</v>
      </c>
      <c r="C1348" t="s">
        <v>6999</v>
      </c>
      <c r="D1348" t="s">
        <v>1107</v>
      </c>
      <c r="E1348" t="s">
        <v>1115</v>
      </c>
      <c r="F1348" t="s">
        <v>4416</v>
      </c>
      <c r="G1348" t="s">
        <v>3662</v>
      </c>
      <c r="H1348" t="s">
        <v>7015</v>
      </c>
      <c r="I1348" t="s">
        <v>7016</v>
      </c>
      <c r="J1348">
        <v>1</v>
      </c>
      <c r="K1348">
        <v>6</v>
      </c>
      <c r="L1348">
        <v>6</v>
      </c>
      <c r="M1348">
        <v>0.33</v>
      </c>
      <c r="N1348">
        <v>0.5</v>
      </c>
      <c r="O1348">
        <v>0.67</v>
      </c>
      <c r="P1348">
        <v>1</v>
      </c>
      <c r="Q1348" t="s">
        <v>1114</v>
      </c>
      <c r="R1348" t="str">
        <f>IF([2]C_Focapp!R1529&lt;&gt;0,"X","")</f>
        <v/>
      </c>
      <c r="S1348" t="str">
        <f>IF([2]C_Focapp!V1529&lt;&gt;0,"X","")</f>
        <v>X</v>
      </c>
    </row>
    <row r="1349" spans="1:19" x14ac:dyDescent="0.25">
      <c r="A1349" t="s">
        <v>12892</v>
      </c>
      <c r="B1349" t="s">
        <v>4373</v>
      </c>
      <c r="C1349" t="s">
        <v>6999</v>
      </c>
      <c r="D1349" t="s">
        <v>1107</v>
      </c>
      <c r="E1349" t="s">
        <v>1115</v>
      </c>
      <c r="F1349" t="s">
        <v>2150</v>
      </c>
      <c r="G1349" t="s">
        <v>3663</v>
      </c>
      <c r="H1349" t="s">
        <v>7017</v>
      </c>
      <c r="I1349" t="s">
        <v>7018</v>
      </c>
      <c r="J1349">
        <v>1</v>
      </c>
      <c r="K1349">
        <v>27470</v>
      </c>
      <c r="L1349">
        <v>27470</v>
      </c>
      <c r="M1349">
        <v>0.28000000000000003</v>
      </c>
      <c r="N1349">
        <v>0.59</v>
      </c>
      <c r="O1349">
        <v>0.79</v>
      </c>
      <c r="P1349">
        <v>1</v>
      </c>
      <c r="Q1349" t="s">
        <v>1114</v>
      </c>
      <c r="R1349" t="str">
        <f>IF([2]C_Focapp!R1530&lt;&gt;0,"X","")</f>
        <v/>
      </c>
      <c r="S1349" t="str">
        <f>IF([2]C_Focapp!V1530&lt;&gt;0,"X","")</f>
        <v>X</v>
      </c>
    </row>
    <row r="1350" spans="1:19" x14ac:dyDescent="0.25">
      <c r="A1350" t="s">
        <v>12893</v>
      </c>
      <c r="B1350" t="s">
        <v>4373</v>
      </c>
      <c r="C1350" t="s">
        <v>6999</v>
      </c>
      <c r="D1350" t="s">
        <v>1107</v>
      </c>
      <c r="E1350" t="s">
        <v>1115</v>
      </c>
      <c r="F1350" t="s">
        <v>2151</v>
      </c>
      <c r="G1350" t="s">
        <v>3664</v>
      </c>
      <c r="H1350" t="s">
        <v>7019</v>
      </c>
      <c r="I1350" t="s">
        <v>7020</v>
      </c>
      <c r="J1350">
        <v>1</v>
      </c>
      <c r="K1350">
        <v>200</v>
      </c>
      <c r="L1350">
        <v>200</v>
      </c>
      <c r="M1350">
        <v>0.26</v>
      </c>
      <c r="N1350">
        <v>0.56000000000000005</v>
      </c>
      <c r="O1350">
        <v>0.76</v>
      </c>
      <c r="P1350">
        <v>1</v>
      </c>
      <c r="Q1350" t="s">
        <v>1114</v>
      </c>
      <c r="R1350" t="str">
        <f>IF([2]C_Focapp!R1531&lt;&gt;0,"X","")</f>
        <v/>
      </c>
      <c r="S1350" t="str">
        <f>IF([2]C_Focapp!V1531&lt;&gt;0,"X","")</f>
        <v/>
      </c>
    </row>
    <row r="1351" spans="1:19" x14ac:dyDescent="0.25">
      <c r="A1351" t="s">
        <v>12894</v>
      </c>
      <c r="B1351" t="s">
        <v>4373</v>
      </c>
      <c r="C1351" t="s">
        <v>7021</v>
      </c>
      <c r="D1351" t="s">
        <v>1107</v>
      </c>
      <c r="E1351" t="s">
        <v>1120</v>
      </c>
      <c r="F1351" t="s">
        <v>2131</v>
      </c>
      <c r="G1351" t="s">
        <v>3665</v>
      </c>
      <c r="H1351" t="s">
        <v>7022</v>
      </c>
      <c r="I1351" t="s">
        <v>7023</v>
      </c>
      <c r="J1351">
        <v>1</v>
      </c>
      <c r="K1351">
        <v>15</v>
      </c>
      <c r="L1351">
        <v>15</v>
      </c>
      <c r="M1351">
        <v>0</v>
      </c>
      <c r="N1351">
        <v>0.2</v>
      </c>
      <c r="O1351">
        <v>0.6</v>
      </c>
      <c r="P1351">
        <v>1</v>
      </c>
      <c r="Q1351" t="s">
        <v>1119</v>
      </c>
      <c r="R1351" t="str">
        <f>IF([2]C_Focapp!R1532&lt;&gt;0,"X","")</f>
        <v/>
      </c>
      <c r="S1351" t="str">
        <f>IF([2]C_Focapp!V1532&lt;&gt;0,"X","")</f>
        <v/>
      </c>
    </row>
    <row r="1352" spans="1:19" x14ac:dyDescent="0.25">
      <c r="A1352" t="s">
        <v>12895</v>
      </c>
      <c r="B1352" t="s">
        <v>4373</v>
      </c>
      <c r="C1352" t="s">
        <v>7021</v>
      </c>
      <c r="D1352" t="s">
        <v>1107</v>
      </c>
      <c r="E1352" t="s">
        <v>1120</v>
      </c>
      <c r="F1352" t="s">
        <v>2132</v>
      </c>
      <c r="G1352" t="s">
        <v>3666</v>
      </c>
      <c r="H1352" t="s">
        <v>7024</v>
      </c>
      <c r="I1352" t="s">
        <v>7025</v>
      </c>
      <c r="J1352">
        <v>1</v>
      </c>
      <c r="K1352">
        <v>1</v>
      </c>
      <c r="L1352">
        <v>1</v>
      </c>
      <c r="M1352">
        <v>0</v>
      </c>
      <c r="N1352">
        <v>1</v>
      </c>
      <c r="O1352">
        <v>1</v>
      </c>
      <c r="P1352">
        <v>1</v>
      </c>
      <c r="Q1352" t="s">
        <v>1119</v>
      </c>
      <c r="R1352" t="str">
        <f>IF([2]C_Focapp!R1533&lt;&gt;0,"X","")</f>
        <v/>
      </c>
      <c r="S1352" t="str">
        <f>IF([2]C_Focapp!V1533&lt;&gt;0,"X","")</f>
        <v/>
      </c>
    </row>
    <row r="1353" spans="1:19" x14ac:dyDescent="0.25">
      <c r="A1353" t="s">
        <v>12896</v>
      </c>
      <c r="B1353" t="s">
        <v>4373</v>
      </c>
      <c r="C1353" t="s">
        <v>7021</v>
      </c>
      <c r="D1353" t="s">
        <v>1107</v>
      </c>
      <c r="E1353" t="s">
        <v>1120</v>
      </c>
      <c r="F1353" t="s">
        <v>2136</v>
      </c>
      <c r="G1353" t="s">
        <v>3667</v>
      </c>
      <c r="H1353" t="s">
        <v>7026</v>
      </c>
      <c r="I1353" t="s">
        <v>7027</v>
      </c>
      <c r="J1353">
        <v>1</v>
      </c>
      <c r="K1353">
        <v>15</v>
      </c>
      <c r="L1353">
        <v>15</v>
      </c>
      <c r="M1353">
        <v>0</v>
      </c>
      <c r="N1353">
        <v>0.2</v>
      </c>
      <c r="O1353">
        <v>0.6</v>
      </c>
      <c r="P1353">
        <v>1</v>
      </c>
      <c r="Q1353" t="s">
        <v>1119</v>
      </c>
      <c r="R1353" t="str">
        <f>IF([2]C_Focapp!R1534&lt;&gt;0,"X","")</f>
        <v/>
      </c>
      <c r="S1353" t="str">
        <f>IF([2]C_Focapp!V1534&lt;&gt;0,"X","")</f>
        <v/>
      </c>
    </row>
    <row r="1354" spans="1:19" x14ac:dyDescent="0.25">
      <c r="A1354" t="s">
        <v>12897</v>
      </c>
      <c r="B1354" t="s">
        <v>4373</v>
      </c>
      <c r="C1354" t="s">
        <v>7021</v>
      </c>
      <c r="D1354" t="s">
        <v>1107</v>
      </c>
      <c r="E1354" t="s">
        <v>1120</v>
      </c>
      <c r="F1354" t="s">
        <v>2138</v>
      </c>
      <c r="G1354" t="s">
        <v>3668</v>
      </c>
      <c r="H1354" t="s">
        <v>7028</v>
      </c>
      <c r="I1354" t="s">
        <v>7029</v>
      </c>
      <c r="J1354">
        <v>1</v>
      </c>
      <c r="K1354">
        <v>12</v>
      </c>
      <c r="L1354">
        <v>12</v>
      </c>
      <c r="M1354">
        <v>0</v>
      </c>
      <c r="N1354">
        <v>0</v>
      </c>
      <c r="O1354">
        <v>1</v>
      </c>
      <c r="P1354">
        <v>1</v>
      </c>
      <c r="Q1354" t="s">
        <v>1119</v>
      </c>
      <c r="R1354" t="str">
        <f>IF([2]C_Focapp!R1535&lt;&gt;0,"X","")</f>
        <v/>
      </c>
      <c r="S1354" t="str">
        <f>IF([2]C_Focapp!V1535&lt;&gt;0,"X","")</f>
        <v>X</v>
      </c>
    </row>
    <row r="1355" spans="1:19" x14ac:dyDescent="0.25">
      <c r="A1355" t="s">
        <v>12898</v>
      </c>
      <c r="B1355" t="s">
        <v>4373</v>
      </c>
      <c r="C1355" t="s">
        <v>7021</v>
      </c>
      <c r="D1355" t="s">
        <v>1107</v>
      </c>
      <c r="E1355" t="s">
        <v>1120</v>
      </c>
      <c r="F1355" t="s">
        <v>2140</v>
      </c>
      <c r="G1355" t="s">
        <v>3669</v>
      </c>
      <c r="H1355" t="s">
        <v>7030</v>
      </c>
      <c r="I1355" t="s">
        <v>7025</v>
      </c>
      <c r="J1355">
        <v>1</v>
      </c>
      <c r="K1355">
        <v>1</v>
      </c>
      <c r="L1355">
        <v>1</v>
      </c>
      <c r="M1355">
        <v>0</v>
      </c>
      <c r="N1355">
        <v>0</v>
      </c>
      <c r="O1355">
        <v>1</v>
      </c>
      <c r="P1355">
        <v>1</v>
      </c>
      <c r="Q1355" t="s">
        <v>1119</v>
      </c>
      <c r="R1355" t="str">
        <f>IF([2]C_Focapp!R1536&lt;&gt;0,"X","")</f>
        <v/>
      </c>
      <c r="S1355" t="str">
        <f>IF([2]C_Focapp!V1536&lt;&gt;0,"X","")</f>
        <v>X</v>
      </c>
    </row>
    <row r="1356" spans="1:19" x14ac:dyDescent="0.25">
      <c r="A1356" t="s">
        <v>12899</v>
      </c>
      <c r="B1356" t="s">
        <v>4373</v>
      </c>
      <c r="C1356" t="s">
        <v>7021</v>
      </c>
      <c r="D1356" t="s">
        <v>1107</v>
      </c>
      <c r="E1356" t="s">
        <v>1120</v>
      </c>
      <c r="F1356" t="s">
        <v>2142</v>
      </c>
      <c r="G1356" t="s">
        <v>3670</v>
      </c>
      <c r="H1356" t="s">
        <v>7031</v>
      </c>
      <c r="I1356" t="s">
        <v>7029</v>
      </c>
      <c r="J1356">
        <v>1</v>
      </c>
      <c r="K1356">
        <v>3</v>
      </c>
      <c r="L1356">
        <v>3</v>
      </c>
      <c r="M1356">
        <v>0</v>
      </c>
      <c r="N1356">
        <v>0</v>
      </c>
      <c r="O1356">
        <v>0</v>
      </c>
      <c r="P1356">
        <v>1</v>
      </c>
      <c r="Q1356" t="s">
        <v>1119</v>
      </c>
      <c r="R1356" t="str">
        <f>IF([2]C_Focapp!R1537&lt;&gt;0,"X","")</f>
        <v/>
      </c>
      <c r="S1356" t="str">
        <f>IF([2]C_Focapp!V1537&lt;&gt;0,"X","")</f>
        <v>X</v>
      </c>
    </row>
    <row r="1357" spans="1:19" x14ac:dyDescent="0.25">
      <c r="A1357" t="s">
        <v>12900</v>
      </c>
      <c r="B1357" t="s">
        <v>4373</v>
      </c>
      <c r="C1357" t="s">
        <v>7021</v>
      </c>
      <c r="D1357" t="s">
        <v>1107</v>
      </c>
      <c r="E1357" t="s">
        <v>1120</v>
      </c>
      <c r="F1357" t="s">
        <v>2144</v>
      </c>
      <c r="G1357" t="s">
        <v>3671</v>
      </c>
      <c r="H1357" t="s">
        <v>7032</v>
      </c>
      <c r="I1357" t="s">
        <v>7025</v>
      </c>
      <c r="J1357">
        <v>1</v>
      </c>
      <c r="K1357">
        <v>1</v>
      </c>
      <c r="L1357">
        <v>1</v>
      </c>
      <c r="M1357">
        <v>0</v>
      </c>
      <c r="N1357">
        <v>0</v>
      </c>
      <c r="O1357">
        <v>0</v>
      </c>
      <c r="P1357">
        <v>1</v>
      </c>
      <c r="Q1357" t="s">
        <v>1119</v>
      </c>
      <c r="R1357" t="str">
        <f>IF([2]C_Focapp!R1538&lt;&gt;0,"X","")</f>
        <v/>
      </c>
      <c r="S1357" t="str">
        <f>IF([2]C_Focapp!V1538&lt;&gt;0,"X","")</f>
        <v>X</v>
      </c>
    </row>
    <row r="1358" spans="1:19" x14ac:dyDescent="0.25">
      <c r="A1358" t="s">
        <v>12901</v>
      </c>
      <c r="B1358" t="s">
        <v>4373</v>
      </c>
      <c r="C1358" t="s">
        <v>7021</v>
      </c>
      <c r="D1358" t="s">
        <v>1107</v>
      </c>
      <c r="E1358" t="s">
        <v>1120</v>
      </c>
      <c r="F1358" t="s">
        <v>2317</v>
      </c>
      <c r="G1358" t="s">
        <v>3672</v>
      </c>
      <c r="H1358" t="s">
        <v>7026</v>
      </c>
      <c r="I1358" t="s">
        <v>7027</v>
      </c>
      <c r="J1358">
        <v>1</v>
      </c>
      <c r="K1358">
        <v>3</v>
      </c>
      <c r="L1358">
        <v>3</v>
      </c>
      <c r="M1358">
        <v>0</v>
      </c>
      <c r="N1358">
        <v>0</v>
      </c>
      <c r="O1358">
        <v>0</v>
      </c>
      <c r="P1358">
        <v>1</v>
      </c>
      <c r="Q1358" t="s">
        <v>1119</v>
      </c>
      <c r="R1358" t="str">
        <f>IF([2]C_Focapp!R1539&lt;&gt;0,"X","")</f>
        <v/>
      </c>
      <c r="S1358" t="str">
        <f>IF([2]C_Focapp!V1539&lt;&gt;0,"X","")</f>
        <v/>
      </c>
    </row>
    <row r="1359" spans="1:19" x14ac:dyDescent="0.25">
      <c r="A1359" t="s">
        <v>12902</v>
      </c>
      <c r="B1359" t="s">
        <v>4373</v>
      </c>
      <c r="C1359" t="s">
        <v>7021</v>
      </c>
      <c r="D1359" t="s">
        <v>1107</v>
      </c>
      <c r="E1359" t="s">
        <v>1120</v>
      </c>
      <c r="F1359" t="s">
        <v>2146</v>
      </c>
      <c r="G1359" t="s">
        <v>3673</v>
      </c>
      <c r="H1359" t="s">
        <v>7033</v>
      </c>
      <c r="I1359" t="s">
        <v>7029</v>
      </c>
      <c r="J1359">
        <v>1</v>
      </c>
      <c r="K1359">
        <v>40</v>
      </c>
      <c r="L1359">
        <v>40</v>
      </c>
      <c r="M1359">
        <v>0</v>
      </c>
      <c r="N1359">
        <v>0</v>
      </c>
      <c r="O1359">
        <v>0.5</v>
      </c>
      <c r="P1359">
        <v>1</v>
      </c>
      <c r="Q1359" t="s">
        <v>1119</v>
      </c>
      <c r="R1359" t="str">
        <f>IF([2]C_Focapp!R1540&lt;&gt;0,"X","")</f>
        <v/>
      </c>
      <c r="S1359" t="str">
        <f>IF([2]C_Focapp!V1540&lt;&gt;0,"X","")</f>
        <v/>
      </c>
    </row>
    <row r="1360" spans="1:19" x14ac:dyDescent="0.25">
      <c r="A1360" t="s">
        <v>12903</v>
      </c>
      <c r="B1360" t="s">
        <v>4373</v>
      </c>
      <c r="C1360" t="s">
        <v>7021</v>
      </c>
      <c r="D1360" t="s">
        <v>1107</v>
      </c>
      <c r="E1360" t="s">
        <v>1120</v>
      </c>
      <c r="F1360" t="s">
        <v>2148</v>
      </c>
      <c r="G1360" t="s">
        <v>3674</v>
      </c>
      <c r="H1360" t="s">
        <v>7034</v>
      </c>
      <c r="I1360" t="s">
        <v>7025</v>
      </c>
      <c r="J1360">
        <v>1</v>
      </c>
      <c r="K1360">
        <v>1</v>
      </c>
      <c r="L1360">
        <v>1</v>
      </c>
      <c r="M1360">
        <v>0</v>
      </c>
      <c r="N1360">
        <v>0</v>
      </c>
      <c r="O1360">
        <v>0</v>
      </c>
      <c r="P1360">
        <v>1</v>
      </c>
      <c r="Q1360" t="s">
        <v>1119</v>
      </c>
      <c r="R1360" t="str">
        <f>IF([2]C_Focapp!R1541&lt;&gt;0,"X","")</f>
        <v/>
      </c>
      <c r="S1360" t="str">
        <f>IF([2]C_Focapp!V1541&lt;&gt;0,"X","")</f>
        <v/>
      </c>
    </row>
    <row r="1361" spans="1:19" x14ac:dyDescent="0.25">
      <c r="A1361" t="s">
        <v>12904</v>
      </c>
      <c r="B1361" t="s">
        <v>4373</v>
      </c>
      <c r="C1361" t="s">
        <v>7021</v>
      </c>
      <c r="D1361" t="s">
        <v>1107</v>
      </c>
      <c r="E1361" t="s">
        <v>1120</v>
      </c>
      <c r="F1361" t="s">
        <v>4416</v>
      </c>
      <c r="G1361" t="s">
        <v>3675</v>
      </c>
      <c r="H1361" t="s">
        <v>7035</v>
      </c>
      <c r="I1361" t="s">
        <v>7036</v>
      </c>
      <c r="J1361">
        <v>1</v>
      </c>
      <c r="K1361">
        <v>10</v>
      </c>
      <c r="L1361">
        <v>10</v>
      </c>
      <c r="M1361">
        <v>0</v>
      </c>
      <c r="N1361">
        <v>0</v>
      </c>
      <c r="O1361">
        <v>1</v>
      </c>
      <c r="P1361">
        <v>1</v>
      </c>
      <c r="Q1361" t="s">
        <v>1119</v>
      </c>
      <c r="R1361" t="str">
        <f>IF([2]C_Focapp!R1542&lt;&gt;0,"X","")</f>
        <v/>
      </c>
      <c r="S1361" t="str">
        <f>IF([2]C_Focapp!V1542&lt;&gt;0,"X","")</f>
        <v/>
      </c>
    </row>
    <row r="1362" spans="1:19" x14ac:dyDescent="0.25">
      <c r="A1362" t="s">
        <v>12905</v>
      </c>
      <c r="B1362" t="s">
        <v>4373</v>
      </c>
      <c r="C1362" t="s">
        <v>7021</v>
      </c>
      <c r="D1362" t="s">
        <v>1107</v>
      </c>
      <c r="E1362" t="s">
        <v>1120</v>
      </c>
      <c r="F1362" t="s">
        <v>2150</v>
      </c>
      <c r="G1362" t="s">
        <v>3676</v>
      </c>
      <c r="H1362" t="s">
        <v>7037</v>
      </c>
      <c r="I1362" t="s">
        <v>7038</v>
      </c>
      <c r="J1362">
        <v>1</v>
      </c>
      <c r="K1362">
        <v>10</v>
      </c>
      <c r="L1362">
        <v>10</v>
      </c>
      <c r="M1362">
        <v>0</v>
      </c>
      <c r="N1362">
        <v>0</v>
      </c>
      <c r="O1362">
        <v>0</v>
      </c>
      <c r="P1362">
        <v>1</v>
      </c>
      <c r="Q1362" t="s">
        <v>1119</v>
      </c>
      <c r="R1362" t="str">
        <f>IF([2]C_Focapp!R1543&lt;&gt;0,"X","")</f>
        <v/>
      </c>
      <c r="S1362" t="str">
        <f>IF([2]C_Focapp!V1543&lt;&gt;0,"X","")</f>
        <v/>
      </c>
    </row>
    <row r="1363" spans="1:19" x14ac:dyDescent="0.25">
      <c r="A1363" t="s">
        <v>12906</v>
      </c>
      <c r="B1363" t="s">
        <v>4373</v>
      </c>
      <c r="C1363" t="s">
        <v>7021</v>
      </c>
      <c r="D1363" t="s">
        <v>1107</v>
      </c>
      <c r="E1363" t="s">
        <v>1120</v>
      </c>
      <c r="F1363" t="s">
        <v>2151</v>
      </c>
      <c r="G1363" t="s">
        <v>3677</v>
      </c>
      <c r="H1363" t="s">
        <v>7039</v>
      </c>
      <c r="I1363" t="s">
        <v>7025</v>
      </c>
      <c r="J1363">
        <v>1</v>
      </c>
      <c r="K1363">
        <v>1</v>
      </c>
      <c r="L1363">
        <v>1</v>
      </c>
      <c r="M1363">
        <v>0</v>
      </c>
      <c r="N1363">
        <v>0</v>
      </c>
      <c r="O1363">
        <v>0</v>
      </c>
      <c r="P1363">
        <v>1</v>
      </c>
      <c r="Q1363" t="s">
        <v>1119</v>
      </c>
      <c r="R1363" t="str">
        <f>IF([2]C_Focapp!R1544&lt;&gt;0,"X","")</f>
        <v/>
      </c>
      <c r="S1363" t="str">
        <f>IF([2]C_Focapp!V1544&lt;&gt;0,"X","")</f>
        <v/>
      </c>
    </row>
    <row r="1364" spans="1:19" x14ac:dyDescent="0.25">
      <c r="A1364" t="s">
        <v>12907</v>
      </c>
      <c r="B1364" t="s">
        <v>4373</v>
      </c>
      <c r="C1364" t="s">
        <v>7021</v>
      </c>
      <c r="D1364" t="s">
        <v>1107</v>
      </c>
      <c r="E1364" t="s">
        <v>1120</v>
      </c>
      <c r="F1364" t="s">
        <v>4426</v>
      </c>
      <c r="G1364" t="s">
        <v>3678</v>
      </c>
      <c r="H1364" t="s">
        <v>7040</v>
      </c>
      <c r="I1364" t="s">
        <v>7027</v>
      </c>
      <c r="J1364">
        <v>1</v>
      </c>
      <c r="K1364">
        <v>10</v>
      </c>
      <c r="L1364">
        <v>10</v>
      </c>
      <c r="M1364">
        <v>0</v>
      </c>
      <c r="N1364">
        <v>0</v>
      </c>
      <c r="O1364">
        <v>0</v>
      </c>
      <c r="P1364">
        <v>1</v>
      </c>
      <c r="Q1364" t="s">
        <v>1119</v>
      </c>
      <c r="R1364" t="str">
        <f>IF([2]C_Focapp!R1545&lt;&gt;0,"X","")</f>
        <v/>
      </c>
      <c r="S1364" t="str">
        <f>IF([2]C_Focapp!V1545&lt;&gt;0,"X","")</f>
        <v/>
      </c>
    </row>
    <row r="1365" spans="1:19" x14ac:dyDescent="0.25">
      <c r="A1365" t="s">
        <v>12908</v>
      </c>
      <c r="B1365" t="s">
        <v>4373</v>
      </c>
      <c r="C1365" t="s">
        <v>7021</v>
      </c>
      <c r="D1365" t="s">
        <v>1107</v>
      </c>
      <c r="E1365" t="s">
        <v>1120</v>
      </c>
      <c r="F1365" t="s">
        <v>2152</v>
      </c>
      <c r="G1365" t="s">
        <v>3679</v>
      </c>
      <c r="H1365" t="s">
        <v>7041</v>
      </c>
      <c r="I1365" t="s">
        <v>5317</v>
      </c>
      <c r="J1365">
        <v>1</v>
      </c>
      <c r="K1365">
        <v>40</v>
      </c>
      <c r="L1365">
        <v>40</v>
      </c>
      <c r="M1365">
        <v>0</v>
      </c>
      <c r="N1365">
        <v>0</v>
      </c>
      <c r="O1365">
        <v>0.5</v>
      </c>
      <c r="P1365">
        <v>1</v>
      </c>
      <c r="Q1365" t="s">
        <v>1119</v>
      </c>
      <c r="R1365" t="str">
        <f>IF([2]C_Focapp!R1546&lt;&gt;0,"X","")</f>
        <v/>
      </c>
      <c r="S1365" t="str">
        <f>IF([2]C_Focapp!V1546&lt;&gt;0,"X","")</f>
        <v/>
      </c>
    </row>
    <row r="1366" spans="1:19" x14ac:dyDescent="0.25">
      <c r="A1366" t="s">
        <v>12909</v>
      </c>
      <c r="B1366" t="s">
        <v>4373</v>
      </c>
      <c r="C1366" t="s">
        <v>7021</v>
      </c>
      <c r="D1366" t="s">
        <v>1107</v>
      </c>
      <c r="E1366" t="s">
        <v>1120</v>
      </c>
      <c r="F1366" t="s">
        <v>2154</v>
      </c>
      <c r="G1366" t="s">
        <v>3680</v>
      </c>
      <c r="H1366" t="s">
        <v>7042</v>
      </c>
      <c r="I1366" t="s">
        <v>7025</v>
      </c>
      <c r="J1366">
        <v>1</v>
      </c>
      <c r="K1366">
        <v>1</v>
      </c>
      <c r="L1366">
        <v>1</v>
      </c>
      <c r="M1366">
        <v>1</v>
      </c>
      <c r="N1366">
        <v>1</v>
      </c>
      <c r="O1366">
        <v>1</v>
      </c>
      <c r="P1366">
        <v>1</v>
      </c>
      <c r="Q1366" t="s">
        <v>1119</v>
      </c>
      <c r="R1366" t="str">
        <f>IF([2]C_Focapp!R1547&lt;&gt;0,"X","")</f>
        <v/>
      </c>
      <c r="S1366" t="str">
        <f>IF([2]C_Focapp!V1547&lt;&gt;0,"X","")</f>
        <v/>
      </c>
    </row>
    <row r="1367" spans="1:19" x14ac:dyDescent="0.25">
      <c r="A1367" t="s">
        <v>12910</v>
      </c>
      <c r="B1367" t="s">
        <v>4373</v>
      </c>
      <c r="C1367" t="s">
        <v>7021</v>
      </c>
      <c r="D1367" t="s">
        <v>1107</v>
      </c>
      <c r="E1367" t="s">
        <v>1120</v>
      </c>
      <c r="F1367" t="s">
        <v>4419</v>
      </c>
      <c r="G1367" t="s">
        <v>3681</v>
      </c>
      <c r="H1367" t="s">
        <v>7026</v>
      </c>
      <c r="I1367" t="s">
        <v>7027</v>
      </c>
      <c r="J1367">
        <v>1</v>
      </c>
      <c r="K1367">
        <v>8</v>
      </c>
      <c r="L1367">
        <v>8</v>
      </c>
      <c r="M1367">
        <v>0</v>
      </c>
      <c r="N1367">
        <v>0</v>
      </c>
      <c r="O1367">
        <v>0.5</v>
      </c>
      <c r="P1367">
        <v>1</v>
      </c>
      <c r="Q1367" t="s">
        <v>1119</v>
      </c>
      <c r="R1367" t="str">
        <f>IF([2]C_Focapp!R1548&lt;&gt;0,"X","")</f>
        <v/>
      </c>
      <c r="S1367" t="str">
        <f>IF([2]C_Focapp!V1548&lt;&gt;0,"X","")</f>
        <v/>
      </c>
    </row>
    <row r="1368" spans="1:19" x14ac:dyDescent="0.25">
      <c r="A1368" t="s">
        <v>12911</v>
      </c>
      <c r="B1368" t="s">
        <v>4373</v>
      </c>
      <c r="C1368" t="s">
        <v>7021</v>
      </c>
      <c r="D1368" t="s">
        <v>1107</v>
      </c>
      <c r="E1368" t="s">
        <v>1120</v>
      </c>
      <c r="F1368" t="s">
        <v>2156</v>
      </c>
      <c r="G1368" t="s">
        <v>3682</v>
      </c>
      <c r="H1368" t="s">
        <v>7043</v>
      </c>
      <c r="I1368" t="s">
        <v>7044</v>
      </c>
      <c r="J1368">
        <v>1</v>
      </c>
      <c r="K1368">
        <v>1</v>
      </c>
      <c r="L1368">
        <v>1</v>
      </c>
      <c r="M1368">
        <v>0</v>
      </c>
      <c r="N1368">
        <v>0</v>
      </c>
      <c r="O1368">
        <v>0</v>
      </c>
      <c r="P1368">
        <v>1</v>
      </c>
      <c r="Q1368" t="s">
        <v>1119</v>
      </c>
      <c r="R1368" t="str">
        <f>IF([2]C_Focapp!R1549&lt;&gt;0,"X","")</f>
        <v/>
      </c>
      <c r="S1368" t="str">
        <f>IF([2]C_Focapp!V1549&lt;&gt;0,"X","")</f>
        <v/>
      </c>
    </row>
    <row r="1369" spans="1:19" x14ac:dyDescent="0.25">
      <c r="A1369" t="s">
        <v>12912</v>
      </c>
      <c r="B1369" t="s">
        <v>4373</v>
      </c>
      <c r="C1369" t="s">
        <v>7021</v>
      </c>
      <c r="D1369" t="s">
        <v>1107</v>
      </c>
      <c r="E1369" t="s">
        <v>1120</v>
      </c>
      <c r="F1369" t="s">
        <v>2157</v>
      </c>
      <c r="G1369" t="s">
        <v>3683</v>
      </c>
      <c r="H1369" t="s">
        <v>7045</v>
      </c>
      <c r="I1369" t="s">
        <v>7046</v>
      </c>
      <c r="J1369">
        <v>1</v>
      </c>
      <c r="K1369">
        <v>1</v>
      </c>
      <c r="L1369">
        <v>1</v>
      </c>
      <c r="M1369">
        <v>0</v>
      </c>
      <c r="N1369">
        <v>0</v>
      </c>
      <c r="O1369">
        <v>0</v>
      </c>
      <c r="P1369">
        <v>1</v>
      </c>
      <c r="Q1369" t="s">
        <v>1119</v>
      </c>
      <c r="R1369" t="str">
        <f>IF([2]C_Focapp!R1550&lt;&gt;0,"X","")</f>
        <v/>
      </c>
      <c r="S1369" t="str">
        <f>IF([2]C_Focapp!V1550&lt;&gt;0,"X","")</f>
        <v/>
      </c>
    </row>
    <row r="1370" spans="1:19" x14ac:dyDescent="0.25">
      <c r="A1370" t="s">
        <v>12913</v>
      </c>
      <c r="B1370" t="s">
        <v>4374</v>
      </c>
      <c r="C1370" t="s">
        <v>7047</v>
      </c>
      <c r="D1370" t="s">
        <v>1123</v>
      </c>
      <c r="E1370" t="s">
        <v>1129</v>
      </c>
      <c r="F1370" t="s">
        <v>2131</v>
      </c>
      <c r="G1370" t="s">
        <v>3684</v>
      </c>
      <c r="H1370" t="s">
        <v>7048</v>
      </c>
      <c r="I1370" t="s">
        <v>7049</v>
      </c>
      <c r="J1370">
        <v>1</v>
      </c>
      <c r="K1370">
        <v>5111</v>
      </c>
      <c r="L1370">
        <v>5111</v>
      </c>
      <c r="M1370">
        <v>0.02</v>
      </c>
      <c r="N1370">
        <v>0.5</v>
      </c>
      <c r="O1370">
        <v>0.75</v>
      </c>
      <c r="P1370">
        <v>1</v>
      </c>
      <c r="Q1370" t="s">
        <v>1122</v>
      </c>
      <c r="R1370" t="str">
        <f>IF([2]C_Focapp!R1551&lt;&gt;0,"X","")</f>
        <v/>
      </c>
      <c r="S1370" t="str">
        <f>IF([2]C_Focapp!V1551&lt;&gt;0,"X","")</f>
        <v>X</v>
      </c>
    </row>
    <row r="1371" spans="1:19" x14ac:dyDescent="0.25">
      <c r="A1371" t="s">
        <v>12914</v>
      </c>
      <c r="B1371" t="s">
        <v>4374</v>
      </c>
      <c r="C1371" t="s">
        <v>7047</v>
      </c>
      <c r="D1371" t="s">
        <v>1123</v>
      </c>
      <c r="E1371" t="s">
        <v>1129</v>
      </c>
      <c r="F1371" t="s">
        <v>2132</v>
      </c>
      <c r="G1371" t="s">
        <v>3685</v>
      </c>
      <c r="H1371" t="s">
        <v>7050</v>
      </c>
      <c r="I1371" t="s">
        <v>7051</v>
      </c>
      <c r="J1371">
        <v>1</v>
      </c>
      <c r="K1371">
        <v>5111</v>
      </c>
      <c r="L1371">
        <v>5111</v>
      </c>
      <c r="M1371">
        <v>0.02</v>
      </c>
      <c r="N1371">
        <v>0.5</v>
      </c>
      <c r="O1371">
        <v>0.75</v>
      </c>
      <c r="P1371">
        <v>1</v>
      </c>
      <c r="Q1371" t="s">
        <v>1122</v>
      </c>
      <c r="R1371" t="str">
        <f>IF([2]C_Focapp!R1552&lt;&gt;0,"X","")</f>
        <v/>
      </c>
      <c r="S1371" t="str">
        <f>IF([2]C_Focapp!V1552&lt;&gt;0,"X","")</f>
        <v/>
      </c>
    </row>
    <row r="1372" spans="1:19" x14ac:dyDescent="0.25">
      <c r="A1372" t="s">
        <v>12915</v>
      </c>
      <c r="B1372" t="s">
        <v>4374</v>
      </c>
      <c r="C1372" t="s">
        <v>7047</v>
      </c>
      <c r="D1372" t="s">
        <v>1123</v>
      </c>
      <c r="E1372" t="s">
        <v>1129</v>
      </c>
      <c r="F1372" t="s">
        <v>2138</v>
      </c>
      <c r="G1372" t="s">
        <v>3686</v>
      </c>
      <c r="H1372" t="s">
        <v>7052</v>
      </c>
      <c r="I1372" t="s">
        <v>7053</v>
      </c>
      <c r="J1372">
        <v>1</v>
      </c>
      <c r="K1372">
        <v>5231</v>
      </c>
      <c r="L1372">
        <v>5231</v>
      </c>
      <c r="M1372">
        <v>0.49</v>
      </c>
      <c r="N1372">
        <v>0.5</v>
      </c>
      <c r="O1372">
        <v>0.75</v>
      </c>
      <c r="P1372">
        <v>1</v>
      </c>
      <c r="Q1372" t="s">
        <v>1122</v>
      </c>
      <c r="R1372" t="str">
        <f>IF([2]C_Focapp!R1553&lt;&gt;0,"X","")</f>
        <v/>
      </c>
      <c r="S1372" t="str">
        <f>IF([2]C_Focapp!V1553&lt;&gt;0,"X","")</f>
        <v/>
      </c>
    </row>
    <row r="1373" spans="1:19" x14ac:dyDescent="0.25">
      <c r="A1373" t="s">
        <v>12916</v>
      </c>
      <c r="B1373" t="s">
        <v>4374</v>
      </c>
      <c r="C1373" t="s">
        <v>7047</v>
      </c>
      <c r="D1373" t="s">
        <v>1123</v>
      </c>
      <c r="E1373" t="s">
        <v>1129</v>
      </c>
      <c r="F1373" t="s">
        <v>2140</v>
      </c>
      <c r="G1373" t="s">
        <v>3687</v>
      </c>
      <c r="H1373" t="s">
        <v>7054</v>
      </c>
      <c r="I1373" t="s">
        <v>7055</v>
      </c>
      <c r="J1373">
        <v>1</v>
      </c>
      <c r="K1373">
        <v>5231</v>
      </c>
      <c r="L1373">
        <v>5231</v>
      </c>
      <c r="M1373">
        <v>0.49</v>
      </c>
      <c r="N1373">
        <v>0.7</v>
      </c>
      <c r="O1373">
        <v>0.75</v>
      </c>
      <c r="P1373">
        <v>1</v>
      </c>
      <c r="Q1373" t="s">
        <v>1122</v>
      </c>
      <c r="R1373" t="str">
        <f>IF([2]C_Focapp!R1554&lt;&gt;0,"X","")</f>
        <v/>
      </c>
      <c r="S1373" t="str">
        <f>IF([2]C_Focapp!V1554&lt;&gt;0,"X","")</f>
        <v/>
      </c>
    </row>
    <row r="1374" spans="1:19" x14ac:dyDescent="0.25">
      <c r="A1374" t="s">
        <v>12917</v>
      </c>
      <c r="B1374" t="s">
        <v>4374</v>
      </c>
      <c r="C1374" t="s">
        <v>7047</v>
      </c>
      <c r="D1374" t="s">
        <v>1123</v>
      </c>
      <c r="E1374" t="s">
        <v>1129</v>
      </c>
      <c r="F1374" t="s">
        <v>2142</v>
      </c>
      <c r="G1374" t="s">
        <v>3688</v>
      </c>
      <c r="H1374" t="s">
        <v>7056</v>
      </c>
      <c r="I1374" t="s">
        <v>7057</v>
      </c>
      <c r="J1374">
        <v>1</v>
      </c>
      <c r="K1374">
        <v>30630</v>
      </c>
      <c r="L1374">
        <v>30630</v>
      </c>
      <c r="M1374">
        <v>0.37</v>
      </c>
      <c r="N1374">
        <v>0.5</v>
      </c>
      <c r="O1374">
        <v>0.75</v>
      </c>
      <c r="P1374">
        <v>1</v>
      </c>
      <c r="Q1374" t="s">
        <v>1122</v>
      </c>
      <c r="R1374" t="str">
        <f>IF([2]C_Focapp!R1555&lt;&gt;0,"X","")</f>
        <v/>
      </c>
      <c r="S1374" t="str">
        <f>IF([2]C_Focapp!V1555&lt;&gt;0,"X","")</f>
        <v/>
      </c>
    </row>
    <row r="1375" spans="1:19" x14ac:dyDescent="0.25">
      <c r="A1375" t="s">
        <v>12918</v>
      </c>
      <c r="B1375" t="s">
        <v>4374</v>
      </c>
      <c r="C1375" t="s">
        <v>7047</v>
      </c>
      <c r="D1375" t="s">
        <v>1123</v>
      </c>
      <c r="E1375" t="s">
        <v>1129</v>
      </c>
      <c r="F1375" t="s">
        <v>2144</v>
      </c>
      <c r="G1375" t="s">
        <v>3689</v>
      </c>
      <c r="H1375" t="s">
        <v>7058</v>
      </c>
      <c r="I1375" t="s">
        <v>7059</v>
      </c>
      <c r="J1375">
        <v>1</v>
      </c>
      <c r="K1375">
        <v>30630</v>
      </c>
      <c r="L1375">
        <v>30630</v>
      </c>
      <c r="M1375">
        <v>0.37</v>
      </c>
      <c r="N1375">
        <v>0.5</v>
      </c>
      <c r="O1375">
        <v>0.75</v>
      </c>
      <c r="P1375">
        <v>1</v>
      </c>
      <c r="Q1375" t="s">
        <v>1122</v>
      </c>
      <c r="R1375" t="str">
        <f>IF([2]C_Focapp!R1556&lt;&gt;0,"X","")</f>
        <v/>
      </c>
      <c r="S1375" t="str">
        <f>IF([2]C_Focapp!V1556&lt;&gt;0,"X","")</f>
        <v/>
      </c>
    </row>
    <row r="1376" spans="1:19" x14ac:dyDescent="0.25">
      <c r="A1376" t="s">
        <v>12919</v>
      </c>
      <c r="B1376" t="s">
        <v>4374</v>
      </c>
      <c r="C1376" t="s">
        <v>7060</v>
      </c>
      <c r="D1376" t="s">
        <v>1123</v>
      </c>
      <c r="E1376" t="s">
        <v>1136</v>
      </c>
      <c r="F1376" t="s">
        <v>2131</v>
      </c>
      <c r="G1376" t="s">
        <v>3690</v>
      </c>
      <c r="H1376" t="s">
        <v>7061</v>
      </c>
      <c r="I1376" t="s">
        <v>7062</v>
      </c>
      <c r="J1376">
        <v>1</v>
      </c>
      <c r="K1376">
        <v>126765</v>
      </c>
      <c r="L1376">
        <v>126765</v>
      </c>
      <c r="M1376">
        <v>0.2</v>
      </c>
      <c r="N1376">
        <v>0.5</v>
      </c>
      <c r="O1376">
        <v>0.8</v>
      </c>
      <c r="P1376">
        <v>1</v>
      </c>
      <c r="Q1376" t="s">
        <v>1135</v>
      </c>
      <c r="R1376" t="str">
        <f>IF([2]C_Focapp!R1557&lt;&gt;0,"X","")</f>
        <v/>
      </c>
      <c r="S1376" t="str">
        <f>IF([2]C_Focapp!V1557&lt;&gt;0,"X","")</f>
        <v/>
      </c>
    </row>
    <row r="1377" spans="1:19" x14ac:dyDescent="0.25">
      <c r="A1377" t="s">
        <v>12920</v>
      </c>
      <c r="B1377" t="s">
        <v>4374</v>
      </c>
      <c r="C1377" t="s">
        <v>7060</v>
      </c>
      <c r="D1377" t="s">
        <v>1123</v>
      </c>
      <c r="E1377" t="s">
        <v>1136</v>
      </c>
      <c r="F1377" t="s">
        <v>2132</v>
      </c>
      <c r="G1377" t="s">
        <v>3691</v>
      </c>
      <c r="H1377" t="s">
        <v>7063</v>
      </c>
      <c r="I1377" t="s">
        <v>7064</v>
      </c>
      <c r="J1377">
        <v>1</v>
      </c>
      <c r="K1377">
        <v>126765</v>
      </c>
      <c r="L1377">
        <v>126765</v>
      </c>
      <c r="M1377">
        <v>0.2</v>
      </c>
      <c r="N1377">
        <v>0.5</v>
      </c>
      <c r="O1377">
        <v>0.8</v>
      </c>
      <c r="P1377">
        <v>1</v>
      </c>
      <c r="Q1377" t="s">
        <v>1135</v>
      </c>
      <c r="R1377" t="str">
        <f>IF([2]C_Focapp!R1558&lt;&gt;0,"X","")</f>
        <v/>
      </c>
      <c r="S1377" t="str">
        <f>IF([2]C_Focapp!V1558&lt;&gt;0,"X","")</f>
        <v/>
      </c>
    </row>
    <row r="1378" spans="1:19" x14ac:dyDescent="0.25">
      <c r="A1378" t="s">
        <v>12921</v>
      </c>
      <c r="B1378" t="s">
        <v>4374</v>
      </c>
      <c r="C1378" t="s">
        <v>7060</v>
      </c>
      <c r="D1378" t="s">
        <v>1123</v>
      </c>
      <c r="E1378" t="s">
        <v>1136</v>
      </c>
      <c r="F1378" t="s">
        <v>2138</v>
      </c>
      <c r="G1378" t="s">
        <v>3692</v>
      </c>
      <c r="H1378" t="s">
        <v>9365</v>
      </c>
      <c r="I1378" t="s">
        <v>7065</v>
      </c>
      <c r="J1378">
        <v>1</v>
      </c>
      <c r="K1378">
        <v>12834</v>
      </c>
      <c r="L1378">
        <v>12834</v>
      </c>
      <c r="M1378">
        <v>0.17</v>
      </c>
      <c r="N1378">
        <v>0.5</v>
      </c>
      <c r="O1378">
        <v>0.8</v>
      </c>
      <c r="P1378">
        <v>1</v>
      </c>
      <c r="Q1378" t="s">
        <v>1135</v>
      </c>
      <c r="R1378" t="str">
        <f>IF([2]C_Focapp!R1559&lt;&gt;0,"X","")</f>
        <v/>
      </c>
      <c r="S1378" t="str">
        <f>IF([2]C_Focapp!V1559&lt;&gt;0,"X","")</f>
        <v/>
      </c>
    </row>
    <row r="1379" spans="1:19" x14ac:dyDescent="0.25">
      <c r="A1379" t="s">
        <v>12922</v>
      </c>
      <c r="B1379" t="s">
        <v>4374</v>
      </c>
      <c r="C1379" t="s">
        <v>7060</v>
      </c>
      <c r="D1379" t="s">
        <v>1123</v>
      </c>
      <c r="E1379" t="s">
        <v>1136</v>
      </c>
      <c r="F1379" t="s">
        <v>2140</v>
      </c>
      <c r="G1379" t="s">
        <v>3693</v>
      </c>
      <c r="H1379" t="s">
        <v>7066</v>
      </c>
      <c r="I1379" t="s">
        <v>7067</v>
      </c>
      <c r="J1379">
        <v>1</v>
      </c>
      <c r="K1379">
        <v>12834</v>
      </c>
      <c r="L1379">
        <v>12834</v>
      </c>
      <c r="M1379">
        <v>0.17</v>
      </c>
      <c r="N1379">
        <v>0.5</v>
      </c>
      <c r="O1379">
        <v>0.8</v>
      </c>
      <c r="P1379">
        <v>1</v>
      </c>
      <c r="Q1379" t="s">
        <v>1135</v>
      </c>
      <c r="R1379" t="str">
        <f>IF([2]C_Focapp!R1560&lt;&gt;0,"X","")</f>
        <v/>
      </c>
      <c r="S1379" t="str">
        <f>IF([2]C_Focapp!V1560&lt;&gt;0,"X","")</f>
        <v/>
      </c>
    </row>
    <row r="1380" spans="1:19" x14ac:dyDescent="0.25">
      <c r="A1380" t="s">
        <v>12923</v>
      </c>
      <c r="B1380" t="s">
        <v>4374</v>
      </c>
      <c r="C1380" t="s">
        <v>7060</v>
      </c>
      <c r="D1380" t="s">
        <v>1123</v>
      </c>
      <c r="E1380" t="s">
        <v>1136</v>
      </c>
      <c r="F1380" t="s">
        <v>2142</v>
      </c>
      <c r="G1380" t="s">
        <v>3694</v>
      </c>
      <c r="H1380" t="s">
        <v>7068</v>
      </c>
      <c r="I1380" t="s">
        <v>7069</v>
      </c>
      <c r="J1380">
        <v>1</v>
      </c>
      <c r="K1380">
        <v>13138</v>
      </c>
      <c r="L1380">
        <v>13138</v>
      </c>
      <c r="M1380">
        <v>0.27</v>
      </c>
      <c r="N1380">
        <v>0.5</v>
      </c>
      <c r="O1380">
        <v>0.8</v>
      </c>
      <c r="P1380">
        <v>1</v>
      </c>
      <c r="Q1380" t="s">
        <v>1135</v>
      </c>
      <c r="R1380" t="str">
        <f>IF([2]C_Focapp!R1561&lt;&gt;0,"X","")</f>
        <v/>
      </c>
      <c r="S1380" t="str">
        <f>IF([2]C_Focapp!V1561&lt;&gt;0,"X","")</f>
        <v/>
      </c>
    </row>
    <row r="1381" spans="1:19" x14ac:dyDescent="0.25">
      <c r="A1381" t="s">
        <v>12924</v>
      </c>
      <c r="B1381" t="s">
        <v>4374</v>
      </c>
      <c r="C1381" t="s">
        <v>7060</v>
      </c>
      <c r="D1381" t="s">
        <v>1123</v>
      </c>
      <c r="E1381" t="s">
        <v>1136</v>
      </c>
      <c r="F1381" t="s">
        <v>2144</v>
      </c>
      <c r="G1381" t="s">
        <v>3695</v>
      </c>
      <c r="H1381" t="s">
        <v>7068</v>
      </c>
      <c r="I1381" t="s">
        <v>7069</v>
      </c>
      <c r="J1381">
        <v>1</v>
      </c>
      <c r="K1381">
        <v>13138</v>
      </c>
      <c r="L1381">
        <v>13138</v>
      </c>
      <c r="M1381">
        <v>0.27</v>
      </c>
      <c r="N1381">
        <v>0.5</v>
      </c>
      <c r="O1381">
        <v>0.8</v>
      </c>
      <c r="P1381">
        <v>1</v>
      </c>
      <c r="Q1381" t="s">
        <v>1135</v>
      </c>
      <c r="R1381" t="str">
        <f>IF([2]C_Focapp!R1562&lt;&gt;0,"X","")</f>
        <v/>
      </c>
      <c r="S1381" t="str">
        <f>IF([2]C_Focapp!V1562&lt;&gt;0,"X","")</f>
        <v/>
      </c>
    </row>
    <row r="1382" spans="1:19" x14ac:dyDescent="0.25">
      <c r="A1382" t="s">
        <v>12925</v>
      </c>
      <c r="B1382" t="s">
        <v>4374</v>
      </c>
      <c r="C1382" t="s">
        <v>7060</v>
      </c>
      <c r="D1382" t="s">
        <v>1123</v>
      </c>
      <c r="E1382" t="s">
        <v>1136</v>
      </c>
      <c r="F1382" t="s">
        <v>2146</v>
      </c>
      <c r="G1382" t="s">
        <v>3696</v>
      </c>
      <c r="H1382" t="s">
        <v>7070</v>
      </c>
      <c r="I1382" t="s">
        <v>7071</v>
      </c>
      <c r="J1382">
        <v>1</v>
      </c>
      <c r="K1382">
        <v>600</v>
      </c>
      <c r="L1382">
        <v>600</v>
      </c>
      <c r="M1382">
        <v>0.08</v>
      </c>
      <c r="N1382">
        <v>0.5</v>
      </c>
      <c r="O1382">
        <v>0.8</v>
      </c>
      <c r="P1382">
        <v>1</v>
      </c>
      <c r="Q1382" t="s">
        <v>1135</v>
      </c>
      <c r="R1382" t="str">
        <f>IF([2]C_Focapp!R1563&lt;&gt;0,"X","")</f>
        <v/>
      </c>
      <c r="S1382" t="str">
        <f>IF([2]C_Focapp!V1563&lt;&gt;0,"X","")</f>
        <v/>
      </c>
    </row>
    <row r="1383" spans="1:19" x14ac:dyDescent="0.25">
      <c r="A1383" t="s">
        <v>12926</v>
      </c>
      <c r="B1383" t="s">
        <v>4374</v>
      </c>
      <c r="C1383" t="s">
        <v>7060</v>
      </c>
      <c r="D1383" t="s">
        <v>1123</v>
      </c>
      <c r="E1383" t="s">
        <v>1136</v>
      </c>
      <c r="F1383" t="s">
        <v>2148</v>
      </c>
      <c r="G1383" t="s">
        <v>3697</v>
      </c>
      <c r="H1383" t="s">
        <v>7072</v>
      </c>
      <c r="I1383" t="s">
        <v>7073</v>
      </c>
      <c r="J1383">
        <v>1</v>
      </c>
      <c r="K1383">
        <v>600</v>
      </c>
      <c r="L1383">
        <v>600</v>
      </c>
      <c r="M1383">
        <v>0.08</v>
      </c>
      <c r="N1383">
        <v>0.5</v>
      </c>
      <c r="O1383">
        <v>0.8</v>
      </c>
      <c r="P1383">
        <v>1</v>
      </c>
      <c r="Q1383" t="s">
        <v>1135</v>
      </c>
      <c r="R1383" t="str">
        <f>IF([2]C_Focapp!R1564&lt;&gt;0,"X","")</f>
        <v/>
      </c>
      <c r="S1383" t="str">
        <f>IF([2]C_Focapp!V1564&lt;&gt;0,"X","")</f>
        <v/>
      </c>
    </row>
    <row r="1384" spans="1:19" x14ac:dyDescent="0.25">
      <c r="A1384" t="s">
        <v>12927</v>
      </c>
      <c r="B1384" t="s">
        <v>4374</v>
      </c>
      <c r="C1384" t="s">
        <v>7074</v>
      </c>
      <c r="D1384" t="s">
        <v>1123</v>
      </c>
      <c r="E1384" t="s">
        <v>1141</v>
      </c>
      <c r="F1384" t="s">
        <v>2131</v>
      </c>
      <c r="G1384" t="s">
        <v>3698</v>
      </c>
      <c r="H1384" t="s">
        <v>7075</v>
      </c>
      <c r="I1384" t="s">
        <v>7076</v>
      </c>
      <c r="J1384">
        <v>1</v>
      </c>
      <c r="K1384">
        <v>2</v>
      </c>
      <c r="L1384">
        <v>2</v>
      </c>
      <c r="M1384">
        <v>0.5</v>
      </c>
      <c r="N1384">
        <v>0.5</v>
      </c>
      <c r="O1384">
        <v>1</v>
      </c>
      <c r="P1384">
        <v>1</v>
      </c>
      <c r="Q1384" t="s">
        <v>1140</v>
      </c>
      <c r="R1384" t="str">
        <f>IF([2]C_Focapp!R1565&lt;&gt;0,"X","")</f>
        <v/>
      </c>
      <c r="S1384" t="str">
        <f>IF([2]C_Focapp!V1565&lt;&gt;0,"X","")</f>
        <v/>
      </c>
    </row>
    <row r="1385" spans="1:19" x14ac:dyDescent="0.25">
      <c r="A1385" t="s">
        <v>12928</v>
      </c>
      <c r="B1385" t="s">
        <v>4374</v>
      </c>
      <c r="C1385" t="s">
        <v>7074</v>
      </c>
      <c r="D1385" t="s">
        <v>1123</v>
      </c>
      <c r="E1385" t="s">
        <v>1141</v>
      </c>
      <c r="F1385" t="s">
        <v>2132</v>
      </c>
      <c r="G1385" t="s">
        <v>3699</v>
      </c>
      <c r="H1385" t="s">
        <v>7077</v>
      </c>
      <c r="I1385" t="s">
        <v>7078</v>
      </c>
      <c r="J1385">
        <v>1</v>
      </c>
      <c r="K1385">
        <v>2</v>
      </c>
      <c r="L1385">
        <v>2</v>
      </c>
      <c r="M1385">
        <v>0.5</v>
      </c>
      <c r="N1385">
        <v>0.5</v>
      </c>
      <c r="O1385">
        <v>1</v>
      </c>
      <c r="P1385">
        <v>1</v>
      </c>
      <c r="Q1385" t="s">
        <v>1140</v>
      </c>
      <c r="R1385" t="str">
        <f>IF([2]C_Focapp!R1566&lt;&gt;0,"X","")</f>
        <v/>
      </c>
      <c r="S1385" t="str">
        <f>IF([2]C_Focapp!V1566&lt;&gt;0,"X","")</f>
        <v/>
      </c>
    </row>
    <row r="1386" spans="1:19" x14ac:dyDescent="0.25">
      <c r="A1386" t="s">
        <v>12929</v>
      </c>
      <c r="B1386" t="s">
        <v>4374</v>
      </c>
      <c r="C1386" t="s">
        <v>7074</v>
      </c>
      <c r="D1386" t="s">
        <v>1123</v>
      </c>
      <c r="E1386" t="s">
        <v>1141</v>
      </c>
      <c r="F1386" t="s">
        <v>2138</v>
      </c>
      <c r="G1386" t="s">
        <v>3700</v>
      </c>
      <c r="H1386" t="s">
        <v>7079</v>
      </c>
      <c r="I1386" t="s">
        <v>7080</v>
      </c>
      <c r="J1386">
        <v>1</v>
      </c>
      <c r="K1386">
        <v>125875</v>
      </c>
      <c r="L1386">
        <v>125875</v>
      </c>
      <c r="M1386">
        <v>0.3</v>
      </c>
      <c r="N1386">
        <v>0.51</v>
      </c>
      <c r="O1386">
        <v>0.84</v>
      </c>
      <c r="P1386">
        <v>1</v>
      </c>
      <c r="Q1386" t="s">
        <v>1140</v>
      </c>
      <c r="R1386" t="str">
        <f>IF([2]C_Focapp!R1567&lt;&gt;0,"X","")</f>
        <v/>
      </c>
      <c r="S1386" t="str">
        <f>IF([2]C_Focapp!V1567&lt;&gt;0,"X","")</f>
        <v/>
      </c>
    </row>
    <row r="1387" spans="1:19" x14ac:dyDescent="0.25">
      <c r="A1387" t="s">
        <v>12930</v>
      </c>
      <c r="B1387" t="s">
        <v>4374</v>
      </c>
      <c r="C1387" t="s">
        <v>7074</v>
      </c>
      <c r="D1387" t="s">
        <v>1123</v>
      </c>
      <c r="E1387" t="s">
        <v>1141</v>
      </c>
      <c r="F1387" t="s">
        <v>2140</v>
      </c>
      <c r="G1387" t="s">
        <v>3701</v>
      </c>
      <c r="H1387" t="s">
        <v>7081</v>
      </c>
      <c r="I1387" t="s">
        <v>7082</v>
      </c>
      <c r="J1387">
        <v>1</v>
      </c>
      <c r="K1387">
        <v>125875</v>
      </c>
      <c r="L1387">
        <v>125875</v>
      </c>
      <c r="M1387">
        <v>0.3</v>
      </c>
      <c r="N1387">
        <v>0.51</v>
      </c>
      <c r="O1387">
        <v>0.84</v>
      </c>
      <c r="P1387">
        <v>1</v>
      </c>
      <c r="Q1387" t="s">
        <v>1140</v>
      </c>
      <c r="R1387" t="str">
        <f>IF([2]C_Focapp!R1568&lt;&gt;0,"X","")</f>
        <v/>
      </c>
      <c r="S1387" t="str">
        <f>IF([2]C_Focapp!V1568&lt;&gt;0,"X","")</f>
        <v/>
      </c>
    </row>
    <row r="1388" spans="1:19" x14ac:dyDescent="0.25">
      <c r="A1388" t="s">
        <v>12931</v>
      </c>
      <c r="B1388" t="s">
        <v>4374</v>
      </c>
      <c r="C1388" t="s">
        <v>7074</v>
      </c>
      <c r="D1388" t="s">
        <v>1123</v>
      </c>
      <c r="E1388" t="s">
        <v>1141</v>
      </c>
      <c r="F1388" t="s">
        <v>2142</v>
      </c>
      <c r="G1388" t="s">
        <v>3702</v>
      </c>
      <c r="H1388" t="s">
        <v>7083</v>
      </c>
      <c r="I1388" t="s">
        <v>7084</v>
      </c>
      <c r="J1388">
        <v>1</v>
      </c>
      <c r="K1388">
        <v>3179</v>
      </c>
      <c r="L1388">
        <v>3179</v>
      </c>
      <c r="M1388">
        <v>0.1</v>
      </c>
      <c r="N1388">
        <v>0.4</v>
      </c>
      <c r="O1388">
        <v>0.74</v>
      </c>
      <c r="P1388">
        <v>1</v>
      </c>
      <c r="Q1388" t="s">
        <v>1140</v>
      </c>
      <c r="R1388" t="str">
        <f>IF([2]C_Focapp!R1569&lt;&gt;0,"X","")</f>
        <v/>
      </c>
      <c r="S1388" t="str">
        <f>IF([2]C_Focapp!V1569&lt;&gt;0,"X","")</f>
        <v>X</v>
      </c>
    </row>
    <row r="1389" spans="1:19" x14ac:dyDescent="0.25">
      <c r="A1389" t="s">
        <v>12932</v>
      </c>
      <c r="B1389" t="s">
        <v>4374</v>
      </c>
      <c r="C1389" t="s">
        <v>7074</v>
      </c>
      <c r="D1389" t="s">
        <v>1123</v>
      </c>
      <c r="E1389" t="s">
        <v>1141</v>
      </c>
      <c r="F1389" t="s">
        <v>2144</v>
      </c>
      <c r="G1389" t="s">
        <v>3703</v>
      </c>
      <c r="H1389" t="s">
        <v>7085</v>
      </c>
      <c r="I1389" t="s">
        <v>7086</v>
      </c>
      <c r="J1389">
        <v>1</v>
      </c>
      <c r="K1389">
        <v>65</v>
      </c>
      <c r="L1389">
        <v>65</v>
      </c>
      <c r="M1389">
        <v>0.22</v>
      </c>
      <c r="N1389">
        <v>0.75</v>
      </c>
      <c r="O1389">
        <v>0.81</v>
      </c>
      <c r="P1389">
        <v>1</v>
      </c>
      <c r="Q1389" t="s">
        <v>1140</v>
      </c>
      <c r="R1389" t="str">
        <f>IF([2]C_Focapp!R1570&lt;&gt;0,"X","")</f>
        <v/>
      </c>
      <c r="S1389" t="str">
        <f>IF([2]C_Focapp!V1570&lt;&gt;0,"X","")</f>
        <v>X</v>
      </c>
    </row>
    <row r="1390" spans="1:19" x14ac:dyDescent="0.25">
      <c r="A1390" t="s">
        <v>12933</v>
      </c>
      <c r="B1390" t="s">
        <v>4374</v>
      </c>
      <c r="C1390" t="s">
        <v>7074</v>
      </c>
      <c r="D1390" t="s">
        <v>1123</v>
      </c>
      <c r="E1390" t="s">
        <v>1141</v>
      </c>
      <c r="F1390" t="s">
        <v>2146</v>
      </c>
      <c r="G1390" t="s">
        <v>3704</v>
      </c>
      <c r="H1390" t="s">
        <v>7087</v>
      </c>
      <c r="I1390" t="s">
        <v>7088</v>
      </c>
      <c r="J1390">
        <v>1</v>
      </c>
      <c r="K1390">
        <v>55</v>
      </c>
      <c r="L1390">
        <v>55</v>
      </c>
      <c r="M1390">
        <v>0.16</v>
      </c>
      <c r="N1390">
        <v>0.45</v>
      </c>
      <c r="O1390">
        <v>0.64</v>
      </c>
      <c r="P1390">
        <v>1</v>
      </c>
      <c r="Q1390" t="s">
        <v>1140</v>
      </c>
      <c r="R1390" t="str">
        <f>IF([2]C_Focapp!R1571&lt;&gt;0,"X","")</f>
        <v/>
      </c>
      <c r="S1390" t="str">
        <f>IF([2]C_Focapp!V1571&lt;&gt;0,"X","")</f>
        <v/>
      </c>
    </row>
    <row r="1391" spans="1:19" x14ac:dyDescent="0.25">
      <c r="A1391" t="s">
        <v>12934</v>
      </c>
      <c r="B1391" t="s">
        <v>4374</v>
      </c>
      <c r="C1391" t="s">
        <v>7074</v>
      </c>
      <c r="D1391" t="s">
        <v>1123</v>
      </c>
      <c r="E1391" t="s">
        <v>1141</v>
      </c>
      <c r="F1391" t="s">
        <v>2148</v>
      </c>
      <c r="G1391" t="s">
        <v>3705</v>
      </c>
      <c r="H1391" t="s">
        <v>7089</v>
      </c>
      <c r="I1391" t="s">
        <v>7090</v>
      </c>
      <c r="J1391">
        <v>1</v>
      </c>
      <c r="K1391">
        <v>55</v>
      </c>
      <c r="L1391">
        <v>55</v>
      </c>
      <c r="M1391">
        <v>0.16</v>
      </c>
      <c r="N1391">
        <v>0.45</v>
      </c>
      <c r="O1391">
        <v>0.64</v>
      </c>
      <c r="P1391">
        <v>1</v>
      </c>
      <c r="Q1391" t="s">
        <v>1140</v>
      </c>
      <c r="R1391" t="str">
        <f>IF([2]C_Focapp!R1572&lt;&gt;0,"X","")</f>
        <v/>
      </c>
      <c r="S1391" t="str">
        <f>IF([2]C_Focapp!V1572&lt;&gt;0,"X","")</f>
        <v/>
      </c>
    </row>
    <row r="1392" spans="1:19" x14ac:dyDescent="0.25">
      <c r="A1392" t="s">
        <v>12935</v>
      </c>
      <c r="B1392" t="s">
        <v>4374</v>
      </c>
      <c r="C1392" t="s">
        <v>7074</v>
      </c>
      <c r="D1392" t="s">
        <v>1123</v>
      </c>
      <c r="E1392" t="s">
        <v>1141</v>
      </c>
      <c r="F1392" t="s">
        <v>2150</v>
      </c>
      <c r="G1392" t="s">
        <v>3706</v>
      </c>
      <c r="H1392" t="s">
        <v>7091</v>
      </c>
      <c r="I1392" t="s">
        <v>7092</v>
      </c>
      <c r="J1392">
        <v>1</v>
      </c>
      <c r="K1392">
        <v>105</v>
      </c>
      <c r="L1392">
        <v>105</v>
      </c>
      <c r="M1392">
        <v>0.92</v>
      </c>
      <c r="N1392">
        <v>0.95</v>
      </c>
      <c r="O1392">
        <v>0.97</v>
      </c>
      <c r="P1392">
        <v>1</v>
      </c>
      <c r="Q1392" t="s">
        <v>1140</v>
      </c>
      <c r="R1392" t="str">
        <f>IF([2]C_Focapp!R1573&lt;&gt;0,"X","")</f>
        <v/>
      </c>
      <c r="S1392" t="str">
        <f>IF([2]C_Focapp!V1573&lt;&gt;0,"X","")</f>
        <v/>
      </c>
    </row>
    <row r="1393" spans="1:19" x14ac:dyDescent="0.25">
      <c r="A1393" t="s">
        <v>12936</v>
      </c>
      <c r="B1393" t="s">
        <v>4374</v>
      </c>
      <c r="C1393" t="s">
        <v>7074</v>
      </c>
      <c r="D1393" t="s">
        <v>1123</v>
      </c>
      <c r="E1393" t="s">
        <v>1141</v>
      </c>
      <c r="F1393" t="s">
        <v>2151</v>
      </c>
      <c r="G1393" t="s">
        <v>3707</v>
      </c>
      <c r="H1393" t="s">
        <v>7093</v>
      </c>
      <c r="I1393" t="s">
        <v>7094</v>
      </c>
      <c r="J1393">
        <v>1</v>
      </c>
      <c r="K1393">
        <v>105</v>
      </c>
      <c r="L1393">
        <v>105</v>
      </c>
      <c r="M1393">
        <v>0.92</v>
      </c>
      <c r="N1393">
        <v>0.95</v>
      </c>
      <c r="O1393">
        <v>0.97</v>
      </c>
      <c r="P1393">
        <v>1</v>
      </c>
      <c r="Q1393" t="s">
        <v>1140</v>
      </c>
      <c r="R1393" t="str">
        <f>IF([2]C_Focapp!R1574&lt;&gt;0,"X","")</f>
        <v/>
      </c>
      <c r="S1393" t="str">
        <f>IF([2]C_Focapp!V1574&lt;&gt;0,"X","")</f>
        <v>X</v>
      </c>
    </row>
    <row r="1394" spans="1:19" x14ac:dyDescent="0.25">
      <c r="A1394" t="s">
        <v>12937</v>
      </c>
      <c r="B1394" t="s">
        <v>4374</v>
      </c>
      <c r="C1394" t="s">
        <v>7074</v>
      </c>
      <c r="D1394" t="s">
        <v>1123</v>
      </c>
      <c r="E1394" t="s">
        <v>1141</v>
      </c>
      <c r="F1394" t="s">
        <v>2152</v>
      </c>
      <c r="G1394" t="s">
        <v>3708</v>
      </c>
      <c r="H1394" t="s">
        <v>7095</v>
      </c>
      <c r="I1394" t="s">
        <v>5049</v>
      </c>
      <c r="J1394">
        <v>1</v>
      </c>
      <c r="K1394">
        <v>13755</v>
      </c>
      <c r="L1394">
        <v>13755</v>
      </c>
      <c r="M1394">
        <v>0.2</v>
      </c>
      <c r="N1394">
        <v>0.51</v>
      </c>
      <c r="O1394">
        <v>0.84</v>
      </c>
      <c r="P1394">
        <v>1</v>
      </c>
      <c r="Q1394" t="s">
        <v>1140</v>
      </c>
      <c r="R1394" t="str">
        <f>IF([2]C_Focapp!R1575&lt;&gt;0,"X","")</f>
        <v/>
      </c>
      <c r="S1394" t="str">
        <f>IF([2]C_Focapp!V1575&lt;&gt;0,"X","")</f>
        <v>X</v>
      </c>
    </row>
    <row r="1395" spans="1:19" x14ac:dyDescent="0.25">
      <c r="A1395" t="s">
        <v>12938</v>
      </c>
      <c r="B1395" t="s">
        <v>4374</v>
      </c>
      <c r="C1395" t="s">
        <v>7074</v>
      </c>
      <c r="D1395" t="s">
        <v>1123</v>
      </c>
      <c r="E1395" t="s">
        <v>1141</v>
      </c>
      <c r="F1395" t="s">
        <v>2154</v>
      </c>
      <c r="G1395" t="s">
        <v>3709</v>
      </c>
      <c r="H1395" t="s">
        <v>7096</v>
      </c>
      <c r="I1395" t="s">
        <v>4483</v>
      </c>
      <c r="J1395">
        <v>1</v>
      </c>
      <c r="K1395">
        <v>13755</v>
      </c>
      <c r="L1395">
        <v>13755</v>
      </c>
      <c r="M1395">
        <v>0.2</v>
      </c>
      <c r="N1395">
        <v>0.51</v>
      </c>
      <c r="O1395">
        <v>0.84</v>
      </c>
      <c r="P1395">
        <v>1</v>
      </c>
      <c r="Q1395" t="s">
        <v>1140</v>
      </c>
      <c r="R1395" t="str">
        <f>IF([2]C_Focapp!R1576&lt;&gt;0,"X","")</f>
        <v/>
      </c>
      <c r="S1395" t="str">
        <f>IF([2]C_Focapp!V1576&lt;&gt;0,"X","")</f>
        <v>X</v>
      </c>
    </row>
    <row r="1396" spans="1:19" x14ac:dyDescent="0.25">
      <c r="A1396" t="s">
        <v>12939</v>
      </c>
      <c r="B1396" t="s">
        <v>4374</v>
      </c>
      <c r="C1396" t="s">
        <v>7074</v>
      </c>
      <c r="D1396" t="s">
        <v>1123</v>
      </c>
      <c r="E1396" t="s">
        <v>1141</v>
      </c>
      <c r="F1396" t="s">
        <v>4419</v>
      </c>
      <c r="G1396" t="s">
        <v>3710</v>
      </c>
      <c r="H1396" t="s">
        <v>7097</v>
      </c>
      <c r="I1396" t="s">
        <v>7098</v>
      </c>
      <c r="J1396">
        <v>1</v>
      </c>
      <c r="K1396">
        <v>13755</v>
      </c>
      <c r="L1396">
        <v>13755</v>
      </c>
      <c r="M1396">
        <v>0.2</v>
      </c>
      <c r="N1396">
        <v>0.51</v>
      </c>
      <c r="O1396">
        <v>0.84</v>
      </c>
      <c r="P1396">
        <v>1</v>
      </c>
      <c r="Q1396" t="s">
        <v>1140</v>
      </c>
      <c r="R1396" t="str">
        <f>IF([2]C_Focapp!R1577&lt;&gt;0,"X","")</f>
        <v/>
      </c>
      <c r="S1396" t="str">
        <f>IF([2]C_Focapp!V1577&lt;&gt;0,"X","")</f>
        <v>X</v>
      </c>
    </row>
    <row r="1397" spans="1:19" x14ac:dyDescent="0.25">
      <c r="A1397" t="s">
        <v>12940</v>
      </c>
      <c r="B1397" t="s">
        <v>4374</v>
      </c>
      <c r="C1397" t="s">
        <v>7099</v>
      </c>
      <c r="D1397" t="s">
        <v>1123</v>
      </c>
      <c r="E1397" t="s">
        <v>1146</v>
      </c>
      <c r="F1397" t="s">
        <v>2131</v>
      </c>
      <c r="G1397" t="s">
        <v>3711</v>
      </c>
      <c r="H1397" t="s">
        <v>7100</v>
      </c>
      <c r="I1397" t="s">
        <v>7101</v>
      </c>
      <c r="J1397">
        <v>1</v>
      </c>
      <c r="K1397">
        <v>10610</v>
      </c>
      <c r="L1397">
        <v>10610</v>
      </c>
      <c r="M1397">
        <v>0.17</v>
      </c>
      <c r="N1397">
        <v>0.51</v>
      </c>
      <c r="O1397">
        <v>0.76</v>
      </c>
      <c r="P1397">
        <v>1</v>
      </c>
      <c r="Q1397" t="s">
        <v>1145</v>
      </c>
      <c r="R1397" t="str">
        <f>IF([2]C_Focapp!R1578&lt;&gt;0,"X","")</f>
        <v/>
      </c>
      <c r="S1397" t="str">
        <f>IF([2]C_Focapp!V1578&lt;&gt;0,"X","")</f>
        <v>X</v>
      </c>
    </row>
    <row r="1398" spans="1:19" x14ac:dyDescent="0.25">
      <c r="A1398" t="s">
        <v>12941</v>
      </c>
      <c r="B1398" t="s">
        <v>4374</v>
      </c>
      <c r="C1398" t="s">
        <v>7099</v>
      </c>
      <c r="D1398" t="s">
        <v>1123</v>
      </c>
      <c r="E1398" t="s">
        <v>1146</v>
      </c>
      <c r="F1398" t="s">
        <v>2132</v>
      </c>
      <c r="G1398" t="s">
        <v>3712</v>
      </c>
      <c r="H1398" t="s">
        <v>7102</v>
      </c>
      <c r="I1398" t="s">
        <v>7103</v>
      </c>
      <c r="J1398">
        <v>1</v>
      </c>
      <c r="K1398">
        <v>100</v>
      </c>
      <c r="L1398">
        <v>100</v>
      </c>
      <c r="M1398">
        <v>0.25</v>
      </c>
      <c r="N1398">
        <v>0.51</v>
      </c>
      <c r="O1398">
        <v>0.76</v>
      </c>
      <c r="P1398">
        <v>1</v>
      </c>
      <c r="Q1398" t="s">
        <v>1145</v>
      </c>
      <c r="R1398" t="str">
        <f>IF([2]C_Focapp!R1579&lt;&gt;0,"X","")</f>
        <v/>
      </c>
      <c r="S1398" t="str">
        <f>IF([2]C_Focapp!V1579&lt;&gt;0,"X","")</f>
        <v/>
      </c>
    </row>
    <row r="1399" spans="1:19" x14ac:dyDescent="0.25">
      <c r="A1399" t="s">
        <v>12942</v>
      </c>
      <c r="B1399" t="s">
        <v>4374</v>
      </c>
      <c r="C1399" t="s">
        <v>7099</v>
      </c>
      <c r="D1399" t="s">
        <v>1123</v>
      </c>
      <c r="E1399" t="s">
        <v>1146</v>
      </c>
      <c r="F1399" t="s">
        <v>2138</v>
      </c>
      <c r="G1399" t="s">
        <v>3713</v>
      </c>
      <c r="H1399" t="s">
        <v>7104</v>
      </c>
      <c r="I1399" t="s">
        <v>7105</v>
      </c>
      <c r="J1399">
        <v>1</v>
      </c>
      <c r="K1399">
        <v>180070</v>
      </c>
      <c r="L1399">
        <v>180070</v>
      </c>
      <c r="M1399">
        <v>0.18</v>
      </c>
      <c r="N1399">
        <v>0.51</v>
      </c>
      <c r="O1399">
        <v>0.76</v>
      </c>
      <c r="P1399">
        <v>1</v>
      </c>
      <c r="Q1399" t="s">
        <v>1145</v>
      </c>
      <c r="R1399" t="str">
        <f>IF([2]C_Focapp!R1580&lt;&gt;0,"X","")</f>
        <v/>
      </c>
      <c r="S1399" t="str">
        <f>IF([2]C_Focapp!V1580&lt;&gt;0,"X","")</f>
        <v/>
      </c>
    </row>
    <row r="1400" spans="1:19" x14ac:dyDescent="0.25">
      <c r="A1400" t="s">
        <v>12943</v>
      </c>
      <c r="B1400" t="s">
        <v>4374</v>
      </c>
      <c r="C1400" t="s">
        <v>7099</v>
      </c>
      <c r="D1400" t="s">
        <v>1123</v>
      </c>
      <c r="E1400" t="s">
        <v>1146</v>
      </c>
      <c r="F1400" t="s">
        <v>2140</v>
      </c>
      <c r="G1400" t="s">
        <v>3714</v>
      </c>
      <c r="H1400" t="s">
        <v>7106</v>
      </c>
      <c r="I1400" t="s">
        <v>7107</v>
      </c>
      <c r="J1400">
        <v>1</v>
      </c>
      <c r="K1400">
        <v>180070</v>
      </c>
      <c r="L1400">
        <v>180070</v>
      </c>
      <c r="M1400">
        <v>0.18</v>
      </c>
      <c r="N1400">
        <v>0.51</v>
      </c>
      <c r="O1400">
        <v>0.76</v>
      </c>
      <c r="P1400">
        <v>1</v>
      </c>
      <c r="Q1400" t="s">
        <v>1145</v>
      </c>
      <c r="R1400" t="str">
        <f>IF([2]C_Focapp!R1581&lt;&gt;0,"X","")</f>
        <v/>
      </c>
      <c r="S1400" t="str">
        <f>IF([2]C_Focapp!V1581&lt;&gt;0,"X","")</f>
        <v/>
      </c>
    </row>
    <row r="1401" spans="1:19" x14ac:dyDescent="0.25">
      <c r="A1401" t="s">
        <v>12944</v>
      </c>
      <c r="B1401" t="s">
        <v>4374</v>
      </c>
      <c r="C1401" t="s">
        <v>7099</v>
      </c>
      <c r="D1401" t="s">
        <v>1123</v>
      </c>
      <c r="E1401" t="s">
        <v>1146</v>
      </c>
      <c r="F1401" t="s">
        <v>2142</v>
      </c>
      <c r="G1401" t="s">
        <v>3715</v>
      </c>
      <c r="H1401" t="s">
        <v>7108</v>
      </c>
      <c r="I1401" t="s">
        <v>7109</v>
      </c>
      <c r="J1401">
        <v>1</v>
      </c>
      <c r="K1401">
        <v>80707</v>
      </c>
      <c r="L1401">
        <v>80707</v>
      </c>
      <c r="M1401">
        <v>0.18</v>
      </c>
      <c r="N1401">
        <v>0.51</v>
      </c>
      <c r="O1401">
        <v>0.76</v>
      </c>
      <c r="P1401">
        <v>1</v>
      </c>
      <c r="Q1401" t="s">
        <v>1145</v>
      </c>
      <c r="R1401" t="str">
        <f>IF([2]C_Focapp!R1582&lt;&gt;0,"X","")</f>
        <v/>
      </c>
      <c r="S1401" t="str">
        <f>IF([2]C_Focapp!V1582&lt;&gt;0,"X","")</f>
        <v/>
      </c>
    </row>
    <row r="1402" spans="1:19" x14ac:dyDescent="0.25">
      <c r="A1402" t="s">
        <v>12945</v>
      </c>
      <c r="B1402" t="s">
        <v>4374</v>
      </c>
      <c r="C1402" t="s">
        <v>7099</v>
      </c>
      <c r="D1402" t="s">
        <v>1123</v>
      </c>
      <c r="E1402" t="s">
        <v>1146</v>
      </c>
      <c r="F1402" t="s">
        <v>2144</v>
      </c>
      <c r="G1402" t="s">
        <v>3716</v>
      </c>
      <c r="H1402" t="s">
        <v>7110</v>
      </c>
      <c r="I1402" t="s">
        <v>7111</v>
      </c>
      <c r="J1402">
        <v>1</v>
      </c>
      <c r="K1402">
        <v>80707</v>
      </c>
      <c r="L1402">
        <v>80707</v>
      </c>
      <c r="M1402">
        <v>0.18</v>
      </c>
      <c r="N1402">
        <v>0.51</v>
      </c>
      <c r="O1402">
        <v>0.76</v>
      </c>
      <c r="P1402">
        <v>1</v>
      </c>
      <c r="Q1402" t="s">
        <v>1145</v>
      </c>
      <c r="R1402" t="str">
        <f>IF([2]C_Focapp!R1583&lt;&gt;0,"X","")</f>
        <v/>
      </c>
      <c r="S1402" t="str">
        <f>IF([2]C_Focapp!V1583&lt;&gt;0,"X","")</f>
        <v/>
      </c>
    </row>
    <row r="1403" spans="1:19" x14ac:dyDescent="0.25">
      <c r="A1403" t="s">
        <v>12946</v>
      </c>
      <c r="B1403" t="s">
        <v>4374</v>
      </c>
      <c r="C1403" t="s">
        <v>7099</v>
      </c>
      <c r="D1403" t="s">
        <v>1123</v>
      </c>
      <c r="E1403" t="s">
        <v>1146</v>
      </c>
      <c r="F1403" t="s">
        <v>2146</v>
      </c>
      <c r="G1403" t="s">
        <v>3717</v>
      </c>
      <c r="H1403" t="s">
        <v>7112</v>
      </c>
      <c r="I1403" t="s">
        <v>7113</v>
      </c>
      <c r="J1403">
        <v>1</v>
      </c>
      <c r="K1403">
        <v>18963</v>
      </c>
      <c r="L1403">
        <v>18963</v>
      </c>
      <c r="M1403">
        <v>0.23</v>
      </c>
      <c r="N1403">
        <v>0.51</v>
      </c>
      <c r="O1403">
        <v>0.76</v>
      </c>
      <c r="P1403">
        <v>1</v>
      </c>
      <c r="Q1403" t="s">
        <v>1145</v>
      </c>
      <c r="R1403" t="str">
        <f>IF([2]C_Focapp!R1584&lt;&gt;0,"X","")</f>
        <v/>
      </c>
      <c r="S1403" t="str">
        <f>IF([2]C_Focapp!V1584&lt;&gt;0,"X","")</f>
        <v/>
      </c>
    </row>
    <row r="1404" spans="1:19" x14ac:dyDescent="0.25">
      <c r="A1404" t="s">
        <v>12947</v>
      </c>
      <c r="B1404" t="s">
        <v>4374</v>
      </c>
      <c r="C1404" t="s">
        <v>7099</v>
      </c>
      <c r="D1404" t="s">
        <v>1123</v>
      </c>
      <c r="E1404" t="s">
        <v>1146</v>
      </c>
      <c r="F1404" t="s">
        <v>2148</v>
      </c>
      <c r="G1404" t="s">
        <v>3718</v>
      </c>
      <c r="H1404" t="s">
        <v>7114</v>
      </c>
      <c r="I1404" t="s">
        <v>7115</v>
      </c>
      <c r="J1404">
        <v>1</v>
      </c>
      <c r="K1404">
        <v>18963</v>
      </c>
      <c r="L1404">
        <v>18963</v>
      </c>
      <c r="M1404">
        <v>0.23</v>
      </c>
      <c r="N1404">
        <v>0.51</v>
      </c>
      <c r="O1404">
        <v>0.76</v>
      </c>
      <c r="P1404">
        <v>1</v>
      </c>
      <c r="Q1404" t="s">
        <v>1145</v>
      </c>
      <c r="R1404" t="str">
        <f>IF([2]C_Focapp!R1585&lt;&gt;0,"X","")</f>
        <v/>
      </c>
      <c r="S1404" t="str">
        <f>IF([2]C_Focapp!V1585&lt;&gt;0,"X","")</f>
        <v/>
      </c>
    </row>
    <row r="1405" spans="1:19" x14ac:dyDescent="0.25">
      <c r="A1405" t="s">
        <v>12948</v>
      </c>
      <c r="B1405" t="s">
        <v>4374</v>
      </c>
      <c r="C1405" t="s">
        <v>2262</v>
      </c>
      <c r="D1405" t="s">
        <v>1123</v>
      </c>
      <c r="E1405" t="s">
        <v>122</v>
      </c>
      <c r="F1405" t="s">
        <v>2131</v>
      </c>
      <c r="G1405" t="s">
        <v>2283</v>
      </c>
      <c r="H1405" t="s">
        <v>6995</v>
      </c>
      <c r="I1405" t="s">
        <v>4495</v>
      </c>
      <c r="J1405">
        <v>1</v>
      </c>
      <c r="K1405">
        <v>80</v>
      </c>
      <c r="L1405">
        <v>80</v>
      </c>
      <c r="M1405">
        <v>0.21</v>
      </c>
      <c r="N1405">
        <v>0.5</v>
      </c>
      <c r="O1405">
        <v>0.75</v>
      </c>
      <c r="P1405">
        <v>1</v>
      </c>
      <c r="Q1405" t="s">
        <v>1151</v>
      </c>
      <c r="R1405" t="str">
        <f>IF([2]C_Focapp!R1586&lt;&gt;0,"X","")</f>
        <v/>
      </c>
      <c r="S1405" t="str">
        <f>IF([2]C_Focapp!V1586&lt;&gt;0,"X","")</f>
        <v/>
      </c>
    </row>
    <row r="1406" spans="1:19" x14ac:dyDescent="0.25">
      <c r="A1406" t="s">
        <v>12949</v>
      </c>
      <c r="B1406" t="s">
        <v>4374</v>
      </c>
      <c r="C1406" t="s">
        <v>2262</v>
      </c>
      <c r="D1406" t="s">
        <v>1123</v>
      </c>
      <c r="E1406" t="s">
        <v>122</v>
      </c>
      <c r="F1406" t="s">
        <v>2132</v>
      </c>
      <c r="G1406" t="s">
        <v>2590</v>
      </c>
      <c r="H1406" t="s">
        <v>6996</v>
      </c>
      <c r="I1406" t="s">
        <v>6997</v>
      </c>
      <c r="J1406">
        <v>1</v>
      </c>
      <c r="K1406">
        <v>80</v>
      </c>
      <c r="L1406">
        <v>80</v>
      </c>
      <c r="M1406">
        <v>0.21</v>
      </c>
      <c r="N1406">
        <v>0.5</v>
      </c>
      <c r="O1406">
        <v>0.75</v>
      </c>
      <c r="P1406">
        <v>1</v>
      </c>
      <c r="Q1406" t="s">
        <v>1151</v>
      </c>
      <c r="R1406" t="str">
        <f>IF([2]C_Focapp!R1587&lt;&gt;0,"X","")</f>
        <v/>
      </c>
      <c r="S1406" t="str">
        <f>IF([2]C_Focapp!V1587&lt;&gt;0,"X","")</f>
        <v/>
      </c>
    </row>
    <row r="1407" spans="1:19" x14ac:dyDescent="0.25">
      <c r="A1407" t="s">
        <v>12950</v>
      </c>
      <c r="B1407" t="s">
        <v>4374</v>
      </c>
      <c r="C1407" t="s">
        <v>2262</v>
      </c>
      <c r="D1407" t="s">
        <v>1123</v>
      </c>
      <c r="E1407" t="s">
        <v>122</v>
      </c>
      <c r="F1407" t="s">
        <v>2138</v>
      </c>
      <c r="G1407" t="s">
        <v>3653</v>
      </c>
      <c r="H1407" t="s">
        <v>2446</v>
      </c>
      <c r="I1407" t="s">
        <v>6998</v>
      </c>
      <c r="J1407">
        <v>1</v>
      </c>
      <c r="K1407">
        <v>240</v>
      </c>
      <c r="L1407">
        <v>240</v>
      </c>
      <c r="M1407">
        <v>0.25</v>
      </c>
      <c r="N1407">
        <v>0.5</v>
      </c>
      <c r="O1407">
        <v>0.75</v>
      </c>
      <c r="P1407">
        <v>1</v>
      </c>
      <c r="Q1407" t="s">
        <v>1151</v>
      </c>
      <c r="R1407" t="str">
        <f>IF([2]C_Focapp!R1588&lt;&gt;0,"X","")</f>
        <v/>
      </c>
      <c r="S1407" t="str">
        <f>IF([2]C_Focapp!V1588&lt;&gt;0,"X","")</f>
        <v/>
      </c>
    </row>
    <row r="1408" spans="1:19" x14ac:dyDescent="0.25">
      <c r="A1408" t="s">
        <v>12951</v>
      </c>
      <c r="B1408" t="s">
        <v>4374</v>
      </c>
      <c r="C1408" t="s">
        <v>2262</v>
      </c>
      <c r="D1408" t="s">
        <v>1123</v>
      </c>
      <c r="E1408" t="s">
        <v>122</v>
      </c>
      <c r="F1408" t="s">
        <v>2140</v>
      </c>
      <c r="G1408" t="s">
        <v>2833</v>
      </c>
      <c r="H1408" t="s">
        <v>4878</v>
      </c>
      <c r="I1408" t="s">
        <v>5408</v>
      </c>
      <c r="J1408">
        <v>1</v>
      </c>
      <c r="K1408">
        <v>240</v>
      </c>
      <c r="L1408">
        <v>240</v>
      </c>
      <c r="M1408">
        <v>0.25</v>
      </c>
      <c r="N1408">
        <v>0.5</v>
      </c>
      <c r="O1408">
        <v>0.75</v>
      </c>
      <c r="P1408">
        <v>1</v>
      </c>
      <c r="Q1408" t="s">
        <v>1151</v>
      </c>
      <c r="R1408" t="str">
        <f>IF([2]C_Focapp!R1589&lt;&gt;0,"X","")</f>
        <v/>
      </c>
      <c r="S1408" t="str">
        <f>IF([2]C_Focapp!V1589&lt;&gt;0,"X","")</f>
        <v/>
      </c>
    </row>
    <row r="1409" spans="1:19" x14ac:dyDescent="0.25">
      <c r="A1409" t="s">
        <v>12952</v>
      </c>
      <c r="B1409" t="s">
        <v>4374</v>
      </c>
      <c r="C1409" t="s">
        <v>7116</v>
      </c>
      <c r="D1409" t="s">
        <v>1123</v>
      </c>
      <c r="E1409" t="s">
        <v>1153</v>
      </c>
      <c r="F1409" t="s">
        <v>2131</v>
      </c>
      <c r="G1409" t="s">
        <v>3719</v>
      </c>
      <c r="H1409" t="s">
        <v>7117</v>
      </c>
      <c r="I1409" t="s">
        <v>7118</v>
      </c>
      <c r="J1409">
        <v>1</v>
      </c>
      <c r="K1409">
        <v>16</v>
      </c>
      <c r="L1409">
        <v>16</v>
      </c>
      <c r="M1409">
        <v>0</v>
      </c>
      <c r="N1409">
        <v>0.44</v>
      </c>
      <c r="O1409">
        <v>0.88</v>
      </c>
      <c r="P1409">
        <v>1</v>
      </c>
      <c r="Q1409" t="s">
        <v>1152</v>
      </c>
      <c r="R1409" t="str">
        <f>IF([2]C_Focapp!R1590&lt;&gt;0,"X","")</f>
        <v/>
      </c>
      <c r="S1409" t="str">
        <f>IF([2]C_Focapp!V1590&lt;&gt;0,"X","")</f>
        <v/>
      </c>
    </row>
    <row r="1410" spans="1:19" x14ac:dyDescent="0.25">
      <c r="A1410" t="s">
        <v>12953</v>
      </c>
      <c r="B1410" t="s">
        <v>4374</v>
      </c>
      <c r="C1410" t="s">
        <v>7116</v>
      </c>
      <c r="D1410" t="s">
        <v>1123</v>
      </c>
      <c r="E1410" t="s">
        <v>1153</v>
      </c>
      <c r="F1410" t="s">
        <v>2132</v>
      </c>
      <c r="G1410" t="s">
        <v>3720</v>
      </c>
      <c r="H1410" t="s">
        <v>7119</v>
      </c>
      <c r="I1410" t="s">
        <v>4483</v>
      </c>
      <c r="J1410">
        <v>1</v>
      </c>
      <c r="K1410">
        <v>1</v>
      </c>
      <c r="L1410">
        <v>1</v>
      </c>
      <c r="M1410">
        <v>1</v>
      </c>
      <c r="N1410">
        <v>1</v>
      </c>
      <c r="O1410">
        <v>1</v>
      </c>
      <c r="P1410">
        <v>1</v>
      </c>
      <c r="Q1410" t="s">
        <v>1152</v>
      </c>
      <c r="R1410" t="str">
        <f>IF([2]C_Focapp!R1591&lt;&gt;0,"X","")</f>
        <v/>
      </c>
      <c r="S1410" t="str">
        <f>IF([2]C_Focapp!V1591&lt;&gt;0,"X","")</f>
        <v/>
      </c>
    </row>
    <row r="1411" spans="1:19" x14ac:dyDescent="0.25">
      <c r="A1411" t="s">
        <v>12954</v>
      </c>
      <c r="B1411" t="s">
        <v>4374</v>
      </c>
      <c r="C1411" t="s">
        <v>7116</v>
      </c>
      <c r="D1411" t="s">
        <v>1123</v>
      </c>
      <c r="E1411" t="s">
        <v>1153</v>
      </c>
      <c r="F1411" t="s">
        <v>2136</v>
      </c>
      <c r="G1411" t="s">
        <v>3721</v>
      </c>
      <c r="H1411" t="s">
        <v>7120</v>
      </c>
      <c r="I1411" t="s">
        <v>7121</v>
      </c>
      <c r="J1411">
        <v>1</v>
      </c>
      <c r="K1411">
        <v>16</v>
      </c>
      <c r="L1411">
        <v>16</v>
      </c>
      <c r="M1411">
        <v>0</v>
      </c>
      <c r="N1411">
        <v>0.44</v>
      </c>
      <c r="O1411">
        <v>0.88</v>
      </c>
      <c r="P1411">
        <v>1</v>
      </c>
      <c r="Q1411" t="s">
        <v>1152</v>
      </c>
      <c r="R1411" t="str">
        <f>IF([2]C_Focapp!R1592&lt;&gt;0,"X","")</f>
        <v/>
      </c>
      <c r="S1411" t="str">
        <f>IF([2]C_Focapp!V1592&lt;&gt;0,"X","")</f>
        <v>X</v>
      </c>
    </row>
    <row r="1412" spans="1:19" x14ac:dyDescent="0.25">
      <c r="A1412" t="s">
        <v>12955</v>
      </c>
      <c r="B1412" t="s">
        <v>4374</v>
      </c>
      <c r="C1412" t="s">
        <v>7116</v>
      </c>
      <c r="D1412" t="s">
        <v>1123</v>
      </c>
      <c r="E1412" t="s">
        <v>1153</v>
      </c>
      <c r="F1412" t="s">
        <v>2138</v>
      </c>
      <c r="G1412" t="s">
        <v>3722</v>
      </c>
      <c r="H1412" t="s">
        <v>7122</v>
      </c>
      <c r="I1412" t="s">
        <v>7123</v>
      </c>
      <c r="J1412">
        <v>1</v>
      </c>
      <c r="K1412">
        <v>100</v>
      </c>
      <c r="L1412">
        <v>100</v>
      </c>
      <c r="M1412">
        <v>0</v>
      </c>
      <c r="N1412">
        <v>0.44</v>
      </c>
      <c r="O1412">
        <v>0.84</v>
      </c>
      <c r="P1412">
        <v>1</v>
      </c>
      <c r="Q1412" t="s">
        <v>1152</v>
      </c>
      <c r="R1412" t="str">
        <f>IF([2]C_Focapp!R1593&lt;&gt;0,"X","")</f>
        <v/>
      </c>
      <c r="S1412" t="str">
        <f>IF([2]C_Focapp!V1593&lt;&gt;0,"X","")</f>
        <v>X</v>
      </c>
    </row>
    <row r="1413" spans="1:19" x14ac:dyDescent="0.25">
      <c r="A1413" t="s">
        <v>12956</v>
      </c>
      <c r="B1413" t="s">
        <v>4374</v>
      </c>
      <c r="C1413" t="s">
        <v>7116</v>
      </c>
      <c r="D1413" t="s">
        <v>1123</v>
      </c>
      <c r="E1413" t="s">
        <v>1153</v>
      </c>
      <c r="F1413" t="s">
        <v>2140</v>
      </c>
      <c r="G1413" t="s">
        <v>3723</v>
      </c>
      <c r="H1413" t="s">
        <v>7124</v>
      </c>
      <c r="I1413" t="s">
        <v>7125</v>
      </c>
      <c r="J1413">
        <v>1</v>
      </c>
      <c r="K1413">
        <v>100</v>
      </c>
      <c r="L1413">
        <v>100</v>
      </c>
      <c r="M1413">
        <v>0</v>
      </c>
      <c r="N1413">
        <v>0.44</v>
      </c>
      <c r="O1413">
        <v>0.84</v>
      </c>
      <c r="P1413">
        <v>1</v>
      </c>
      <c r="Q1413" t="s">
        <v>1152</v>
      </c>
      <c r="R1413" t="str">
        <f>IF([2]C_Focapp!R1594&lt;&gt;0,"X","")</f>
        <v/>
      </c>
      <c r="S1413" t="str">
        <f>IF([2]C_Focapp!V1594&lt;&gt;0,"X","")</f>
        <v>X</v>
      </c>
    </row>
    <row r="1414" spans="1:19" x14ac:dyDescent="0.25">
      <c r="A1414" t="s">
        <v>12957</v>
      </c>
      <c r="B1414" t="s">
        <v>4374</v>
      </c>
      <c r="C1414" t="s">
        <v>7126</v>
      </c>
      <c r="D1414" t="s">
        <v>1123</v>
      </c>
      <c r="E1414" t="s">
        <v>1156</v>
      </c>
      <c r="F1414" t="s">
        <v>2131</v>
      </c>
      <c r="G1414" t="s">
        <v>3724</v>
      </c>
      <c r="H1414" t="s">
        <v>7127</v>
      </c>
      <c r="I1414" t="s">
        <v>7128</v>
      </c>
      <c r="J1414">
        <v>1</v>
      </c>
      <c r="K1414">
        <v>55147738</v>
      </c>
      <c r="L1414">
        <v>55147738</v>
      </c>
      <c r="M1414">
        <v>0.32</v>
      </c>
      <c r="N1414">
        <v>0.5</v>
      </c>
      <c r="O1414">
        <v>0.75</v>
      </c>
      <c r="P1414">
        <v>1</v>
      </c>
      <c r="Q1414" t="s">
        <v>1155</v>
      </c>
      <c r="R1414" t="str">
        <f>IF([2]C_Focapp!R1595&lt;&gt;0,"X","")</f>
        <v/>
      </c>
      <c r="S1414" t="str">
        <f>IF([2]C_Focapp!V1595&lt;&gt;0,"X","")</f>
        <v>X</v>
      </c>
    </row>
    <row r="1415" spans="1:19" x14ac:dyDescent="0.25">
      <c r="A1415" t="s">
        <v>12958</v>
      </c>
      <c r="B1415" t="s">
        <v>4374</v>
      </c>
      <c r="C1415" t="s">
        <v>7126</v>
      </c>
      <c r="D1415" t="s">
        <v>1123</v>
      </c>
      <c r="E1415" t="s">
        <v>1156</v>
      </c>
      <c r="F1415" t="s">
        <v>2132</v>
      </c>
      <c r="G1415" t="s">
        <v>3725</v>
      </c>
      <c r="H1415" t="s">
        <v>7129</v>
      </c>
      <c r="I1415" t="s">
        <v>7130</v>
      </c>
      <c r="J1415">
        <v>1</v>
      </c>
      <c r="K1415">
        <v>55147738</v>
      </c>
      <c r="L1415">
        <v>55147738</v>
      </c>
      <c r="M1415">
        <v>0.32</v>
      </c>
      <c r="N1415">
        <v>0.5</v>
      </c>
      <c r="O1415">
        <v>0.75</v>
      </c>
      <c r="P1415">
        <v>1</v>
      </c>
      <c r="Q1415" t="s">
        <v>1155</v>
      </c>
      <c r="R1415" t="str">
        <f>IF([2]C_Focapp!R1596&lt;&gt;0,"X","")</f>
        <v/>
      </c>
      <c r="S1415" t="str">
        <f>IF([2]C_Focapp!V1596&lt;&gt;0,"X","")</f>
        <v>X</v>
      </c>
    </row>
    <row r="1416" spans="1:19" x14ac:dyDescent="0.25">
      <c r="A1416" t="s">
        <v>12959</v>
      </c>
      <c r="B1416" t="s">
        <v>4374</v>
      </c>
      <c r="C1416" t="s">
        <v>7126</v>
      </c>
      <c r="D1416" t="s">
        <v>1123</v>
      </c>
      <c r="E1416" t="s">
        <v>1156</v>
      </c>
      <c r="F1416" t="s">
        <v>2136</v>
      </c>
      <c r="G1416" t="s">
        <v>3726</v>
      </c>
      <c r="H1416" t="s">
        <v>7131</v>
      </c>
      <c r="I1416" t="s">
        <v>9366</v>
      </c>
      <c r="J1416">
        <v>1</v>
      </c>
      <c r="K1416">
        <v>1</v>
      </c>
      <c r="L1416">
        <v>1</v>
      </c>
      <c r="M1416">
        <v>1</v>
      </c>
      <c r="N1416">
        <v>1</v>
      </c>
      <c r="O1416">
        <v>1</v>
      </c>
      <c r="P1416">
        <v>1</v>
      </c>
      <c r="Q1416" t="s">
        <v>1155</v>
      </c>
      <c r="R1416" t="str">
        <f>IF([2]C_Focapp!R1597&lt;&gt;0,"X","")</f>
        <v/>
      </c>
      <c r="S1416" t="str">
        <f>IF([2]C_Focapp!V1597&lt;&gt;0,"X","")</f>
        <v/>
      </c>
    </row>
    <row r="1417" spans="1:19" x14ac:dyDescent="0.25">
      <c r="A1417" t="s">
        <v>12960</v>
      </c>
      <c r="B1417" t="s">
        <v>4374</v>
      </c>
      <c r="C1417" t="s">
        <v>7132</v>
      </c>
      <c r="D1417" t="s">
        <v>1123</v>
      </c>
      <c r="E1417" t="s">
        <v>1161</v>
      </c>
      <c r="F1417" t="s">
        <v>2131</v>
      </c>
      <c r="G1417" t="s">
        <v>3727</v>
      </c>
      <c r="H1417" t="s">
        <v>7133</v>
      </c>
      <c r="I1417" t="s">
        <v>7134</v>
      </c>
      <c r="J1417">
        <v>1</v>
      </c>
      <c r="K1417">
        <v>2400</v>
      </c>
      <c r="L1417">
        <v>2400</v>
      </c>
      <c r="M1417">
        <v>0.98</v>
      </c>
      <c r="N1417">
        <v>0.98</v>
      </c>
      <c r="O1417">
        <v>1</v>
      </c>
      <c r="P1417">
        <v>1</v>
      </c>
      <c r="Q1417" t="s">
        <v>1160</v>
      </c>
      <c r="R1417" t="str">
        <f>IF([2]C_Focapp!R1598&lt;&gt;0,"X","")</f>
        <v/>
      </c>
      <c r="S1417" t="str">
        <f>IF([2]C_Focapp!V1598&lt;&gt;0,"X","")</f>
        <v/>
      </c>
    </row>
    <row r="1418" spans="1:19" x14ac:dyDescent="0.25">
      <c r="A1418" t="s">
        <v>12961</v>
      </c>
      <c r="B1418" t="s">
        <v>4374</v>
      </c>
      <c r="C1418" t="s">
        <v>7132</v>
      </c>
      <c r="D1418" t="s">
        <v>1123</v>
      </c>
      <c r="E1418" t="s">
        <v>1161</v>
      </c>
      <c r="F1418" t="s">
        <v>2132</v>
      </c>
      <c r="G1418" t="s">
        <v>3728</v>
      </c>
      <c r="H1418" t="s">
        <v>7135</v>
      </c>
      <c r="I1418" t="s">
        <v>7136</v>
      </c>
      <c r="J1418">
        <v>1</v>
      </c>
      <c r="K1418">
        <v>1200</v>
      </c>
      <c r="L1418">
        <v>1200</v>
      </c>
      <c r="M1418">
        <v>0.98</v>
      </c>
      <c r="N1418">
        <v>0.98</v>
      </c>
      <c r="O1418">
        <v>1</v>
      </c>
      <c r="P1418">
        <v>1</v>
      </c>
      <c r="Q1418" t="s">
        <v>1160</v>
      </c>
      <c r="R1418" t="str">
        <f>IF([2]C_Focapp!R1599&lt;&gt;0,"X","")</f>
        <v/>
      </c>
      <c r="S1418" t="str">
        <f>IF([2]C_Focapp!V1599&lt;&gt;0,"X","")</f>
        <v/>
      </c>
    </row>
    <row r="1419" spans="1:19" x14ac:dyDescent="0.25">
      <c r="A1419" t="s">
        <v>12962</v>
      </c>
      <c r="B1419" t="s">
        <v>4374</v>
      </c>
      <c r="C1419" t="s">
        <v>7137</v>
      </c>
      <c r="D1419" t="s">
        <v>1123</v>
      </c>
      <c r="E1419" t="s">
        <v>1095</v>
      </c>
      <c r="F1419" t="s">
        <v>2131</v>
      </c>
      <c r="G1419" t="s">
        <v>3729</v>
      </c>
      <c r="H1419" t="s">
        <v>7138</v>
      </c>
      <c r="I1419" t="s">
        <v>7139</v>
      </c>
      <c r="J1419">
        <v>1</v>
      </c>
      <c r="K1419">
        <v>5800000</v>
      </c>
      <c r="L1419">
        <v>5800000</v>
      </c>
      <c r="M1419">
        <v>0.25</v>
      </c>
      <c r="N1419">
        <v>0.47</v>
      </c>
      <c r="O1419">
        <v>0.76</v>
      </c>
      <c r="P1419">
        <v>1</v>
      </c>
      <c r="Q1419" t="s">
        <v>1165</v>
      </c>
      <c r="R1419" t="str">
        <f>IF([2]C_Focapp!R1600&lt;&gt;0,"X","")</f>
        <v/>
      </c>
      <c r="S1419" t="str">
        <f>IF([2]C_Focapp!V1600&lt;&gt;0,"X","")</f>
        <v/>
      </c>
    </row>
    <row r="1420" spans="1:19" x14ac:dyDescent="0.25">
      <c r="A1420" t="s">
        <v>12963</v>
      </c>
      <c r="B1420" t="s">
        <v>4374</v>
      </c>
      <c r="C1420" t="s">
        <v>7137</v>
      </c>
      <c r="D1420" t="s">
        <v>1123</v>
      </c>
      <c r="E1420" t="s">
        <v>1095</v>
      </c>
      <c r="F1420" t="s">
        <v>2132</v>
      </c>
      <c r="G1420" t="s">
        <v>3730</v>
      </c>
      <c r="H1420" t="s">
        <v>7140</v>
      </c>
      <c r="I1420" t="s">
        <v>7141</v>
      </c>
      <c r="J1420">
        <v>1</v>
      </c>
      <c r="K1420">
        <v>2106000</v>
      </c>
      <c r="L1420">
        <v>2106000</v>
      </c>
      <c r="M1420">
        <v>0.24</v>
      </c>
      <c r="N1420">
        <v>0.47</v>
      </c>
      <c r="O1420">
        <v>0.76</v>
      </c>
      <c r="P1420">
        <v>1</v>
      </c>
      <c r="Q1420" t="s">
        <v>1165</v>
      </c>
      <c r="R1420" t="str">
        <f>IF([2]C_Focapp!R1601&lt;&gt;0,"X","")</f>
        <v/>
      </c>
      <c r="S1420" t="str">
        <f>IF([2]C_Focapp!V1601&lt;&gt;0,"X","")</f>
        <v>X</v>
      </c>
    </row>
    <row r="1421" spans="1:19" x14ac:dyDescent="0.25">
      <c r="A1421" t="s">
        <v>12964</v>
      </c>
      <c r="B1421" t="s">
        <v>4374</v>
      </c>
      <c r="C1421" t="s">
        <v>7137</v>
      </c>
      <c r="D1421" t="s">
        <v>1123</v>
      </c>
      <c r="E1421" t="s">
        <v>1095</v>
      </c>
      <c r="F1421" t="s">
        <v>2136</v>
      </c>
      <c r="G1421" t="s">
        <v>9367</v>
      </c>
      <c r="H1421" t="s">
        <v>7131</v>
      </c>
      <c r="I1421" t="s">
        <v>7142</v>
      </c>
      <c r="J1421">
        <v>1</v>
      </c>
      <c r="K1421">
        <v>1</v>
      </c>
      <c r="L1421">
        <v>1</v>
      </c>
      <c r="M1421">
        <v>1</v>
      </c>
      <c r="N1421">
        <v>1</v>
      </c>
      <c r="O1421">
        <v>1</v>
      </c>
      <c r="P1421">
        <v>1</v>
      </c>
      <c r="Q1421" t="s">
        <v>1165</v>
      </c>
      <c r="R1421" t="str">
        <f>IF([2]C_Focapp!R1602&lt;&gt;0,"X","")</f>
        <v/>
      </c>
      <c r="S1421" t="str">
        <f>IF([2]C_Focapp!V1602&lt;&gt;0,"X","")</f>
        <v/>
      </c>
    </row>
    <row r="1422" spans="1:19" x14ac:dyDescent="0.25">
      <c r="A1422" t="s">
        <v>12965</v>
      </c>
      <c r="B1422" t="s">
        <v>4374</v>
      </c>
      <c r="C1422" t="s">
        <v>7137</v>
      </c>
      <c r="D1422" t="s">
        <v>1123</v>
      </c>
      <c r="E1422" t="s">
        <v>1095</v>
      </c>
      <c r="F1422" t="s">
        <v>2138</v>
      </c>
      <c r="G1422" t="s">
        <v>3731</v>
      </c>
      <c r="H1422" t="s">
        <v>7143</v>
      </c>
      <c r="I1422" t="s">
        <v>7144</v>
      </c>
      <c r="J1422">
        <v>1</v>
      </c>
      <c r="K1422">
        <v>102</v>
      </c>
      <c r="L1422">
        <v>102</v>
      </c>
      <c r="M1422">
        <v>0.24</v>
      </c>
      <c r="N1422">
        <v>0.47</v>
      </c>
      <c r="O1422">
        <v>0.76</v>
      </c>
      <c r="P1422">
        <v>1</v>
      </c>
      <c r="Q1422" t="s">
        <v>1165</v>
      </c>
      <c r="R1422" t="str">
        <f>IF([2]C_Focapp!R1603&lt;&gt;0,"X","")</f>
        <v/>
      </c>
      <c r="S1422" t="str">
        <f>IF([2]C_Focapp!V1603&lt;&gt;0,"X","")</f>
        <v/>
      </c>
    </row>
    <row r="1423" spans="1:19" x14ac:dyDescent="0.25">
      <c r="A1423" t="s">
        <v>12966</v>
      </c>
      <c r="B1423" t="s">
        <v>4374</v>
      </c>
      <c r="C1423" t="s">
        <v>7137</v>
      </c>
      <c r="D1423" t="s">
        <v>1123</v>
      </c>
      <c r="E1423" t="s">
        <v>1095</v>
      </c>
      <c r="F1423" t="s">
        <v>2140</v>
      </c>
      <c r="G1423" t="s">
        <v>3732</v>
      </c>
      <c r="H1423" t="s">
        <v>7145</v>
      </c>
      <c r="I1423" t="s">
        <v>7146</v>
      </c>
      <c r="J1423">
        <v>1</v>
      </c>
      <c r="K1423">
        <v>178</v>
      </c>
      <c r="L1423">
        <v>178</v>
      </c>
      <c r="M1423">
        <v>0.24</v>
      </c>
      <c r="N1423">
        <v>0.47</v>
      </c>
      <c r="O1423">
        <v>0.76</v>
      </c>
      <c r="P1423">
        <v>1</v>
      </c>
      <c r="Q1423" t="s">
        <v>1165</v>
      </c>
      <c r="R1423" t="str">
        <f>IF([2]C_Focapp!R1604&lt;&gt;0,"X","")</f>
        <v/>
      </c>
      <c r="S1423" t="str">
        <f>IF([2]C_Focapp!V1604&lt;&gt;0,"X","")</f>
        <v/>
      </c>
    </row>
    <row r="1424" spans="1:19" x14ac:dyDescent="0.25">
      <c r="A1424" t="s">
        <v>12967</v>
      </c>
      <c r="B1424" t="s">
        <v>4374</v>
      </c>
      <c r="C1424" t="s">
        <v>7147</v>
      </c>
      <c r="D1424" t="s">
        <v>1123</v>
      </c>
      <c r="E1424" t="s">
        <v>1167</v>
      </c>
      <c r="F1424" t="s">
        <v>2131</v>
      </c>
      <c r="G1424" t="s">
        <v>3733</v>
      </c>
      <c r="H1424" t="s">
        <v>7148</v>
      </c>
      <c r="I1424" t="s">
        <v>5317</v>
      </c>
      <c r="J1424">
        <v>1</v>
      </c>
      <c r="K1424">
        <v>143</v>
      </c>
      <c r="L1424">
        <v>143</v>
      </c>
      <c r="M1424">
        <v>0</v>
      </c>
      <c r="N1424">
        <v>0.5</v>
      </c>
      <c r="O1424">
        <v>0.75</v>
      </c>
      <c r="P1424">
        <v>1</v>
      </c>
      <c r="Q1424" t="s">
        <v>1166</v>
      </c>
      <c r="R1424" t="str">
        <f>IF([2]C_Focapp!R1605&lt;&gt;0,"X","")</f>
        <v/>
      </c>
      <c r="S1424" t="str">
        <f>IF([2]C_Focapp!V1605&lt;&gt;0,"X","")</f>
        <v/>
      </c>
    </row>
    <row r="1425" spans="1:19" x14ac:dyDescent="0.25">
      <c r="A1425" t="s">
        <v>12968</v>
      </c>
      <c r="B1425" t="s">
        <v>4374</v>
      </c>
      <c r="C1425" t="s">
        <v>7147</v>
      </c>
      <c r="D1425" t="s">
        <v>1123</v>
      </c>
      <c r="E1425" t="s">
        <v>1167</v>
      </c>
      <c r="F1425" t="s">
        <v>2132</v>
      </c>
      <c r="G1425" t="s">
        <v>3734</v>
      </c>
      <c r="H1425" t="s">
        <v>7149</v>
      </c>
      <c r="I1425" t="s">
        <v>7150</v>
      </c>
      <c r="J1425">
        <v>1</v>
      </c>
      <c r="K1425">
        <v>143</v>
      </c>
      <c r="L1425">
        <v>143</v>
      </c>
      <c r="M1425">
        <v>0</v>
      </c>
      <c r="N1425">
        <v>0.5</v>
      </c>
      <c r="O1425">
        <v>0.75</v>
      </c>
      <c r="P1425">
        <v>1</v>
      </c>
      <c r="Q1425" t="s">
        <v>1166</v>
      </c>
      <c r="R1425" t="str">
        <f>IF([2]C_Focapp!R1606&lt;&gt;0,"X","")</f>
        <v/>
      </c>
      <c r="S1425" t="str">
        <f>IF([2]C_Focapp!V1606&lt;&gt;0,"X","")</f>
        <v>X</v>
      </c>
    </row>
    <row r="1426" spans="1:19" x14ac:dyDescent="0.25">
      <c r="A1426" t="s">
        <v>12969</v>
      </c>
      <c r="B1426" t="s">
        <v>4374</v>
      </c>
      <c r="C1426" t="s">
        <v>7147</v>
      </c>
      <c r="D1426" t="s">
        <v>1123</v>
      </c>
      <c r="E1426" t="s">
        <v>1167</v>
      </c>
      <c r="F1426" t="s">
        <v>2138</v>
      </c>
      <c r="G1426" t="s">
        <v>3735</v>
      </c>
      <c r="H1426" t="s">
        <v>7151</v>
      </c>
      <c r="I1426" t="s">
        <v>7152</v>
      </c>
      <c r="J1426">
        <v>1</v>
      </c>
      <c r="K1426">
        <v>293</v>
      </c>
      <c r="L1426">
        <v>293</v>
      </c>
      <c r="M1426">
        <v>0</v>
      </c>
      <c r="N1426">
        <v>0.5</v>
      </c>
      <c r="O1426">
        <v>0.75</v>
      </c>
      <c r="P1426">
        <v>1</v>
      </c>
      <c r="Q1426" t="s">
        <v>1166</v>
      </c>
      <c r="R1426" t="str">
        <f>IF([2]C_Focapp!R1607&lt;&gt;0,"X","")</f>
        <v/>
      </c>
      <c r="S1426" t="str">
        <f>IF([2]C_Focapp!V1607&lt;&gt;0,"X","")</f>
        <v/>
      </c>
    </row>
    <row r="1427" spans="1:19" x14ac:dyDescent="0.25">
      <c r="A1427" t="s">
        <v>12970</v>
      </c>
      <c r="B1427" t="s">
        <v>4374</v>
      </c>
      <c r="C1427" t="s">
        <v>7147</v>
      </c>
      <c r="D1427" t="s">
        <v>1123</v>
      </c>
      <c r="E1427" t="s">
        <v>1167</v>
      </c>
      <c r="F1427" t="s">
        <v>2140</v>
      </c>
      <c r="G1427" t="s">
        <v>3736</v>
      </c>
      <c r="H1427" t="s">
        <v>7153</v>
      </c>
      <c r="I1427" t="s">
        <v>7154</v>
      </c>
      <c r="J1427">
        <v>1</v>
      </c>
      <c r="K1427">
        <v>293</v>
      </c>
      <c r="L1427">
        <v>293</v>
      </c>
      <c r="M1427">
        <v>0</v>
      </c>
      <c r="N1427">
        <v>0.5</v>
      </c>
      <c r="O1427">
        <v>0.75</v>
      </c>
      <c r="P1427">
        <v>1</v>
      </c>
      <c r="Q1427" t="s">
        <v>1166</v>
      </c>
      <c r="R1427" t="str">
        <f>IF([2]C_Focapp!R1608&lt;&gt;0,"X","")</f>
        <v/>
      </c>
      <c r="S1427" t="str">
        <f>IF([2]C_Focapp!V1608&lt;&gt;0,"X","")</f>
        <v/>
      </c>
    </row>
    <row r="1428" spans="1:19" x14ac:dyDescent="0.25">
      <c r="A1428" t="s">
        <v>12971</v>
      </c>
      <c r="B1428" t="s">
        <v>4374</v>
      </c>
      <c r="C1428" t="s">
        <v>7155</v>
      </c>
      <c r="D1428" t="s">
        <v>1123</v>
      </c>
      <c r="E1428" t="s">
        <v>1174</v>
      </c>
      <c r="F1428" t="s">
        <v>2131</v>
      </c>
      <c r="G1428" t="s">
        <v>3737</v>
      </c>
      <c r="H1428" t="s">
        <v>7156</v>
      </c>
      <c r="I1428" t="s">
        <v>7157</v>
      </c>
      <c r="J1428">
        <v>1</v>
      </c>
      <c r="K1428">
        <v>125</v>
      </c>
      <c r="L1428">
        <v>125</v>
      </c>
      <c r="M1428">
        <v>1</v>
      </c>
      <c r="N1428">
        <v>1</v>
      </c>
      <c r="O1428">
        <v>1</v>
      </c>
      <c r="P1428">
        <v>1</v>
      </c>
      <c r="Q1428" t="s">
        <v>1173</v>
      </c>
      <c r="R1428" t="str">
        <f>IF([2]C_Focapp!R1609&lt;&gt;0,"X","")</f>
        <v/>
      </c>
      <c r="S1428" t="str">
        <f>IF([2]C_Focapp!V1609&lt;&gt;0,"X","")</f>
        <v/>
      </c>
    </row>
    <row r="1429" spans="1:19" x14ac:dyDescent="0.25">
      <c r="A1429" t="s">
        <v>12972</v>
      </c>
      <c r="B1429" t="s">
        <v>4374</v>
      </c>
      <c r="C1429" t="s">
        <v>7155</v>
      </c>
      <c r="D1429" t="s">
        <v>1123</v>
      </c>
      <c r="E1429" t="s">
        <v>1174</v>
      </c>
      <c r="F1429" t="s">
        <v>2132</v>
      </c>
      <c r="G1429" t="s">
        <v>9368</v>
      </c>
      <c r="H1429" t="s">
        <v>7158</v>
      </c>
      <c r="I1429" t="s">
        <v>7159</v>
      </c>
      <c r="J1429">
        <v>1</v>
      </c>
      <c r="K1429">
        <v>240</v>
      </c>
      <c r="L1429">
        <v>240</v>
      </c>
      <c r="M1429">
        <v>0.25</v>
      </c>
      <c r="N1429">
        <v>0.51</v>
      </c>
      <c r="O1429">
        <v>0.84</v>
      </c>
      <c r="P1429">
        <v>1</v>
      </c>
      <c r="Q1429" t="s">
        <v>1173</v>
      </c>
      <c r="R1429" t="str">
        <f>IF([2]C_Focapp!R1610&lt;&gt;0,"X","")</f>
        <v/>
      </c>
      <c r="S1429" t="str">
        <f>IF([2]C_Focapp!V1610&lt;&gt;0,"X","")</f>
        <v/>
      </c>
    </row>
    <row r="1430" spans="1:19" x14ac:dyDescent="0.25">
      <c r="A1430" t="s">
        <v>12973</v>
      </c>
      <c r="B1430" t="s">
        <v>4374</v>
      </c>
      <c r="C1430" t="s">
        <v>7155</v>
      </c>
      <c r="D1430" t="s">
        <v>1123</v>
      </c>
      <c r="E1430" t="s">
        <v>1174</v>
      </c>
      <c r="F1430" t="s">
        <v>2138</v>
      </c>
      <c r="G1430" t="s">
        <v>3738</v>
      </c>
      <c r="H1430" t="s">
        <v>7160</v>
      </c>
      <c r="I1430" t="s">
        <v>7161</v>
      </c>
      <c r="J1430">
        <v>1</v>
      </c>
      <c r="K1430">
        <v>300000</v>
      </c>
      <c r="L1430">
        <v>300000</v>
      </c>
      <c r="M1430">
        <v>0.28999999999999998</v>
      </c>
      <c r="N1430">
        <v>0.5</v>
      </c>
      <c r="O1430">
        <v>0.75</v>
      </c>
      <c r="P1430">
        <v>1</v>
      </c>
      <c r="Q1430" t="s">
        <v>1173</v>
      </c>
      <c r="R1430" t="str">
        <f>IF([2]C_Focapp!R1611&lt;&gt;0,"X","")</f>
        <v/>
      </c>
      <c r="S1430" t="str">
        <f>IF([2]C_Focapp!V1611&lt;&gt;0,"X","")</f>
        <v/>
      </c>
    </row>
    <row r="1431" spans="1:19" x14ac:dyDescent="0.25">
      <c r="A1431" t="s">
        <v>12974</v>
      </c>
      <c r="B1431" t="s">
        <v>4374</v>
      </c>
      <c r="C1431" t="s">
        <v>7155</v>
      </c>
      <c r="D1431" t="s">
        <v>1123</v>
      </c>
      <c r="E1431" t="s">
        <v>1174</v>
      </c>
      <c r="F1431" t="s">
        <v>2140</v>
      </c>
      <c r="G1431" t="s">
        <v>3739</v>
      </c>
      <c r="H1431" t="s">
        <v>7162</v>
      </c>
      <c r="I1431" t="s">
        <v>7163</v>
      </c>
      <c r="J1431">
        <v>1</v>
      </c>
      <c r="K1431">
        <v>17200</v>
      </c>
      <c r="L1431">
        <v>17200</v>
      </c>
      <c r="M1431">
        <v>0.25</v>
      </c>
      <c r="N1431">
        <v>0.5</v>
      </c>
      <c r="O1431">
        <v>0.75</v>
      </c>
      <c r="P1431">
        <v>1</v>
      </c>
      <c r="Q1431" t="s">
        <v>1173</v>
      </c>
      <c r="R1431" t="str">
        <f>IF([2]C_Focapp!R1612&lt;&gt;0,"X","")</f>
        <v/>
      </c>
      <c r="S1431" t="str">
        <f>IF([2]C_Focapp!V1612&lt;&gt;0,"X","")</f>
        <v/>
      </c>
    </row>
    <row r="1432" spans="1:19" x14ac:dyDescent="0.25">
      <c r="A1432" t="s">
        <v>12975</v>
      </c>
      <c r="B1432" t="s">
        <v>4374</v>
      </c>
      <c r="C1432" t="s">
        <v>7155</v>
      </c>
      <c r="D1432" t="s">
        <v>1123</v>
      </c>
      <c r="E1432" t="s">
        <v>1174</v>
      </c>
      <c r="F1432" t="s">
        <v>2142</v>
      </c>
      <c r="G1432" t="s">
        <v>3740</v>
      </c>
      <c r="H1432" t="s">
        <v>7164</v>
      </c>
      <c r="I1432" t="s">
        <v>7165</v>
      </c>
      <c r="J1432">
        <v>1</v>
      </c>
      <c r="K1432">
        <v>290</v>
      </c>
      <c r="L1432">
        <v>290</v>
      </c>
      <c r="M1432">
        <v>0.95</v>
      </c>
      <c r="N1432">
        <v>0.96</v>
      </c>
      <c r="O1432">
        <v>0.98</v>
      </c>
      <c r="P1432">
        <v>1</v>
      </c>
      <c r="Q1432" t="s">
        <v>1173</v>
      </c>
      <c r="R1432" t="str">
        <f>IF([2]C_Focapp!R1613&lt;&gt;0,"X","")</f>
        <v/>
      </c>
      <c r="S1432" t="str">
        <f>IF([2]C_Focapp!V1613&lt;&gt;0,"X","")</f>
        <v/>
      </c>
    </row>
    <row r="1433" spans="1:19" x14ac:dyDescent="0.25">
      <c r="A1433" t="s">
        <v>12976</v>
      </c>
      <c r="B1433" t="s">
        <v>4374</v>
      </c>
      <c r="C1433" t="s">
        <v>7155</v>
      </c>
      <c r="D1433" t="s">
        <v>1123</v>
      </c>
      <c r="E1433" t="s">
        <v>1174</v>
      </c>
      <c r="F1433" t="s">
        <v>2144</v>
      </c>
      <c r="G1433" t="s">
        <v>3741</v>
      </c>
      <c r="H1433" t="s">
        <v>7166</v>
      </c>
      <c r="I1433" t="s">
        <v>7167</v>
      </c>
      <c r="J1433">
        <v>1</v>
      </c>
      <c r="K1433">
        <v>290</v>
      </c>
      <c r="L1433">
        <v>290</v>
      </c>
      <c r="M1433">
        <v>0.95</v>
      </c>
      <c r="N1433">
        <v>0.95</v>
      </c>
      <c r="O1433">
        <v>0.98</v>
      </c>
      <c r="P1433">
        <v>1</v>
      </c>
      <c r="Q1433" t="s">
        <v>1173</v>
      </c>
      <c r="R1433" t="str">
        <f>IF([2]C_Focapp!R1614&lt;&gt;0,"X","")</f>
        <v/>
      </c>
      <c r="S1433" t="str">
        <f>IF([2]C_Focapp!V1614&lt;&gt;0,"X","")</f>
        <v>X</v>
      </c>
    </row>
    <row r="1434" spans="1:19" x14ac:dyDescent="0.25">
      <c r="A1434" t="s">
        <v>12977</v>
      </c>
      <c r="B1434" t="s">
        <v>4375</v>
      </c>
      <c r="C1434" t="s">
        <v>7074</v>
      </c>
      <c r="D1434" t="s">
        <v>1177</v>
      </c>
      <c r="E1434" t="s">
        <v>1141</v>
      </c>
      <c r="F1434" t="s">
        <v>2131</v>
      </c>
      <c r="G1434" t="s">
        <v>3742</v>
      </c>
      <c r="H1434" t="s">
        <v>7168</v>
      </c>
      <c r="I1434" t="s">
        <v>7169</v>
      </c>
      <c r="J1434">
        <v>1</v>
      </c>
      <c r="K1434">
        <v>3</v>
      </c>
      <c r="L1434">
        <v>3</v>
      </c>
      <c r="M1434">
        <v>0</v>
      </c>
      <c r="N1434">
        <v>0.34</v>
      </c>
      <c r="O1434">
        <v>0.67</v>
      </c>
      <c r="P1434">
        <v>1</v>
      </c>
      <c r="Q1434" t="s">
        <v>1176</v>
      </c>
      <c r="R1434" t="str">
        <f>IF([2]C_Focapp!R1615&lt;&gt;0,"X","")</f>
        <v/>
      </c>
      <c r="S1434" t="str">
        <f>IF([2]C_Focapp!V1615&lt;&gt;0,"X","")</f>
        <v/>
      </c>
    </row>
    <row r="1435" spans="1:19" x14ac:dyDescent="0.25">
      <c r="A1435" t="s">
        <v>12978</v>
      </c>
      <c r="B1435" t="s">
        <v>4375</v>
      </c>
      <c r="C1435" t="s">
        <v>7074</v>
      </c>
      <c r="D1435" t="s">
        <v>1177</v>
      </c>
      <c r="E1435" t="s">
        <v>1141</v>
      </c>
      <c r="F1435" t="s">
        <v>2132</v>
      </c>
      <c r="G1435" t="s">
        <v>3743</v>
      </c>
      <c r="H1435" t="s">
        <v>7170</v>
      </c>
      <c r="I1435" t="s">
        <v>7171</v>
      </c>
      <c r="J1435">
        <v>1</v>
      </c>
      <c r="K1435">
        <v>300</v>
      </c>
      <c r="L1435">
        <v>300</v>
      </c>
      <c r="M1435">
        <v>0</v>
      </c>
      <c r="N1435">
        <v>0.25</v>
      </c>
      <c r="O1435">
        <v>0.75</v>
      </c>
      <c r="P1435">
        <v>1</v>
      </c>
      <c r="Q1435" t="s">
        <v>1176</v>
      </c>
      <c r="R1435" t="str">
        <f>IF([2]C_Focapp!R1616&lt;&gt;0,"X","")</f>
        <v/>
      </c>
      <c r="S1435" t="str">
        <f>IF([2]C_Focapp!V1616&lt;&gt;0,"X","")</f>
        <v/>
      </c>
    </row>
    <row r="1436" spans="1:19" x14ac:dyDescent="0.25">
      <c r="A1436" t="s">
        <v>12979</v>
      </c>
      <c r="B1436" t="s">
        <v>4375</v>
      </c>
      <c r="C1436" t="s">
        <v>2262</v>
      </c>
      <c r="D1436" t="s">
        <v>1177</v>
      </c>
      <c r="E1436" t="s">
        <v>122</v>
      </c>
      <c r="F1436" t="s">
        <v>2131</v>
      </c>
      <c r="G1436" t="s">
        <v>2283</v>
      </c>
      <c r="H1436" t="s">
        <v>7172</v>
      </c>
      <c r="I1436" t="s">
        <v>4495</v>
      </c>
      <c r="J1436">
        <v>1</v>
      </c>
      <c r="K1436">
        <v>4</v>
      </c>
      <c r="L1436">
        <v>4</v>
      </c>
      <c r="M1436">
        <v>0.5</v>
      </c>
      <c r="N1436">
        <v>0.5</v>
      </c>
      <c r="O1436">
        <v>1</v>
      </c>
      <c r="P1436">
        <v>1</v>
      </c>
      <c r="Q1436" t="s">
        <v>1185</v>
      </c>
      <c r="R1436" t="str">
        <f>IF([2]C_Focapp!R1617&lt;&gt;0,"X","")</f>
        <v/>
      </c>
      <c r="S1436" t="str">
        <f>IF([2]C_Focapp!V1617&lt;&gt;0,"X","")</f>
        <v/>
      </c>
    </row>
    <row r="1437" spans="1:19" x14ac:dyDescent="0.25">
      <c r="A1437" t="s">
        <v>12980</v>
      </c>
      <c r="B1437" t="s">
        <v>4375</v>
      </c>
      <c r="C1437" t="s">
        <v>2262</v>
      </c>
      <c r="D1437" t="s">
        <v>1177</v>
      </c>
      <c r="E1437" t="s">
        <v>122</v>
      </c>
      <c r="F1437" t="s">
        <v>2132</v>
      </c>
      <c r="G1437" t="s">
        <v>2590</v>
      </c>
      <c r="H1437" t="s">
        <v>6996</v>
      </c>
      <c r="I1437" t="s">
        <v>6997</v>
      </c>
      <c r="J1437">
        <v>1</v>
      </c>
      <c r="K1437">
        <v>1</v>
      </c>
      <c r="L1437">
        <v>1</v>
      </c>
      <c r="M1437">
        <v>0</v>
      </c>
      <c r="N1437">
        <v>0</v>
      </c>
      <c r="O1437">
        <v>1</v>
      </c>
      <c r="P1437">
        <v>1</v>
      </c>
      <c r="Q1437" t="s">
        <v>1185</v>
      </c>
      <c r="R1437" t="str">
        <f>IF([2]C_Focapp!R1618&lt;&gt;0,"X","")</f>
        <v/>
      </c>
      <c r="S1437" t="str">
        <f>IF([2]C_Focapp!V1618&lt;&gt;0,"X","")</f>
        <v/>
      </c>
    </row>
    <row r="1438" spans="1:19" x14ac:dyDescent="0.25">
      <c r="A1438" t="s">
        <v>12981</v>
      </c>
      <c r="B1438" t="s">
        <v>4375</v>
      </c>
      <c r="C1438" t="s">
        <v>2262</v>
      </c>
      <c r="D1438" t="s">
        <v>1177</v>
      </c>
      <c r="E1438" t="s">
        <v>122</v>
      </c>
      <c r="F1438" t="s">
        <v>2138</v>
      </c>
      <c r="G1438" t="s">
        <v>3653</v>
      </c>
      <c r="H1438" t="s">
        <v>5136</v>
      </c>
      <c r="I1438" t="s">
        <v>6998</v>
      </c>
      <c r="J1438">
        <v>1</v>
      </c>
      <c r="K1438">
        <v>4</v>
      </c>
      <c r="L1438">
        <v>4</v>
      </c>
      <c r="M1438">
        <v>0</v>
      </c>
      <c r="N1438">
        <v>0.25</v>
      </c>
      <c r="O1438">
        <v>0.75</v>
      </c>
      <c r="P1438">
        <v>1</v>
      </c>
      <c r="Q1438" t="s">
        <v>1185</v>
      </c>
      <c r="R1438" t="str">
        <f>IF([2]C_Focapp!R1619&lt;&gt;0,"X","")</f>
        <v/>
      </c>
      <c r="S1438" t="str">
        <f>IF([2]C_Focapp!V1619&lt;&gt;0,"X","")</f>
        <v>X</v>
      </c>
    </row>
    <row r="1439" spans="1:19" x14ac:dyDescent="0.25">
      <c r="A1439" t="s">
        <v>12982</v>
      </c>
      <c r="B1439" t="s">
        <v>4375</v>
      </c>
      <c r="C1439" t="s">
        <v>2262</v>
      </c>
      <c r="D1439" t="s">
        <v>1177</v>
      </c>
      <c r="E1439" t="s">
        <v>122</v>
      </c>
      <c r="F1439" t="s">
        <v>2140</v>
      </c>
      <c r="G1439" t="s">
        <v>3744</v>
      </c>
      <c r="H1439" t="s">
        <v>5418</v>
      </c>
      <c r="I1439" t="s">
        <v>5408</v>
      </c>
      <c r="J1439">
        <v>1</v>
      </c>
      <c r="K1439">
        <v>4</v>
      </c>
      <c r="L1439">
        <v>4</v>
      </c>
      <c r="M1439">
        <v>0</v>
      </c>
      <c r="N1439">
        <v>0.25</v>
      </c>
      <c r="O1439">
        <v>0.75</v>
      </c>
      <c r="P1439">
        <v>1</v>
      </c>
      <c r="Q1439" t="s">
        <v>1185</v>
      </c>
      <c r="R1439" t="str">
        <f>IF([2]C_Focapp!R1620&lt;&gt;0,"X","")</f>
        <v/>
      </c>
      <c r="S1439" t="str">
        <f>IF([2]C_Focapp!V1620&lt;&gt;0,"X","")</f>
        <v/>
      </c>
    </row>
    <row r="1440" spans="1:19" x14ac:dyDescent="0.25">
      <c r="A1440" t="s">
        <v>12983</v>
      </c>
      <c r="B1440" t="s">
        <v>4375</v>
      </c>
      <c r="C1440" t="s">
        <v>7173</v>
      </c>
      <c r="D1440" t="s">
        <v>1177</v>
      </c>
      <c r="E1440" t="s">
        <v>1187</v>
      </c>
      <c r="F1440" t="s">
        <v>2131</v>
      </c>
      <c r="G1440" t="s">
        <v>3745</v>
      </c>
      <c r="H1440" t="s">
        <v>7174</v>
      </c>
      <c r="I1440" t="s">
        <v>7175</v>
      </c>
      <c r="J1440">
        <v>1</v>
      </c>
      <c r="K1440">
        <v>1</v>
      </c>
      <c r="L1440">
        <v>1</v>
      </c>
      <c r="M1440">
        <v>0</v>
      </c>
      <c r="N1440">
        <v>0</v>
      </c>
      <c r="O1440">
        <v>1</v>
      </c>
      <c r="P1440">
        <v>1</v>
      </c>
      <c r="Q1440" t="s">
        <v>1186</v>
      </c>
      <c r="R1440" t="str">
        <f>IF([2]C_Focapp!R1621&lt;&gt;0,"X","")</f>
        <v/>
      </c>
      <c r="S1440" t="str">
        <f>IF([2]C_Focapp!V1621&lt;&gt;0,"X","")</f>
        <v/>
      </c>
    </row>
    <row r="1441" spans="1:19" x14ac:dyDescent="0.25">
      <c r="A1441" t="s">
        <v>12984</v>
      </c>
      <c r="B1441" t="s">
        <v>4375</v>
      </c>
      <c r="C1441" t="s">
        <v>7173</v>
      </c>
      <c r="D1441" t="s">
        <v>1177</v>
      </c>
      <c r="E1441" t="s">
        <v>1187</v>
      </c>
      <c r="F1441" t="s">
        <v>2132</v>
      </c>
      <c r="G1441" t="s">
        <v>3746</v>
      </c>
      <c r="H1441" t="s">
        <v>7176</v>
      </c>
      <c r="I1441" t="s">
        <v>7177</v>
      </c>
      <c r="J1441">
        <v>1</v>
      </c>
      <c r="K1441">
        <v>2</v>
      </c>
      <c r="L1441">
        <v>2</v>
      </c>
      <c r="M1441">
        <v>0</v>
      </c>
      <c r="N1441">
        <v>0.5</v>
      </c>
      <c r="O1441">
        <v>1</v>
      </c>
      <c r="P1441">
        <v>1</v>
      </c>
      <c r="Q1441" t="s">
        <v>1186</v>
      </c>
      <c r="R1441" t="str">
        <f>IF([2]C_Focapp!R1622&lt;&gt;0,"X","")</f>
        <v/>
      </c>
      <c r="S1441" t="str">
        <f>IF([2]C_Focapp!V1622&lt;&gt;0,"X","")</f>
        <v>X</v>
      </c>
    </row>
    <row r="1442" spans="1:19" x14ac:dyDescent="0.25">
      <c r="A1442" t="s">
        <v>12985</v>
      </c>
      <c r="B1442" t="s">
        <v>4375</v>
      </c>
      <c r="C1442" t="s">
        <v>7173</v>
      </c>
      <c r="D1442" t="s">
        <v>1177</v>
      </c>
      <c r="E1442" t="s">
        <v>1187</v>
      </c>
      <c r="F1442" t="s">
        <v>2138</v>
      </c>
      <c r="G1442" t="s">
        <v>3747</v>
      </c>
      <c r="H1442" t="s">
        <v>7178</v>
      </c>
      <c r="I1442" t="s">
        <v>7179</v>
      </c>
      <c r="J1442">
        <v>1</v>
      </c>
      <c r="K1442">
        <v>25</v>
      </c>
      <c r="L1442">
        <v>25</v>
      </c>
      <c r="M1442">
        <v>0.12</v>
      </c>
      <c r="N1442">
        <v>0.28000000000000003</v>
      </c>
      <c r="O1442">
        <v>0.76</v>
      </c>
      <c r="P1442">
        <v>1</v>
      </c>
      <c r="Q1442" t="s">
        <v>1186</v>
      </c>
      <c r="R1442" t="str">
        <f>IF([2]C_Focapp!R1623&lt;&gt;0,"X","")</f>
        <v/>
      </c>
      <c r="S1442" t="str">
        <f>IF([2]C_Focapp!V1623&lt;&gt;0,"X","")</f>
        <v/>
      </c>
    </row>
    <row r="1443" spans="1:19" x14ac:dyDescent="0.25">
      <c r="A1443" t="s">
        <v>12986</v>
      </c>
      <c r="B1443" t="s">
        <v>4375</v>
      </c>
      <c r="C1443" t="s">
        <v>7173</v>
      </c>
      <c r="D1443" t="s">
        <v>1177</v>
      </c>
      <c r="E1443" t="s">
        <v>1187</v>
      </c>
      <c r="F1443" t="s">
        <v>2140</v>
      </c>
      <c r="G1443" t="s">
        <v>3748</v>
      </c>
      <c r="H1443" t="s">
        <v>7180</v>
      </c>
      <c r="I1443" t="s">
        <v>7181</v>
      </c>
      <c r="J1443">
        <v>1</v>
      </c>
      <c r="K1443">
        <v>17</v>
      </c>
      <c r="L1443">
        <v>17</v>
      </c>
      <c r="M1443">
        <v>0.12</v>
      </c>
      <c r="N1443">
        <v>0.3</v>
      </c>
      <c r="O1443">
        <v>0.77</v>
      </c>
      <c r="P1443">
        <v>1</v>
      </c>
      <c r="Q1443" t="s">
        <v>1186</v>
      </c>
      <c r="R1443" t="str">
        <f>IF([2]C_Focapp!R1624&lt;&gt;0,"X","")</f>
        <v/>
      </c>
      <c r="S1443" t="str">
        <f>IF([2]C_Focapp!V1624&lt;&gt;0,"X","")</f>
        <v/>
      </c>
    </row>
    <row r="1444" spans="1:19" x14ac:dyDescent="0.25">
      <c r="A1444" t="s">
        <v>12987</v>
      </c>
      <c r="B1444" t="s">
        <v>4375</v>
      </c>
      <c r="C1444" t="s">
        <v>7173</v>
      </c>
      <c r="D1444" t="s">
        <v>1177</v>
      </c>
      <c r="E1444" t="s">
        <v>1187</v>
      </c>
      <c r="F1444" t="s">
        <v>2202</v>
      </c>
      <c r="G1444" t="s">
        <v>3749</v>
      </c>
      <c r="H1444" t="s">
        <v>7182</v>
      </c>
      <c r="I1444" t="s">
        <v>7183</v>
      </c>
      <c r="J1444">
        <v>1</v>
      </c>
      <c r="K1444">
        <v>8</v>
      </c>
      <c r="L1444">
        <v>8</v>
      </c>
      <c r="M1444">
        <v>0.13</v>
      </c>
      <c r="N1444">
        <v>0.25</v>
      </c>
      <c r="O1444">
        <v>0.75</v>
      </c>
      <c r="P1444">
        <v>1</v>
      </c>
      <c r="Q1444" t="s">
        <v>1186</v>
      </c>
      <c r="R1444" t="str">
        <f>IF([2]C_Focapp!R1625&lt;&gt;0,"X","")</f>
        <v/>
      </c>
      <c r="S1444" t="str">
        <f>IF([2]C_Focapp!V1625&lt;&gt;0,"X","")</f>
        <v/>
      </c>
    </row>
    <row r="1445" spans="1:19" x14ac:dyDescent="0.25">
      <c r="A1445" t="s">
        <v>12988</v>
      </c>
      <c r="B1445" t="s">
        <v>4375</v>
      </c>
      <c r="C1445" t="s">
        <v>7173</v>
      </c>
      <c r="D1445" t="s">
        <v>1177</v>
      </c>
      <c r="E1445" t="s">
        <v>1187</v>
      </c>
      <c r="F1445" t="s">
        <v>2142</v>
      </c>
      <c r="G1445" t="s">
        <v>3750</v>
      </c>
      <c r="H1445" t="s">
        <v>9369</v>
      </c>
      <c r="I1445" t="s">
        <v>9370</v>
      </c>
      <c r="J1445">
        <v>1</v>
      </c>
      <c r="K1445">
        <v>20</v>
      </c>
      <c r="L1445">
        <v>20</v>
      </c>
      <c r="M1445">
        <v>0.45</v>
      </c>
      <c r="N1445">
        <v>0.45</v>
      </c>
      <c r="O1445">
        <v>0.75</v>
      </c>
      <c r="P1445">
        <v>1</v>
      </c>
      <c r="Q1445" t="s">
        <v>1186</v>
      </c>
      <c r="R1445" t="str">
        <f>IF([2]C_Focapp!R1626&lt;&gt;0,"X","")</f>
        <v/>
      </c>
      <c r="S1445" t="str">
        <f>IF([2]C_Focapp!V1626&lt;&gt;0,"X","")</f>
        <v>X</v>
      </c>
    </row>
    <row r="1446" spans="1:19" x14ac:dyDescent="0.25">
      <c r="A1446" t="s">
        <v>12989</v>
      </c>
      <c r="B1446" t="s">
        <v>4375</v>
      </c>
      <c r="C1446" t="s">
        <v>7173</v>
      </c>
      <c r="D1446" t="s">
        <v>1177</v>
      </c>
      <c r="E1446" t="s">
        <v>1187</v>
      </c>
      <c r="F1446" t="s">
        <v>2144</v>
      </c>
      <c r="G1446" t="s">
        <v>9371</v>
      </c>
      <c r="H1446" t="s">
        <v>7184</v>
      </c>
      <c r="I1446" t="s">
        <v>7185</v>
      </c>
      <c r="J1446">
        <v>1</v>
      </c>
      <c r="K1446">
        <v>20</v>
      </c>
      <c r="L1446">
        <v>20</v>
      </c>
      <c r="M1446">
        <v>0.1</v>
      </c>
      <c r="N1446">
        <v>0.25</v>
      </c>
      <c r="O1446">
        <v>0.75</v>
      </c>
      <c r="P1446">
        <v>1</v>
      </c>
      <c r="Q1446" t="s">
        <v>1186</v>
      </c>
      <c r="R1446" t="str">
        <f>IF([2]C_Focapp!R1627&lt;&gt;0,"X","")</f>
        <v/>
      </c>
      <c r="S1446" t="str">
        <f>IF([2]C_Focapp!V1627&lt;&gt;0,"X","")</f>
        <v>X</v>
      </c>
    </row>
    <row r="1447" spans="1:19" x14ac:dyDescent="0.25">
      <c r="A1447" t="s">
        <v>12990</v>
      </c>
      <c r="B1447" t="s">
        <v>4375</v>
      </c>
      <c r="C1447" t="s">
        <v>7173</v>
      </c>
      <c r="D1447" t="s">
        <v>1177</v>
      </c>
      <c r="E1447" t="s">
        <v>1187</v>
      </c>
      <c r="F1447" t="s">
        <v>2146</v>
      </c>
      <c r="G1447" t="s">
        <v>3751</v>
      </c>
      <c r="H1447" t="s">
        <v>7186</v>
      </c>
      <c r="I1447" t="s">
        <v>7187</v>
      </c>
      <c r="J1447">
        <v>1</v>
      </c>
      <c r="K1447">
        <v>1</v>
      </c>
      <c r="L1447">
        <v>1</v>
      </c>
      <c r="M1447">
        <v>0</v>
      </c>
      <c r="N1447">
        <v>0</v>
      </c>
      <c r="O1447">
        <v>1</v>
      </c>
      <c r="P1447">
        <v>1</v>
      </c>
      <c r="Q1447" t="s">
        <v>1186</v>
      </c>
      <c r="R1447" t="str">
        <f>IF([2]C_Focapp!R1628&lt;&gt;0,"X","")</f>
        <v/>
      </c>
      <c r="S1447" t="str">
        <f>IF([2]C_Focapp!V1628&lt;&gt;0,"X","")</f>
        <v>X</v>
      </c>
    </row>
    <row r="1448" spans="1:19" x14ac:dyDescent="0.25">
      <c r="A1448" t="s">
        <v>12991</v>
      </c>
      <c r="B1448" t="s">
        <v>4375</v>
      </c>
      <c r="C1448" t="s">
        <v>7173</v>
      </c>
      <c r="D1448" t="s">
        <v>1177</v>
      </c>
      <c r="E1448" t="s">
        <v>1187</v>
      </c>
      <c r="F1448" t="s">
        <v>2148</v>
      </c>
      <c r="G1448" t="s">
        <v>9372</v>
      </c>
      <c r="H1448" t="s">
        <v>7188</v>
      </c>
      <c r="I1448" t="s">
        <v>7189</v>
      </c>
      <c r="J1448">
        <v>1</v>
      </c>
      <c r="K1448">
        <v>200</v>
      </c>
      <c r="L1448">
        <v>200</v>
      </c>
      <c r="M1448">
        <v>0</v>
      </c>
      <c r="N1448">
        <v>0.25</v>
      </c>
      <c r="O1448">
        <v>0.75</v>
      </c>
      <c r="P1448">
        <v>1</v>
      </c>
      <c r="Q1448" t="s">
        <v>1186</v>
      </c>
      <c r="R1448" t="str">
        <f>IF([2]C_Focapp!R1629&lt;&gt;0,"X","")</f>
        <v/>
      </c>
      <c r="S1448" t="str">
        <f>IF([2]C_Focapp!V1629&lt;&gt;0,"X","")</f>
        <v/>
      </c>
    </row>
    <row r="1449" spans="1:19" x14ac:dyDescent="0.25">
      <c r="A1449" t="s">
        <v>12992</v>
      </c>
      <c r="B1449" t="s">
        <v>4376</v>
      </c>
      <c r="C1449" t="s">
        <v>7190</v>
      </c>
      <c r="D1449" t="s">
        <v>1192</v>
      </c>
      <c r="E1449" t="s">
        <v>1198</v>
      </c>
      <c r="F1449" t="s">
        <v>2131</v>
      </c>
      <c r="G1449" t="s">
        <v>3752</v>
      </c>
      <c r="H1449" t="s">
        <v>7191</v>
      </c>
      <c r="I1449" t="s">
        <v>7192</v>
      </c>
      <c r="J1449">
        <v>1</v>
      </c>
      <c r="K1449">
        <v>30</v>
      </c>
      <c r="L1449">
        <v>30</v>
      </c>
      <c r="M1449">
        <v>0</v>
      </c>
      <c r="N1449">
        <v>0</v>
      </c>
      <c r="O1449">
        <v>0</v>
      </c>
      <c r="P1449">
        <v>1</v>
      </c>
      <c r="Q1449" t="s">
        <v>1191</v>
      </c>
      <c r="R1449" t="str">
        <f>IF([2]C_Focapp!R1630&lt;&gt;0,"X","")</f>
        <v/>
      </c>
      <c r="S1449" t="str">
        <f>IF([2]C_Focapp!V1630&lt;&gt;0,"X","")</f>
        <v/>
      </c>
    </row>
    <row r="1450" spans="1:19" x14ac:dyDescent="0.25">
      <c r="A1450" t="s">
        <v>12993</v>
      </c>
      <c r="B1450" t="s">
        <v>4376</v>
      </c>
      <c r="C1450" t="s">
        <v>7190</v>
      </c>
      <c r="D1450" t="s">
        <v>1192</v>
      </c>
      <c r="E1450" t="s">
        <v>1198</v>
      </c>
      <c r="F1450" t="s">
        <v>2132</v>
      </c>
      <c r="G1450" t="s">
        <v>3753</v>
      </c>
      <c r="H1450" t="s">
        <v>7193</v>
      </c>
      <c r="I1450" t="s">
        <v>7194</v>
      </c>
      <c r="J1450">
        <v>1</v>
      </c>
      <c r="K1450">
        <v>30</v>
      </c>
      <c r="L1450">
        <v>30</v>
      </c>
      <c r="M1450">
        <v>0</v>
      </c>
      <c r="N1450">
        <v>0</v>
      </c>
      <c r="O1450">
        <v>0</v>
      </c>
      <c r="P1450">
        <v>1</v>
      </c>
      <c r="Q1450" t="s">
        <v>1191</v>
      </c>
      <c r="R1450" t="str">
        <f>IF([2]C_Focapp!R1631&lt;&gt;0,"X","")</f>
        <v/>
      </c>
      <c r="S1450" t="str">
        <f>IF([2]C_Focapp!V1631&lt;&gt;0,"X","")</f>
        <v/>
      </c>
    </row>
    <row r="1451" spans="1:19" x14ac:dyDescent="0.25">
      <c r="A1451" t="s">
        <v>12994</v>
      </c>
      <c r="B1451" t="s">
        <v>4376</v>
      </c>
      <c r="C1451" t="s">
        <v>7190</v>
      </c>
      <c r="D1451" t="s">
        <v>1192</v>
      </c>
      <c r="E1451" t="s">
        <v>1198</v>
      </c>
      <c r="F1451" t="s">
        <v>2136</v>
      </c>
      <c r="G1451" t="s">
        <v>3754</v>
      </c>
      <c r="H1451" t="s">
        <v>7195</v>
      </c>
      <c r="I1451" t="s">
        <v>7196</v>
      </c>
      <c r="J1451">
        <v>1</v>
      </c>
      <c r="K1451">
        <v>2</v>
      </c>
      <c r="L1451">
        <v>2</v>
      </c>
      <c r="M1451">
        <v>0</v>
      </c>
      <c r="N1451">
        <v>0</v>
      </c>
      <c r="O1451">
        <v>0</v>
      </c>
      <c r="P1451">
        <v>1</v>
      </c>
      <c r="Q1451" t="s">
        <v>1191</v>
      </c>
      <c r="R1451" t="str">
        <f>IF([2]C_Focapp!R1632&lt;&gt;0,"X","")</f>
        <v/>
      </c>
      <c r="S1451" t="str">
        <f>IF([2]C_Focapp!V1632&lt;&gt;0,"X","")</f>
        <v>X</v>
      </c>
    </row>
    <row r="1452" spans="1:19" x14ac:dyDescent="0.25">
      <c r="A1452" t="s">
        <v>12995</v>
      </c>
      <c r="B1452" t="s">
        <v>4376</v>
      </c>
      <c r="C1452" t="s">
        <v>7190</v>
      </c>
      <c r="D1452" t="s">
        <v>1192</v>
      </c>
      <c r="E1452" t="s">
        <v>1198</v>
      </c>
      <c r="F1452" t="s">
        <v>2138</v>
      </c>
      <c r="G1452" t="s">
        <v>3755</v>
      </c>
      <c r="H1452" t="s">
        <v>7197</v>
      </c>
      <c r="I1452" t="s">
        <v>7198</v>
      </c>
      <c r="J1452">
        <v>1</v>
      </c>
      <c r="K1452">
        <v>2</v>
      </c>
      <c r="L1452">
        <v>2</v>
      </c>
      <c r="M1452">
        <v>0</v>
      </c>
      <c r="N1452">
        <v>0</v>
      </c>
      <c r="O1452">
        <v>0</v>
      </c>
      <c r="P1452">
        <v>1</v>
      </c>
      <c r="Q1452" t="s">
        <v>1191</v>
      </c>
      <c r="R1452" t="str">
        <f>IF([2]C_Focapp!R1633&lt;&gt;0,"X","")</f>
        <v/>
      </c>
      <c r="S1452" t="str">
        <f>IF([2]C_Focapp!V1633&lt;&gt;0,"X","")</f>
        <v/>
      </c>
    </row>
    <row r="1453" spans="1:19" x14ac:dyDescent="0.25">
      <c r="A1453" t="s">
        <v>12996</v>
      </c>
      <c r="B1453" t="s">
        <v>4376</v>
      </c>
      <c r="C1453" t="s">
        <v>7190</v>
      </c>
      <c r="D1453" t="s">
        <v>1192</v>
      </c>
      <c r="E1453" t="s">
        <v>1198</v>
      </c>
      <c r="F1453" t="s">
        <v>2140</v>
      </c>
      <c r="G1453" t="s">
        <v>3756</v>
      </c>
      <c r="H1453" t="s">
        <v>7199</v>
      </c>
      <c r="I1453" t="s">
        <v>7200</v>
      </c>
      <c r="J1453">
        <v>1</v>
      </c>
      <c r="K1453">
        <v>2</v>
      </c>
      <c r="L1453">
        <v>2</v>
      </c>
      <c r="M1453">
        <v>0</v>
      </c>
      <c r="N1453">
        <v>0</v>
      </c>
      <c r="O1453">
        <v>0</v>
      </c>
      <c r="P1453">
        <v>1</v>
      </c>
      <c r="Q1453" t="s">
        <v>1191</v>
      </c>
      <c r="R1453" t="str">
        <f>IF([2]C_Focapp!R1634&lt;&gt;0,"X","")</f>
        <v/>
      </c>
      <c r="S1453" t="str">
        <f>IF([2]C_Focapp!V1634&lt;&gt;0,"X","")</f>
        <v/>
      </c>
    </row>
    <row r="1454" spans="1:19" x14ac:dyDescent="0.25">
      <c r="A1454" t="s">
        <v>12997</v>
      </c>
      <c r="B1454" t="s">
        <v>4376</v>
      </c>
      <c r="C1454" t="s">
        <v>7201</v>
      </c>
      <c r="D1454" t="s">
        <v>1192</v>
      </c>
      <c r="E1454" t="s">
        <v>1209</v>
      </c>
      <c r="F1454" t="s">
        <v>2131</v>
      </c>
      <c r="G1454" t="s">
        <v>3757</v>
      </c>
      <c r="H1454" t="s">
        <v>7202</v>
      </c>
      <c r="I1454" t="s">
        <v>7211</v>
      </c>
      <c r="J1454">
        <v>1</v>
      </c>
      <c r="K1454">
        <v>240</v>
      </c>
      <c r="L1454">
        <v>240</v>
      </c>
      <c r="M1454">
        <v>0.02</v>
      </c>
      <c r="N1454">
        <v>0.5</v>
      </c>
      <c r="O1454">
        <v>0.75</v>
      </c>
      <c r="P1454">
        <v>1</v>
      </c>
      <c r="Q1454" t="s">
        <v>1208</v>
      </c>
      <c r="R1454" t="str">
        <f>IF([2]C_Focapp!R1635&lt;&gt;0,"X","")</f>
        <v/>
      </c>
      <c r="S1454" t="str">
        <f>IF([2]C_Focapp!V1635&lt;&gt;0,"X","")</f>
        <v/>
      </c>
    </row>
    <row r="1455" spans="1:19" x14ac:dyDescent="0.25">
      <c r="A1455" t="s">
        <v>12998</v>
      </c>
      <c r="B1455" t="s">
        <v>4376</v>
      </c>
      <c r="C1455" t="s">
        <v>7201</v>
      </c>
      <c r="D1455" t="s">
        <v>1192</v>
      </c>
      <c r="E1455" t="s">
        <v>1209</v>
      </c>
      <c r="F1455" t="s">
        <v>2132</v>
      </c>
      <c r="G1455" t="s">
        <v>3758</v>
      </c>
      <c r="H1455" t="s">
        <v>7204</v>
      </c>
      <c r="I1455" t="s">
        <v>7213</v>
      </c>
      <c r="J1455">
        <v>1</v>
      </c>
      <c r="K1455">
        <v>240</v>
      </c>
      <c r="L1455">
        <v>240</v>
      </c>
      <c r="M1455">
        <v>0.02</v>
      </c>
      <c r="N1455">
        <v>0.5</v>
      </c>
      <c r="O1455">
        <v>0.75</v>
      </c>
      <c r="P1455">
        <v>1</v>
      </c>
      <c r="Q1455" t="s">
        <v>1208</v>
      </c>
      <c r="R1455" t="str">
        <f>IF([2]C_Focapp!R1636&lt;&gt;0,"X","")</f>
        <v/>
      </c>
      <c r="S1455" t="str">
        <f>IF([2]C_Focapp!V1636&lt;&gt;0,"X","")</f>
        <v/>
      </c>
    </row>
    <row r="1456" spans="1:19" x14ac:dyDescent="0.25">
      <c r="A1456" t="s">
        <v>12999</v>
      </c>
      <c r="B1456" t="s">
        <v>4376</v>
      </c>
      <c r="C1456" t="s">
        <v>7201</v>
      </c>
      <c r="D1456" t="s">
        <v>1192</v>
      </c>
      <c r="E1456" t="s">
        <v>1209</v>
      </c>
      <c r="F1456" t="s">
        <v>2138</v>
      </c>
      <c r="G1456" t="s">
        <v>3759</v>
      </c>
      <c r="H1456" t="s">
        <v>7206</v>
      </c>
      <c r="I1456" t="s">
        <v>7215</v>
      </c>
      <c r="J1456">
        <v>1</v>
      </c>
      <c r="K1456">
        <v>240</v>
      </c>
      <c r="L1456">
        <v>240</v>
      </c>
      <c r="M1456">
        <v>0.25</v>
      </c>
      <c r="N1456">
        <v>0.5</v>
      </c>
      <c r="O1456">
        <v>0.75</v>
      </c>
      <c r="P1456">
        <v>1</v>
      </c>
      <c r="Q1456" t="s">
        <v>1208</v>
      </c>
      <c r="R1456" t="str">
        <f>IF([2]C_Focapp!R1637&lt;&gt;0,"X","")</f>
        <v/>
      </c>
      <c r="S1456" t="str">
        <f>IF([2]C_Focapp!V1637&lt;&gt;0,"X","")</f>
        <v/>
      </c>
    </row>
    <row r="1457" spans="1:19" x14ac:dyDescent="0.25">
      <c r="A1457" t="s">
        <v>13000</v>
      </c>
      <c r="B1457" t="s">
        <v>4376</v>
      </c>
      <c r="C1457" t="s">
        <v>7201</v>
      </c>
      <c r="D1457" t="s">
        <v>1192</v>
      </c>
      <c r="E1457" t="s">
        <v>1209</v>
      </c>
      <c r="F1457" t="s">
        <v>2140</v>
      </c>
      <c r="G1457" t="s">
        <v>3760</v>
      </c>
      <c r="H1457" t="s">
        <v>7208</v>
      </c>
      <c r="I1457" t="s">
        <v>7218</v>
      </c>
      <c r="J1457">
        <v>1</v>
      </c>
      <c r="K1457">
        <v>4</v>
      </c>
      <c r="L1457">
        <v>4</v>
      </c>
      <c r="M1457">
        <v>0.25</v>
      </c>
      <c r="N1457">
        <v>0.5</v>
      </c>
      <c r="O1457">
        <v>0.75</v>
      </c>
      <c r="P1457">
        <v>1</v>
      </c>
      <c r="Q1457" t="s">
        <v>1208</v>
      </c>
      <c r="R1457" t="str">
        <f>IF([2]C_Focapp!R1638&lt;&gt;0,"X","")</f>
        <v/>
      </c>
      <c r="S1457" t="str">
        <f>IF([2]C_Focapp!V1638&lt;&gt;0,"X","")</f>
        <v/>
      </c>
    </row>
    <row r="1458" spans="1:19" x14ac:dyDescent="0.25">
      <c r="A1458" t="s">
        <v>13001</v>
      </c>
      <c r="B1458" t="s">
        <v>4376</v>
      </c>
      <c r="C1458" t="s">
        <v>7201</v>
      </c>
      <c r="D1458" t="s">
        <v>1192</v>
      </c>
      <c r="E1458" t="s">
        <v>1209</v>
      </c>
      <c r="F1458" t="s">
        <v>2202</v>
      </c>
      <c r="G1458" t="s">
        <v>3761</v>
      </c>
      <c r="H1458" t="s">
        <v>7210</v>
      </c>
      <c r="I1458" t="s">
        <v>7220</v>
      </c>
      <c r="J1458">
        <v>1</v>
      </c>
      <c r="K1458">
        <v>4</v>
      </c>
      <c r="L1458">
        <v>4</v>
      </c>
      <c r="M1458">
        <v>0.25</v>
      </c>
      <c r="N1458">
        <v>0.5</v>
      </c>
      <c r="O1458">
        <v>0.75</v>
      </c>
      <c r="P1458">
        <v>1</v>
      </c>
      <c r="Q1458" t="s">
        <v>1208</v>
      </c>
      <c r="R1458" t="str">
        <f>IF([2]C_Focapp!R1639&lt;&gt;0,"X","")</f>
        <v/>
      </c>
      <c r="S1458" t="str">
        <f>IF([2]C_Focapp!V1639&lt;&gt;0,"X","")</f>
        <v/>
      </c>
    </row>
    <row r="1459" spans="1:19" x14ac:dyDescent="0.25">
      <c r="A1459" t="s">
        <v>13002</v>
      </c>
      <c r="B1459" t="s">
        <v>4376</v>
      </c>
      <c r="C1459" t="s">
        <v>7201</v>
      </c>
      <c r="D1459" t="s">
        <v>1192</v>
      </c>
      <c r="E1459" t="s">
        <v>1209</v>
      </c>
      <c r="F1459" t="s">
        <v>2142</v>
      </c>
      <c r="G1459" t="s">
        <v>3762</v>
      </c>
      <c r="H1459" t="s">
        <v>7212</v>
      </c>
      <c r="I1459" t="s">
        <v>7222</v>
      </c>
      <c r="J1459">
        <v>1</v>
      </c>
      <c r="K1459">
        <v>10</v>
      </c>
      <c r="L1459">
        <v>10</v>
      </c>
      <c r="M1459">
        <v>0.2</v>
      </c>
      <c r="N1459">
        <v>0.5</v>
      </c>
      <c r="O1459">
        <v>0.8</v>
      </c>
      <c r="P1459">
        <v>1</v>
      </c>
      <c r="Q1459" t="s">
        <v>1208</v>
      </c>
      <c r="R1459" t="str">
        <f>IF([2]C_Focapp!R1640&lt;&gt;0,"X","")</f>
        <v/>
      </c>
      <c r="S1459" t="str">
        <f>IF([2]C_Focapp!V1640&lt;&gt;0,"X","")</f>
        <v/>
      </c>
    </row>
    <row r="1460" spans="1:19" x14ac:dyDescent="0.25">
      <c r="A1460" t="s">
        <v>13003</v>
      </c>
      <c r="B1460" t="s">
        <v>4376</v>
      </c>
      <c r="C1460" t="s">
        <v>7201</v>
      </c>
      <c r="D1460" t="s">
        <v>1192</v>
      </c>
      <c r="E1460" t="s">
        <v>1209</v>
      </c>
      <c r="F1460" t="s">
        <v>2144</v>
      </c>
      <c r="G1460" t="s">
        <v>3763</v>
      </c>
      <c r="H1460" t="s">
        <v>7214</v>
      </c>
      <c r="I1460" t="s">
        <v>7224</v>
      </c>
      <c r="J1460">
        <v>1</v>
      </c>
      <c r="K1460">
        <v>10</v>
      </c>
      <c r="L1460">
        <v>10</v>
      </c>
      <c r="M1460">
        <v>0.2</v>
      </c>
      <c r="N1460">
        <v>0.5</v>
      </c>
      <c r="O1460">
        <v>0.8</v>
      </c>
      <c r="P1460">
        <v>1</v>
      </c>
      <c r="Q1460" t="s">
        <v>1208</v>
      </c>
      <c r="R1460" t="str">
        <f>IF([2]C_Focapp!R1641&lt;&gt;0,"X","")</f>
        <v/>
      </c>
      <c r="S1460" t="str">
        <f>IF([2]C_Focapp!V1641&lt;&gt;0,"X","")</f>
        <v/>
      </c>
    </row>
    <row r="1461" spans="1:19" x14ac:dyDescent="0.25">
      <c r="A1461" t="s">
        <v>13004</v>
      </c>
      <c r="B1461" t="s">
        <v>4376</v>
      </c>
      <c r="C1461" t="s">
        <v>7216</v>
      </c>
      <c r="D1461" t="s">
        <v>1192</v>
      </c>
      <c r="E1461" t="s">
        <v>1214</v>
      </c>
      <c r="F1461" t="s">
        <v>2131</v>
      </c>
      <c r="G1461" t="s">
        <v>3764</v>
      </c>
      <c r="H1461" t="s">
        <v>7217</v>
      </c>
      <c r="I1461" t="s">
        <v>7226</v>
      </c>
      <c r="J1461">
        <v>1</v>
      </c>
      <c r="K1461">
        <v>29880</v>
      </c>
      <c r="L1461">
        <v>29880</v>
      </c>
      <c r="M1461">
        <v>0.12</v>
      </c>
      <c r="N1461">
        <v>0.5</v>
      </c>
      <c r="O1461">
        <v>0.75</v>
      </c>
      <c r="P1461">
        <v>1</v>
      </c>
      <c r="Q1461" t="s">
        <v>1213</v>
      </c>
      <c r="R1461" t="str">
        <f>IF([2]C_Focapp!R1642&lt;&gt;0,"X","")</f>
        <v/>
      </c>
      <c r="S1461" t="str">
        <f>IF([2]C_Focapp!V1642&lt;&gt;0,"X","")</f>
        <v/>
      </c>
    </row>
    <row r="1462" spans="1:19" x14ac:dyDescent="0.25">
      <c r="A1462" t="s">
        <v>13005</v>
      </c>
      <c r="B1462" t="s">
        <v>4376</v>
      </c>
      <c r="C1462" t="s">
        <v>7216</v>
      </c>
      <c r="D1462" t="s">
        <v>1192</v>
      </c>
      <c r="E1462" t="s">
        <v>1214</v>
      </c>
      <c r="F1462" t="s">
        <v>2132</v>
      </c>
      <c r="G1462" t="s">
        <v>3765</v>
      </c>
      <c r="H1462" t="s">
        <v>7219</v>
      </c>
      <c r="I1462" t="s">
        <v>7228</v>
      </c>
      <c r="J1462">
        <v>1</v>
      </c>
      <c r="K1462">
        <v>29880</v>
      </c>
      <c r="L1462">
        <v>29880</v>
      </c>
      <c r="M1462">
        <v>0.12</v>
      </c>
      <c r="N1462">
        <v>0.5</v>
      </c>
      <c r="O1462">
        <v>0.75</v>
      </c>
      <c r="P1462">
        <v>1</v>
      </c>
      <c r="Q1462" t="s">
        <v>1213</v>
      </c>
      <c r="R1462" t="str">
        <f>IF([2]C_Focapp!R1643&lt;&gt;0,"X","")</f>
        <v/>
      </c>
      <c r="S1462" t="str">
        <f>IF([2]C_Focapp!V1643&lt;&gt;0,"X","")</f>
        <v/>
      </c>
    </row>
    <row r="1463" spans="1:19" x14ac:dyDescent="0.25">
      <c r="A1463" t="s">
        <v>13006</v>
      </c>
      <c r="B1463" t="s">
        <v>4376</v>
      </c>
      <c r="C1463" t="s">
        <v>7216</v>
      </c>
      <c r="D1463" t="s">
        <v>1192</v>
      </c>
      <c r="E1463" t="s">
        <v>1214</v>
      </c>
      <c r="F1463" t="s">
        <v>2138</v>
      </c>
      <c r="G1463" t="s">
        <v>3766</v>
      </c>
      <c r="H1463" t="s">
        <v>7221</v>
      </c>
      <c r="I1463" t="s">
        <v>7230</v>
      </c>
      <c r="J1463">
        <v>1</v>
      </c>
      <c r="K1463">
        <v>10</v>
      </c>
      <c r="L1463">
        <v>10</v>
      </c>
      <c r="M1463">
        <v>0.8</v>
      </c>
      <c r="N1463">
        <v>0.8</v>
      </c>
      <c r="O1463">
        <v>0.8</v>
      </c>
      <c r="P1463">
        <v>1</v>
      </c>
      <c r="Q1463" t="s">
        <v>1213</v>
      </c>
      <c r="R1463" t="str">
        <f>IF([2]C_Focapp!R1644&lt;&gt;0,"X","")</f>
        <v/>
      </c>
      <c r="S1463" t="str">
        <f>IF([2]C_Focapp!V1644&lt;&gt;0,"X","")</f>
        <v>X</v>
      </c>
    </row>
    <row r="1464" spans="1:19" x14ac:dyDescent="0.25">
      <c r="A1464" t="s">
        <v>13007</v>
      </c>
      <c r="B1464" t="s">
        <v>4376</v>
      </c>
      <c r="C1464" t="s">
        <v>7216</v>
      </c>
      <c r="D1464" t="s">
        <v>1192</v>
      </c>
      <c r="E1464" t="s">
        <v>1214</v>
      </c>
      <c r="F1464" t="s">
        <v>2140</v>
      </c>
      <c r="G1464" t="s">
        <v>3767</v>
      </c>
      <c r="H1464" t="s">
        <v>7223</v>
      </c>
      <c r="I1464" t="s">
        <v>9373</v>
      </c>
      <c r="J1464">
        <v>1</v>
      </c>
      <c r="K1464">
        <v>4</v>
      </c>
      <c r="L1464">
        <v>4</v>
      </c>
      <c r="M1464">
        <v>0.75</v>
      </c>
      <c r="N1464">
        <v>0.75</v>
      </c>
      <c r="O1464">
        <v>0.75</v>
      </c>
      <c r="P1464">
        <v>1</v>
      </c>
      <c r="Q1464" t="s">
        <v>1213</v>
      </c>
      <c r="R1464" t="str">
        <f>IF([2]C_Focapp!R1645&lt;&gt;0,"X","")</f>
        <v/>
      </c>
      <c r="S1464" t="str">
        <f>IF([2]C_Focapp!V1645&lt;&gt;0,"X","")</f>
        <v>X</v>
      </c>
    </row>
    <row r="1465" spans="1:19" x14ac:dyDescent="0.25">
      <c r="A1465" t="s">
        <v>13008</v>
      </c>
      <c r="B1465" t="s">
        <v>4376</v>
      </c>
      <c r="C1465" t="s">
        <v>7216</v>
      </c>
      <c r="D1465" t="s">
        <v>1192</v>
      </c>
      <c r="E1465" t="s">
        <v>1214</v>
      </c>
      <c r="F1465" t="s">
        <v>2142</v>
      </c>
      <c r="G1465" t="s">
        <v>3768</v>
      </c>
      <c r="H1465" t="s">
        <v>7225</v>
      </c>
      <c r="I1465" t="s">
        <v>7233</v>
      </c>
      <c r="J1465">
        <v>1</v>
      </c>
      <c r="K1465">
        <v>4000</v>
      </c>
      <c r="L1465">
        <v>4000</v>
      </c>
      <c r="M1465">
        <v>0.83</v>
      </c>
      <c r="N1465">
        <v>0.83</v>
      </c>
      <c r="O1465">
        <v>1</v>
      </c>
      <c r="P1465">
        <v>1</v>
      </c>
      <c r="Q1465" t="s">
        <v>1213</v>
      </c>
      <c r="R1465" t="str">
        <f>IF([2]C_Focapp!R1646&lt;&gt;0,"X","")</f>
        <v/>
      </c>
      <c r="S1465" t="str">
        <f>IF([2]C_Focapp!V1646&lt;&gt;0,"X","")</f>
        <v/>
      </c>
    </row>
    <row r="1466" spans="1:19" x14ac:dyDescent="0.25">
      <c r="A1466" t="s">
        <v>13009</v>
      </c>
      <c r="B1466" t="s">
        <v>4376</v>
      </c>
      <c r="C1466" t="s">
        <v>7216</v>
      </c>
      <c r="D1466" t="s">
        <v>1192</v>
      </c>
      <c r="E1466" t="s">
        <v>1214</v>
      </c>
      <c r="F1466" t="s">
        <v>2144</v>
      </c>
      <c r="G1466" t="s">
        <v>3769</v>
      </c>
      <c r="H1466" t="s">
        <v>7227</v>
      </c>
      <c r="I1466" t="s">
        <v>4495</v>
      </c>
      <c r="J1466">
        <v>1</v>
      </c>
      <c r="K1466">
        <v>3</v>
      </c>
      <c r="L1466">
        <v>3</v>
      </c>
      <c r="M1466">
        <v>1</v>
      </c>
      <c r="N1466">
        <v>1</v>
      </c>
      <c r="O1466">
        <v>1</v>
      </c>
      <c r="P1466">
        <v>1</v>
      </c>
      <c r="Q1466" t="s">
        <v>1213</v>
      </c>
      <c r="R1466" t="str">
        <f>IF([2]C_Focapp!R1647&lt;&gt;0,"X","")</f>
        <v/>
      </c>
      <c r="S1466" t="str">
        <f>IF([2]C_Focapp!V1647&lt;&gt;0,"X","")</f>
        <v/>
      </c>
    </row>
    <row r="1467" spans="1:19" x14ac:dyDescent="0.25">
      <c r="A1467" t="s">
        <v>13010</v>
      </c>
      <c r="B1467" t="s">
        <v>4376</v>
      </c>
      <c r="C1467" t="s">
        <v>7216</v>
      </c>
      <c r="D1467" t="s">
        <v>1192</v>
      </c>
      <c r="E1467" t="s">
        <v>1214</v>
      </c>
      <c r="F1467" t="s">
        <v>2317</v>
      </c>
      <c r="G1467" t="s">
        <v>3770</v>
      </c>
      <c r="H1467" t="s">
        <v>7229</v>
      </c>
      <c r="I1467" t="s">
        <v>6997</v>
      </c>
      <c r="J1467">
        <v>1</v>
      </c>
      <c r="K1467">
        <v>4000</v>
      </c>
      <c r="L1467">
        <v>4000</v>
      </c>
      <c r="M1467">
        <v>0.83</v>
      </c>
      <c r="N1467">
        <v>0.83</v>
      </c>
      <c r="O1467">
        <v>1</v>
      </c>
      <c r="P1467">
        <v>1</v>
      </c>
      <c r="Q1467" t="s">
        <v>1213</v>
      </c>
      <c r="R1467" t="str">
        <f>IF([2]C_Focapp!R1648&lt;&gt;0,"X","")</f>
        <v/>
      </c>
      <c r="S1467" t="str">
        <f>IF([2]C_Focapp!V1648&lt;&gt;0,"X","")</f>
        <v>X</v>
      </c>
    </row>
    <row r="1468" spans="1:19" x14ac:dyDescent="0.25">
      <c r="A1468" t="s">
        <v>13011</v>
      </c>
      <c r="B1468" t="s">
        <v>4376</v>
      </c>
      <c r="C1468" t="s">
        <v>7216</v>
      </c>
      <c r="D1468" t="s">
        <v>1192</v>
      </c>
      <c r="E1468" t="s">
        <v>1214</v>
      </c>
      <c r="F1468" t="s">
        <v>2146</v>
      </c>
      <c r="G1468" t="s">
        <v>3771</v>
      </c>
      <c r="H1468" t="s">
        <v>7231</v>
      </c>
      <c r="I1468" t="s">
        <v>6998</v>
      </c>
      <c r="J1468">
        <v>1</v>
      </c>
      <c r="K1468">
        <v>21</v>
      </c>
      <c r="L1468">
        <v>21</v>
      </c>
      <c r="M1468">
        <v>1</v>
      </c>
      <c r="N1468">
        <v>1</v>
      </c>
      <c r="O1468">
        <v>1</v>
      </c>
      <c r="P1468">
        <v>1</v>
      </c>
      <c r="Q1468" t="s">
        <v>1213</v>
      </c>
      <c r="R1468" t="str">
        <f>IF([2]C_Focapp!R1649&lt;&gt;0,"X","")</f>
        <v/>
      </c>
      <c r="S1468" t="str">
        <f>IF([2]C_Focapp!V1649&lt;&gt;0,"X","")</f>
        <v/>
      </c>
    </row>
    <row r="1469" spans="1:19" x14ac:dyDescent="0.25">
      <c r="A1469" t="s">
        <v>13012</v>
      </c>
      <c r="B1469" t="s">
        <v>4376</v>
      </c>
      <c r="C1469" t="s">
        <v>7216</v>
      </c>
      <c r="D1469" t="s">
        <v>1192</v>
      </c>
      <c r="E1469" t="s">
        <v>1214</v>
      </c>
      <c r="F1469" t="s">
        <v>2148</v>
      </c>
      <c r="G1469" t="s">
        <v>3772</v>
      </c>
      <c r="H1469" t="s">
        <v>7232</v>
      </c>
      <c r="I1469" t="s">
        <v>5408</v>
      </c>
      <c r="J1469">
        <v>1</v>
      </c>
      <c r="K1469">
        <v>1900</v>
      </c>
      <c r="L1469">
        <v>1900</v>
      </c>
      <c r="M1469">
        <v>0.4</v>
      </c>
      <c r="N1469">
        <v>0.5</v>
      </c>
      <c r="O1469">
        <v>0.75</v>
      </c>
      <c r="P1469">
        <v>1</v>
      </c>
      <c r="Q1469" t="s">
        <v>1213</v>
      </c>
      <c r="R1469" t="str">
        <f>IF([2]C_Focapp!R1650&lt;&gt;0,"X","")</f>
        <v/>
      </c>
      <c r="S1469" t="str">
        <f>IF([2]C_Focapp!V1650&lt;&gt;0,"X","")</f>
        <v/>
      </c>
    </row>
    <row r="1470" spans="1:19" x14ac:dyDescent="0.25">
      <c r="A1470" t="s">
        <v>13013</v>
      </c>
      <c r="B1470" t="s">
        <v>4376</v>
      </c>
      <c r="C1470" t="s">
        <v>2262</v>
      </c>
      <c r="D1470" t="s">
        <v>1192</v>
      </c>
      <c r="E1470" t="s">
        <v>122</v>
      </c>
      <c r="F1470" t="s">
        <v>2131</v>
      </c>
      <c r="G1470" t="s">
        <v>2283</v>
      </c>
      <c r="H1470" t="s">
        <v>7172</v>
      </c>
      <c r="I1470" t="s">
        <v>7203</v>
      </c>
      <c r="J1470">
        <v>1</v>
      </c>
      <c r="K1470">
        <v>6</v>
      </c>
      <c r="L1470">
        <v>6</v>
      </c>
      <c r="M1470">
        <v>0</v>
      </c>
      <c r="N1470">
        <v>0.34</v>
      </c>
      <c r="O1470">
        <v>0.84</v>
      </c>
      <c r="P1470">
        <v>1</v>
      </c>
      <c r="Q1470" t="s">
        <v>1207</v>
      </c>
      <c r="R1470" t="str">
        <f>IF([2]C_Focapp!R1651&lt;&gt;0,"X","")</f>
        <v/>
      </c>
      <c r="S1470" t="str">
        <f>IF([2]C_Focapp!V1651&lt;&gt;0,"X","")</f>
        <v>X</v>
      </c>
    </row>
    <row r="1471" spans="1:19" x14ac:dyDescent="0.25">
      <c r="A1471" t="s">
        <v>13014</v>
      </c>
      <c r="B1471" t="s">
        <v>4376</v>
      </c>
      <c r="C1471" t="s">
        <v>2262</v>
      </c>
      <c r="D1471" t="s">
        <v>1192</v>
      </c>
      <c r="E1471" t="s">
        <v>122</v>
      </c>
      <c r="F1471" t="s">
        <v>2132</v>
      </c>
      <c r="G1471" t="s">
        <v>2590</v>
      </c>
      <c r="H1471" t="s">
        <v>6996</v>
      </c>
      <c r="I1471" t="s">
        <v>7205</v>
      </c>
      <c r="J1471">
        <v>1</v>
      </c>
      <c r="K1471">
        <v>6</v>
      </c>
      <c r="L1471">
        <v>6</v>
      </c>
      <c r="M1471">
        <v>0</v>
      </c>
      <c r="N1471">
        <v>0.34</v>
      </c>
      <c r="O1471">
        <v>0.84</v>
      </c>
      <c r="P1471">
        <v>1</v>
      </c>
      <c r="Q1471" t="s">
        <v>1207</v>
      </c>
      <c r="R1471" t="str">
        <f>IF([2]C_Focapp!R1652&lt;&gt;0,"X","")</f>
        <v/>
      </c>
      <c r="S1471" t="str">
        <f>IF([2]C_Focapp!V1652&lt;&gt;0,"X","")</f>
        <v/>
      </c>
    </row>
    <row r="1472" spans="1:19" x14ac:dyDescent="0.25">
      <c r="A1472" t="s">
        <v>13015</v>
      </c>
      <c r="B1472" t="s">
        <v>4376</v>
      </c>
      <c r="C1472" t="s">
        <v>2262</v>
      </c>
      <c r="D1472" t="s">
        <v>1192</v>
      </c>
      <c r="E1472" t="s">
        <v>122</v>
      </c>
      <c r="F1472" t="s">
        <v>2138</v>
      </c>
      <c r="G1472" t="s">
        <v>3653</v>
      </c>
      <c r="H1472" t="s">
        <v>5136</v>
      </c>
      <c r="I1472" t="s">
        <v>7207</v>
      </c>
      <c r="J1472">
        <v>1</v>
      </c>
      <c r="K1472">
        <v>2</v>
      </c>
      <c r="L1472">
        <v>2</v>
      </c>
      <c r="M1472">
        <v>0</v>
      </c>
      <c r="N1472">
        <v>0</v>
      </c>
      <c r="O1472">
        <v>0.5</v>
      </c>
      <c r="P1472">
        <v>1</v>
      </c>
      <c r="Q1472" t="s">
        <v>1207</v>
      </c>
      <c r="R1472" t="str">
        <f>IF([2]C_Focapp!R1653&lt;&gt;0,"X","")</f>
        <v/>
      </c>
      <c r="S1472" t="str">
        <f>IF([2]C_Focapp!V1653&lt;&gt;0,"X","")</f>
        <v>X</v>
      </c>
    </row>
    <row r="1473" spans="1:19" x14ac:dyDescent="0.25">
      <c r="A1473" t="s">
        <v>13016</v>
      </c>
      <c r="B1473" t="s">
        <v>4376</v>
      </c>
      <c r="C1473" t="s">
        <v>2262</v>
      </c>
      <c r="D1473" t="s">
        <v>1192</v>
      </c>
      <c r="E1473" t="s">
        <v>122</v>
      </c>
      <c r="F1473" t="s">
        <v>2140</v>
      </c>
      <c r="G1473" t="s">
        <v>3744</v>
      </c>
      <c r="H1473" t="s">
        <v>5418</v>
      </c>
      <c r="I1473" t="s">
        <v>7209</v>
      </c>
      <c r="J1473">
        <v>1</v>
      </c>
      <c r="K1473">
        <v>2</v>
      </c>
      <c r="L1473">
        <v>2</v>
      </c>
      <c r="M1473">
        <v>0</v>
      </c>
      <c r="N1473">
        <v>0</v>
      </c>
      <c r="O1473">
        <v>0.5</v>
      </c>
      <c r="P1473">
        <v>1</v>
      </c>
      <c r="Q1473" t="s">
        <v>1207</v>
      </c>
      <c r="R1473" t="str">
        <f>IF([2]C_Focapp!R1654&lt;&gt;0,"X","")</f>
        <v/>
      </c>
      <c r="S1473" t="str">
        <f>IF([2]C_Focapp!V1654&lt;&gt;0,"X","")</f>
        <v/>
      </c>
    </row>
    <row r="1474" spans="1:19" x14ac:dyDescent="0.25">
      <c r="A1474" t="s">
        <v>13017</v>
      </c>
      <c r="B1474" t="s">
        <v>4377</v>
      </c>
      <c r="C1474" t="s">
        <v>2273</v>
      </c>
      <c r="D1474" t="s">
        <v>1218</v>
      </c>
      <c r="E1474" t="s">
        <v>122</v>
      </c>
      <c r="F1474" t="s">
        <v>2131</v>
      </c>
      <c r="G1474" t="s">
        <v>2283</v>
      </c>
      <c r="H1474" t="s">
        <v>6995</v>
      </c>
      <c r="I1474" t="s">
        <v>4495</v>
      </c>
      <c r="J1474">
        <v>1</v>
      </c>
      <c r="K1474">
        <v>944</v>
      </c>
      <c r="L1474">
        <v>944</v>
      </c>
      <c r="M1474">
        <v>0.25</v>
      </c>
      <c r="N1474">
        <v>0.5</v>
      </c>
      <c r="O1474">
        <v>0.75</v>
      </c>
      <c r="P1474">
        <v>1</v>
      </c>
      <c r="Q1474" t="s">
        <v>1226</v>
      </c>
      <c r="R1474" t="str">
        <f>IF([2]C_Focapp!R1655&lt;&gt;0,"X","")</f>
        <v/>
      </c>
      <c r="S1474" t="str">
        <f>IF([2]C_Focapp!V1655&lt;&gt;0,"X","")</f>
        <v>X</v>
      </c>
    </row>
    <row r="1475" spans="1:19" x14ac:dyDescent="0.25">
      <c r="A1475" t="s">
        <v>13018</v>
      </c>
      <c r="B1475" t="s">
        <v>4377</v>
      </c>
      <c r="C1475" t="s">
        <v>2273</v>
      </c>
      <c r="D1475" t="s">
        <v>1218</v>
      </c>
      <c r="E1475" t="s">
        <v>122</v>
      </c>
      <c r="F1475" t="s">
        <v>2132</v>
      </c>
      <c r="G1475" t="s">
        <v>3027</v>
      </c>
      <c r="H1475" t="s">
        <v>6652</v>
      </c>
      <c r="I1475" t="s">
        <v>4885</v>
      </c>
      <c r="J1475">
        <v>1</v>
      </c>
      <c r="K1475">
        <v>20000</v>
      </c>
      <c r="L1475">
        <v>20000</v>
      </c>
      <c r="M1475">
        <v>0.25</v>
      </c>
      <c r="N1475">
        <v>0.5</v>
      </c>
      <c r="O1475">
        <v>0.75</v>
      </c>
      <c r="P1475">
        <v>1</v>
      </c>
      <c r="Q1475" t="s">
        <v>1226</v>
      </c>
      <c r="R1475" t="str">
        <f>IF([2]C_Focapp!R1656&lt;&gt;0,"X","")</f>
        <v/>
      </c>
      <c r="S1475" t="str">
        <f>IF([2]C_Focapp!V1656&lt;&gt;0,"X","")</f>
        <v>X</v>
      </c>
    </row>
    <row r="1476" spans="1:19" x14ac:dyDescent="0.25">
      <c r="A1476" t="s">
        <v>13019</v>
      </c>
      <c r="B1476" t="s">
        <v>4377</v>
      </c>
      <c r="C1476" t="s">
        <v>2273</v>
      </c>
      <c r="D1476" t="s">
        <v>1218</v>
      </c>
      <c r="E1476" t="s">
        <v>122</v>
      </c>
      <c r="F1476" t="s">
        <v>2136</v>
      </c>
      <c r="G1476" t="s">
        <v>2590</v>
      </c>
      <c r="H1476" t="s">
        <v>4886</v>
      </c>
      <c r="I1476" t="s">
        <v>4887</v>
      </c>
      <c r="J1476">
        <v>1</v>
      </c>
      <c r="K1476">
        <v>20000</v>
      </c>
      <c r="L1476">
        <v>20000</v>
      </c>
      <c r="M1476">
        <v>0.2</v>
      </c>
      <c r="N1476">
        <v>0.5</v>
      </c>
      <c r="O1476">
        <v>0.75</v>
      </c>
      <c r="P1476">
        <v>1</v>
      </c>
      <c r="Q1476" t="s">
        <v>1226</v>
      </c>
      <c r="R1476" t="str">
        <f>IF([2]C_Focapp!R1657&lt;&gt;0,"X","")</f>
        <v/>
      </c>
      <c r="S1476" t="str">
        <f>IF([2]C_Focapp!V1657&lt;&gt;0,"X","")</f>
        <v>X</v>
      </c>
    </row>
    <row r="1477" spans="1:19" x14ac:dyDescent="0.25">
      <c r="A1477" t="s">
        <v>13020</v>
      </c>
      <c r="B1477" t="s">
        <v>4377</v>
      </c>
      <c r="C1477" t="s">
        <v>7234</v>
      </c>
      <c r="D1477" t="s">
        <v>1218</v>
      </c>
      <c r="E1477" t="s">
        <v>1228</v>
      </c>
      <c r="F1477" t="s">
        <v>2131</v>
      </c>
      <c r="G1477" t="s">
        <v>3773</v>
      </c>
      <c r="H1477" t="s">
        <v>4833</v>
      </c>
      <c r="I1477" t="s">
        <v>4480</v>
      </c>
      <c r="J1477">
        <v>1</v>
      </c>
      <c r="K1477">
        <v>600</v>
      </c>
      <c r="L1477">
        <v>600</v>
      </c>
      <c r="M1477">
        <v>0.25</v>
      </c>
      <c r="N1477">
        <v>0.5</v>
      </c>
      <c r="O1477">
        <v>0.75</v>
      </c>
      <c r="P1477">
        <v>1</v>
      </c>
      <c r="Q1477" t="s">
        <v>1227</v>
      </c>
      <c r="R1477" t="str">
        <f>IF([2]C_Focapp!R1658&lt;&gt;0,"X","")</f>
        <v/>
      </c>
      <c r="S1477" t="str">
        <f>IF([2]C_Focapp!V1658&lt;&gt;0,"X","")</f>
        <v>X</v>
      </c>
    </row>
    <row r="1478" spans="1:19" x14ac:dyDescent="0.25">
      <c r="A1478" t="s">
        <v>13021</v>
      </c>
      <c r="B1478" t="s">
        <v>4377</v>
      </c>
      <c r="C1478" t="s">
        <v>7234</v>
      </c>
      <c r="D1478" t="s">
        <v>1218</v>
      </c>
      <c r="E1478" t="s">
        <v>1228</v>
      </c>
      <c r="F1478" t="s">
        <v>2132</v>
      </c>
      <c r="G1478" t="s">
        <v>2734</v>
      </c>
      <c r="H1478" t="s">
        <v>4486</v>
      </c>
      <c r="I1478" t="s">
        <v>4483</v>
      </c>
      <c r="J1478">
        <v>1</v>
      </c>
      <c r="K1478">
        <v>12</v>
      </c>
      <c r="L1478">
        <v>12</v>
      </c>
      <c r="M1478">
        <v>0.25</v>
      </c>
      <c r="N1478">
        <v>0.5</v>
      </c>
      <c r="O1478">
        <v>0.75</v>
      </c>
      <c r="P1478">
        <v>1</v>
      </c>
      <c r="Q1478" t="s">
        <v>1227</v>
      </c>
      <c r="R1478" t="str">
        <f>IF([2]C_Focapp!R1659&lt;&gt;0,"X","")</f>
        <v/>
      </c>
      <c r="S1478" t="str">
        <f>IF([2]C_Focapp!V1659&lt;&gt;0,"X","")</f>
        <v/>
      </c>
    </row>
    <row r="1479" spans="1:19" x14ac:dyDescent="0.25">
      <c r="A1479" t="s">
        <v>13022</v>
      </c>
      <c r="B1479" t="s">
        <v>4377</v>
      </c>
      <c r="C1479" t="s">
        <v>7234</v>
      </c>
      <c r="D1479" t="s">
        <v>1218</v>
      </c>
      <c r="E1479" t="s">
        <v>1228</v>
      </c>
      <c r="F1479" t="s">
        <v>2136</v>
      </c>
      <c r="G1479" t="s">
        <v>2735</v>
      </c>
      <c r="H1479" t="s">
        <v>7235</v>
      </c>
      <c r="I1479" t="s">
        <v>5048</v>
      </c>
      <c r="J1479">
        <v>1</v>
      </c>
      <c r="K1479">
        <v>600</v>
      </c>
      <c r="L1479">
        <v>600</v>
      </c>
      <c r="M1479">
        <v>0.25</v>
      </c>
      <c r="N1479">
        <v>0.5</v>
      </c>
      <c r="O1479">
        <v>0.75</v>
      </c>
      <c r="P1479">
        <v>1</v>
      </c>
      <c r="Q1479" t="s">
        <v>1227</v>
      </c>
      <c r="R1479" t="str">
        <f>IF([2]C_Focapp!R1660&lt;&gt;0,"X","")</f>
        <v/>
      </c>
      <c r="S1479" t="str">
        <f>IF([2]C_Focapp!V1660&lt;&gt;0,"X","")</f>
        <v/>
      </c>
    </row>
    <row r="1480" spans="1:19" x14ac:dyDescent="0.25">
      <c r="A1480" t="s">
        <v>13023</v>
      </c>
      <c r="B1480" t="s">
        <v>4337</v>
      </c>
      <c r="C1480" t="s">
        <v>5662</v>
      </c>
      <c r="D1480" t="s">
        <v>1233</v>
      </c>
      <c r="E1480" t="s">
        <v>1253</v>
      </c>
      <c r="F1480" t="s">
        <v>2131</v>
      </c>
      <c r="G1480" t="s">
        <v>2949</v>
      </c>
      <c r="H1480" t="s">
        <v>5663</v>
      </c>
      <c r="I1480" t="s">
        <v>5664</v>
      </c>
      <c r="J1480">
        <v>1</v>
      </c>
      <c r="K1480">
        <v>2527</v>
      </c>
      <c r="L1480">
        <v>2527</v>
      </c>
      <c r="M1480">
        <v>0.25</v>
      </c>
      <c r="N1480">
        <v>0.5</v>
      </c>
      <c r="O1480">
        <v>0.75</v>
      </c>
      <c r="P1480">
        <v>1</v>
      </c>
      <c r="Q1480" t="s">
        <v>1252</v>
      </c>
      <c r="R1480" t="str">
        <f>IF([2]C_Focapp!R1661&lt;&gt;0,"X","")</f>
        <v/>
      </c>
      <c r="S1480" t="str">
        <f>IF([2]C_Focapp!V1661&lt;&gt;0,"X","")</f>
        <v/>
      </c>
    </row>
    <row r="1481" spans="1:19" x14ac:dyDescent="0.25">
      <c r="A1481" t="s">
        <v>13024</v>
      </c>
      <c r="B1481" t="s">
        <v>4337</v>
      </c>
      <c r="C1481" t="s">
        <v>5662</v>
      </c>
      <c r="D1481" t="s">
        <v>1233</v>
      </c>
      <c r="E1481" t="s">
        <v>1253</v>
      </c>
      <c r="F1481" t="s">
        <v>2132</v>
      </c>
      <c r="G1481" t="s">
        <v>2950</v>
      </c>
      <c r="H1481" t="s">
        <v>5665</v>
      </c>
      <c r="I1481" t="s">
        <v>5055</v>
      </c>
      <c r="J1481">
        <v>1</v>
      </c>
      <c r="K1481">
        <v>42160</v>
      </c>
      <c r="L1481">
        <v>42160</v>
      </c>
      <c r="M1481">
        <v>0.25</v>
      </c>
      <c r="N1481">
        <v>0.5</v>
      </c>
      <c r="O1481">
        <v>1</v>
      </c>
      <c r="P1481">
        <v>1</v>
      </c>
      <c r="Q1481" t="s">
        <v>1252</v>
      </c>
      <c r="R1481" t="str">
        <f>IF([2]C_Focapp!R1662&lt;&gt;0,"X","")</f>
        <v/>
      </c>
      <c r="S1481" t="str">
        <f>IF([2]C_Focapp!V1662&lt;&gt;0,"X","")</f>
        <v/>
      </c>
    </row>
    <row r="1482" spans="1:19" x14ac:dyDescent="0.25">
      <c r="A1482" t="s">
        <v>13025</v>
      </c>
      <c r="B1482" t="s">
        <v>4337</v>
      </c>
      <c r="C1482" t="s">
        <v>5662</v>
      </c>
      <c r="D1482" t="s">
        <v>1233</v>
      </c>
      <c r="E1482" t="s">
        <v>1253</v>
      </c>
      <c r="F1482" t="s">
        <v>2136</v>
      </c>
      <c r="G1482" t="s">
        <v>2951</v>
      </c>
      <c r="H1482" t="s">
        <v>5666</v>
      </c>
      <c r="I1482" t="s">
        <v>5667</v>
      </c>
      <c r="J1482">
        <v>1</v>
      </c>
      <c r="K1482">
        <v>2173</v>
      </c>
      <c r="L1482">
        <v>2173</v>
      </c>
      <c r="M1482">
        <v>0.25</v>
      </c>
      <c r="N1482">
        <v>0.5</v>
      </c>
      <c r="O1482">
        <v>0.75</v>
      </c>
      <c r="P1482">
        <v>1</v>
      </c>
      <c r="Q1482" t="s">
        <v>1252</v>
      </c>
      <c r="R1482" t="str">
        <f>IF([2]C_Focapp!R1663&lt;&gt;0,"X","")</f>
        <v/>
      </c>
      <c r="S1482" t="str">
        <f>IF([2]C_Focapp!V1663&lt;&gt;0,"X","")</f>
        <v/>
      </c>
    </row>
    <row r="1483" spans="1:19" x14ac:dyDescent="0.25">
      <c r="A1483" t="s">
        <v>13026</v>
      </c>
      <c r="B1483" t="s">
        <v>4337</v>
      </c>
      <c r="C1483" t="s">
        <v>5662</v>
      </c>
      <c r="D1483" t="s">
        <v>1233</v>
      </c>
      <c r="E1483" t="s">
        <v>1253</v>
      </c>
      <c r="F1483" t="s">
        <v>2138</v>
      </c>
      <c r="G1483" t="s">
        <v>2952</v>
      </c>
      <c r="H1483" t="s">
        <v>5668</v>
      </c>
      <c r="I1483" t="s">
        <v>5669</v>
      </c>
      <c r="J1483">
        <v>1</v>
      </c>
      <c r="K1483">
        <v>73</v>
      </c>
      <c r="L1483">
        <v>73</v>
      </c>
      <c r="M1483">
        <v>0.37</v>
      </c>
      <c r="N1483">
        <v>0.71</v>
      </c>
      <c r="O1483">
        <v>0.92</v>
      </c>
      <c r="P1483">
        <v>1</v>
      </c>
      <c r="Q1483" t="s">
        <v>1252</v>
      </c>
      <c r="R1483" t="str">
        <f>IF([2]C_Focapp!R1664&lt;&gt;0,"X","")</f>
        <v/>
      </c>
      <c r="S1483" t="str">
        <f>IF([2]C_Focapp!V1664&lt;&gt;0,"X","")</f>
        <v/>
      </c>
    </row>
    <row r="1484" spans="1:19" x14ac:dyDescent="0.25">
      <c r="A1484" t="s">
        <v>13027</v>
      </c>
      <c r="B1484" t="s">
        <v>4337</v>
      </c>
      <c r="C1484" t="s">
        <v>5662</v>
      </c>
      <c r="D1484" t="s">
        <v>1233</v>
      </c>
      <c r="E1484" t="s">
        <v>1253</v>
      </c>
      <c r="F1484" t="s">
        <v>2140</v>
      </c>
      <c r="G1484" t="s">
        <v>2953</v>
      </c>
      <c r="H1484" t="s">
        <v>5670</v>
      </c>
      <c r="I1484" t="s">
        <v>5671</v>
      </c>
      <c r="J1484">
        <v>1</v>
      </c>
      <c r="K1484">
        <v>46420</v>
      </c>
      <c r="L1484">
        <v>46420</v>
      </c>
      <c r="M1484">
        <v>0.35</v>
      </c>
      <c r="N1484">
        <v>0.51</v>
      </c>
      <c r="O1484">
        <v>0.71</v>
      </c>
      <c r="P1484">
        <v>1</v>
      </c>
      <c r="Q1484" t="s">
        <v>1252</v>
      </c>
      <c r="R1484" t="str">
        <f>IF([2]C_Focapp!R629&lt;&gt;0,"X","")</f>
        <v/>
      </c>
      <c r="S1484" t="str">
        <f>IF([2]C_Focapp!V629&lt;&gt;0,"X","")</f>
        <v/>
      </c>
    </row>
    <row r="1485" spans="1:19" x14ac:dyDescent="0.25">
      <c r="A1485" t="s">
        <v>13028</v>
      </c>
      <c r="B1485" t="s">
        <v>4336</v>
      </c>
      <c r="C1485" t="s">
        <v>5615</v>
      </c>
      <c r="D1485" t="s">
        <v>1233</v>
      </c>
      <c r="E1485" t="s">
        <v>1238</v>
      </c>
      <c r="F1485" t="s">
        <v>2131</v>
      </c>
      <c r="G1485" t="s">
        <v>10086</v>
      </c>
      <c r="H1485" t="s">
        <v>10087</v>
      </c>
      <c r="I1485" t="s">
        <v>7826</v>
      </c>
      <c r="J1485">
        <v>1</v>
      </c>
      <c r="K1485">
        <v>32</v>
      </c>
      <c r="L1485">
        <v>32</v>
      </c>
      <c r="M1485">
        <v>0.25</v>
      </c>
      <c r="N1485">
        <v>0.5</v>
      </c>
      <c r="O1485">
        <v>0.75</v>
      </c>
      <c r="P1485">
        <v>1</v>
      </c>
      <c r="Q1485" t="s">
        <v>1232</v>
      </c>
    </row>
    <row r="1486" spans="1:19" x14ac:dyDescent="0.25">
      <c r="A1486" t="s">
        <v>13029</v>
      </c>
      <c r="B1486" t="s">
        <v>4336</v>
      </c>
      <c r="C1486" t="s">
        <v>5615</v>
      </c>
      <c r="D1486" t="s">
        <v>1233</v>
      </c>
      <c r="E1486" t="s">
        <v>1238</v>
      </c>
      <c r="F1486" t="s">
        <v>2132</v>
      </c>
      <c r="G1486" t="s">
        <v>10088</v>
      </c>
      <c r="H1486" t="s">
        <v>10089</v>
      </c>
      <c r="I1486" t="s">
        <v>10090</v>
      </c>
      <c r="J1486">
        <v>1</v>
      </c>
      <c r="K1486">
        <v>32</v>
      </c>
      <c r="L1486">
        <v>32</v>
      </c>
      <c r="M1486">
        <v>0.25</v>
      </c>
      <c r="N1486">
        <v>0.5</v>
      </c>
      <c r="O1486">
        <v>0.75</v>
      </c>
      <c r="P1486">
        <v>1</v>
      </c>
      <c r="Q1486" t="s">
        <v>1232</v>
      </c>
    </row>
    <row r="1487" spans="1:19" x14ac:dyDescent="0.25">
      <c r="A1487" t="s">
        <v>13030</v>
      </c>
      <c r="B1487" t="s">
        <v>4336</v>
      </c>
      <c r="C1487" t="s">
        <v>5615</v>
      </c>
      <c r="D1487" t="s">
        <v>1233</v>
      </c>
      <c r="E1487" t="s">
        <v>1238</v>
      </c>
      <c r="F1487" t="s">
        <v>2138</v>
      </c>
      <c r="G1487" t="s">
        <v>2927</v>
      </c>
      <c r="H1487" t="s">
        <v>5616</v>
      </c>
      <c r="I1487" t="s">
        <v>5617</v>
      </c>
      <c r="J1487">
        <v>1</v>
      </c>
      <c r="K1487">
        <v>47</v>
      </c>
      <c r="L1487">
        <v>47</v>
      </c>
      <c r="M1487">
        <v>0.25</v>
      </c>
      <c r="N1487">
        <v>0.5</v>
      </c>
      <c r="O1487">
        <v>0.75</v>
      </c>
      <c r="P1487">
        <v>1</v>
      </c>
      <c r="Q1487" t="s">
        <v>1232</v>
      </c>
    </row>
    <row r="1488" spans="1:19" x14ac:dyDescent="0.25">
      <c r="A1488" t="s">
        <v>13031</v>
      </c>
      <c r="B1488" t="s">
        <v>4336</v>
      </c>
      <c r="C1488" t="s">
        <v>5615</v>
      </c>
      <c r="D1488" t="s">
        <v>1233</v>
      </c>
      <c r="E1488" t="s">
        <v>1238</v>
      </c>
      <c r="F1488" t="s">
        <v>2140</v>
      </c>
      <c r="G1488" t="s">
        <v>2928</v>
      </c>
      <c r="H1488" t="s">
        <v>5618</v>
      </c>
      <c r="I1488" t="s">
        <v>5619</v>
      </c>
      <c r="J1488">
        <v>1</v>
      </c>
      <c r="K1488">
        <v>188</v>
      </c>
      <c r="L1488">
        <v>188</v>
      </c>
      <c r="M1488">
        <v>0.25</v>
      </c>
      <c r="N1488">
        <v>0.5</v>
      </c>
      <c r="O1488">
        <v>0.75</v>
      </c>
      <c r="P1488">
        <v>1</v>
      </c>
      <c r="Q1488" t="s">
        <v>1232</v>
      </c>
    </row>
    <row r="1489" spans="1:19" x14ac:dyDescent="0.25">
      <c r="A1489" t="s">
        <v>13032</v>
      </c>
      <c r="B1489" t="s">
        <v>4336</v>
      </c>
      <c r="C1489" t="s">
        <v>5620</v>
      </c>
      <c r="D1489" t="s">
        <v>1233</v>
      </c>
      <c r="E1489" t="s">
        <v>1243</v>
      </c>
      <c r="F1489" t="s">
        <v>2131</v>
      </c>
      <c r="G1489" t="s">
        <v>2929</v>
      </c>
      <c r="H1489" t="s">
        <v>5621</v>
      </c>
      <c r="I1489" t="s">
        <v>5622</v>
      </c>
      <c r="J1489">
        <v>1</v>
      </c>
      <c r="K1489">
        <v>700</v>
      </c>
      <c r="L1489">
        <v>700</v>
      </c>
      <c r="M1489">
        <v>0.21</v>
      </c>
      <c r="N1489">
        <v>0.5</v>
      </c>
      <c r="O1489">
        <v>0.75</v>
      </c>
      <c r="P1489">
        <v>1</v>
      </c>
      <c r="Q1489" t="s">
        <v>1242</v>
      </c>
      <c r="R1489" t="str">
        <f>IF([2]C_Focapp!R605&lt;&gt;0,"X","")</f>
        <v/>
      </c>
      <c r="S1489" t="str">
        <f>IF([2]C_Focapp!V605&lt;&gt;0,"X","")</f>
        <v/>
      </c>
    </row>
    <row r="1490" spans="1:19" x14ac:dyDescent="0.25">
      <c r="A1490" t="s">
        <v>13033</v>
      </c>
      <c r="B1490" t="s">
        <v>4336</v>
      </c>
      <c r="C1490" t="s">
        <v>5620</v>
      </c>
      <c r="D1490" t="s">
        <v>1233</v>
      </c>
      <c r="E1490" t="s">
        <v>1243</v>
      </c>
      <c r="F1490" t="s">
        <v>2132</v>
      </c>
      <c r="G1490" t="s">
        <v>2930</v>
      </c>
      <c r="H1490" t="s">
        <v>5623</v>
      </c>
      <c r="I1490" t="s">
        <v>5624</v>
      </c>
      <c r="J1490">
        <v>1</v>
      </c>
      <c r="K1490">
        <v>700</v>
      </c>
      <c r="L1490">
        <v>700</v>
      </c>
      <c r="M1490">
        <v>0.21</v>
      </c>
      <c r="N1490">
        <v>0.5</v>
      </c>
      <c r="O1490">
        <v>0.75</v>
      </c>
      <c r="P1490">
        <v>1</v>
      </c>
      <c r="Q1490" t="s">
        <v>1242</v>
      </c>
      <c r="R1490" t="str">
        <f>IF([2]C_Focapp!R606&lt;&gt;0,"X","")</f>
        <v/>
      </c>
      <c r="S1490" t="str">
        <f>IF([2]C_Focapp!V606&lt;&gt;0,"X","")</f>
        <v/>
      </c>
    </row>
    <row r="1491" spans="1:19" x14ac:dyDescent="0.25">
      <c r="A1491" t="s">
        <v>13034</v>
      </c>
      <c r="B1491" t="s">
        <v>4336</v>
      </c>
      <c r="C1491" t="s">
        <v>5620</v>
      </c>
      <c r="D1491" t="s">
        <v>1233</v>
      </c>
      <c r="E1491" t="s">
        <v>1243</v>
      </c>
      <c r="F1491" t="s">
        <v>2138</v>
      </c>
      <c r="G1491" t="s">
        <v>2931</v>
      </c>
      <c r="H1491" t="s">
        <v>5625</v>
      </c>
      <c r="I1491" t="s">
        <v>5626</v>
      </c>
      <c r="J1491">
        <v>1</v>
      </c>
      <c r="K1491">
        <v>310</v>
      </c>
      <c r="L1491">
        <v>310</v>
      </c>
      <c r="M1491">
        <v>0.25</v>
      </c>
      <c r="N1491">
        <v>0.5</v>
      </c>
      <c r="O1491">
        <v>0.75</v>
      </c>
      <c r="P1491">
        <v>1</v>
      </c>
      <c r="Q1491" t="s">
        <v>1242</v>
      </c>
      <c r="R1491" t="str">
        <f>IF([2]C_Focapp!R607&lt;&gt;0,"X","")</f>
        <v/>
      </c>
      <c r="S1491" t="str">
        <f>IF([2]C_Focapp!V607&lt;&gt;0,"X","")</f>
        <v>X</v>
      </c>
    </row>
    <row r="1492" spans="1:19" x14ac:dyDescent="0.25">
      <c r="A1492" t="s">
        <v>13035</v>
      </c>
      <c r="B1492" t="s">
        <v>4336</v>
      </c>
      <c r="C1492" t="s">
        <v>5620</v>
      </c>
      <c r="D1492" t="s">
        <v>1233</v>
      </c>
      <c r="E1492" t="s">
        <v>1243</v>
      </c>
      <c r="F1492" t="s">
        <v>2140</v>
      </c>
      <c r="G1492" t="s">
        <v>2932</v>
      </c>
      <c r="H1492" t="s">
        <v>5627</v>
      </c>
      <c r="I1492" t="s">
        <v>5628</v>
      </c>
      <c r="J1492">
        <v>1</v>
      </c>
      <c r="K1492">
        <v>310</v>
      </c>
      <c r="L1492">
        <v>310</v>
      </c>
      <c r="M1492">
        <v>0.25</v>
      </c>
      <c r="N1492">
        <v>0.5</v>
      </c>
      <c r="O1492">
        <v>0.75</v>
      </c>
      <c r="P1492">
        <v>1</v>
      </c>
      <c r="Q1492" t="s">
        <v>1242</v>
      </c>
      <c r="R1492" t="str">
        <f>IF([2]C_Focapp!R608&lt;&gt;0,"X","")</f>
        <v/>
      </c>
      <c r="S1492" t="str">
        <f>IF([2]C_Focapp!V608&lt;&gt;0,"X","")</f>
        <v>X</v>
      </c>
    </row>
    <row r="1493" spans="1:19" x14ac:dyDescent="0.25">
      <c r="A1493" t="s">
        <v>13036</v>
      </c>
      <c r="B1493" t="s">
        <v>4336</v>
      </c>
      <c r="C1493" t="s">
        <v>5620</v>
      </c>
      <c r="D1493" t="s">
        <v>1233</v>
      </c>
      <c r="E1493" t="s">
        <v>1243</v>
      </c>
      <c r="F1493" t="s">
        <v>2142</v>
      </c>
      <c r="G1493" t="s">
        <v>2933</v>
      </c>
      <c r="H1493" t="s">
        <v>5629</v>
      </c>
      <c r="I1493" t="s">
        <v>5630</v>
      </c>
      <c r="J1493">
        <v>1</v>
      </c>
      <c r="K1493">
        <v>37</v>
      </c>
      <c r="L1493">
        <v>37</v>
      </c>
      <c r="M1493">
        <v>0.45</v>
      </c>
      <c r="N1493">
        <v>0.6</v>
      </c>
      <c r="O1493">
        <v>0.75</v>
      </c>
      <c r="P1493">
        <v>1</v>
      </c>
      <c r="Q1493" t="s">
        <v>1242</v>
      </c>
      <c r="R1493" t="str">
        <f>IF([2]C_Focapp!R609&lt;&gt;0,"X","")</f>
        <v/>
      </c>
      <c r="S1493" t="str">
        <f>IF([2]C_Focapp!V609&lt;&gt;0,"X","")</f>
        <v/>
      </c>
    </row>
    <row r="1494" spans="1:19" x14ac:dyDescent="0.25">
      <c r="A1494" t="s">
        <v>13037</v>
      </c>
      <c r="B1494" t="s">
        <v>4336</v>
      </c>
      <c r="C1494" t="s">
        <v>5620</v>
      </c>
      <c r="D1494" t="s">
        <v>1233</v>
      </c>
      <c r="E1494" t="s">
        <v>1243</v>
      </c>
      <c r="F1494" t="s">
        <v>2144</v>
      </c>
      <c r="G1494" t="s">
        <v>2934</v>
      </c>
      <c r="H1494" t="s">
        <v>5631</v>
      </c>
      <c r="I1494" t="s">
        <v>5632</v>
      </c>
      <c r="J1494">
        <v>1</v>
      </c>
      <c r="K1494">
        <v>37</v>
      </c>
      <c r="L1494">
        <v>37</v>
      </c>
      <c r="M1494">
        <v>0.6</v>
      </c>
      <c r="N1494">
        <v>0.8</v>
      </c>
      <c r="O1494">
        <v>0.9</v>
      </c>
      <c r="P1494">
        <v>1</v>
      </c>
      <c r="Q1494" t="s">
        <v>1242</v>
      </c>
      <c r="R1494" t="str">
        <f>IF([2]C_Focapp!R610&lt;&gt;0,"X","")</f>
        <v/>
      </c>
      <c r="S1494" t="str">
        <f>IF([2]C_Focapp!V610&lt;&gt;0,"X","")</f>
        <v/>
      </c>
    </row>
    <row r="1495" spans="1:19" x14ac:dyDescent="0.25">
      <c r="A1495" t="s">
        <v>13038</v>
      </c>
      <c r="B1495" t="s">
        <v>4336</v>
      </c>
      <c r="C1495" t="s">
        <v>5620</v>
      </c>
      <c r="D1495" t="s">
        <v>1233</v>
      </c>
      <c r="E1495" t="s">
        <v>1243</v>
      </c>
      <c r="F1495" t="s">
        <v>2146</v>
      </c>
      <c r="G1495" t="s">
        <v>2935</v>
      </c>
      <c r="H1495" t="s">
        <v>5633</v>
      </c>
      <c r="I1495" t="s">
        <v>5634</v>
      </c>
      <c r="J1495">
        <v>1</v>
      </c>
      <c r="K1495">
        <v>12</v>
      </c>
      <c r="L1495">
        <v>12</v>
      </c>
      <c r="M1495">
        <v>0.25</v>
      </c>
      <c r="N1495">
        <v>0.5</v>
      </c>
      <c r="O1495">
        <v>0.75</v>
      </c>
      <c r="P1495">
        <v>1</v>
      </c>
      <c r="Q1495" t="s">
        <v>1242</v>
      </c>
      <c r="R1495" t="str">
        <f>IF([2]C_Focapp!R611&lt;&gt;0,"X","")</f>
        <v/>
      </c>
      <c r="S1495" t="str">
        <f>IF([2]C_Focapp!V611&lt;&gt;0,"X","")</f>
        <v>X</v>
      </c>
    </row>
    <row r="1496" spans="1:19" x14ac:dyDescent="0.25">
      <c r="A1496" t="s">
        <v>13039</v>
      </c>
      <c r="B1496" t="s">
        <v>4336</v>
      </c>
      <c r="C1496" t="s">
        <v>5620</v>
      </c>
      <c r="D1496" t="s">
        <v>1233</v>
      </c>
      <c r="E1496" t="s">
        <v>1243</v>
      </c>
      <c r="F1496" t="s">
        <v>2148</v>
      </c>
      <c r="G1496" t="s">
        <v>2936</v>
      </c>
      <c r="H1496" t="s">
        <v>5635</v>
      </c>
      <c r="I1496" t="s">
        <v>5636</v>
      </c>
      <c r="J1496">
        <v>1</v>
      </c>
      <c r="K1496">
        <v>12</v>
      </c>
      <c r="L1496">
        <v>12</v>
      </c>
      <c r="M1496">
        <v>0.25</v>
      </c>
      <c r="N1496">
        <v>0.5</v>
      </c>
      <c r="O1496">
        <v>0.75</v>
      </c>
      <c r="P1496">
        <v>1</v>
      </c>
      <c r="Q1496" t="s">
        <v>1242</v>
      </c>
      <c r="R1496" t="str">
        <f>IF([2]C_Focapp!R612&lt;&gt;0,"X","")</f>
        <v/>
      </c>
      <c r="S1496" t="str">
        <f>IF([2]C_Focapp!V612&lt;&gt;0,"X","")</f>
        <v>X</v>
      </c>
    </row>
    <row r="1497" spans="1:19" x14ac:dyDescent="0.25">
      <c r="A1497" t="s">
        <v>13040</v>
      </c>
      <c r="B1497" t="s">
        <v>4336</v>
      </c>
      <c r="C1497" t="s">
        <v>5637</v>
      </c>
      <c r="D1497" t="s">
        <v>1233</v>
      </c>
      <c r="E1497" t="s">
        <v>122</v>
      </c>
      <c r="F1497" t="s">
        <v>2131</v>
      </c>
      <c r="G1497" t="s">
        <v>2937</v>
      </c>
      <c r="H1497" t="s">
        <v>5638</v>
      </c>
      <c r="I1497" t="s">
        <v>5639</v>
      </c>
      <c r="J1497">
        <v>1</v>
      </c>
      <c r="K1497">
        <v>2</v>
      </c>
      <c r="L1497">
        <v>2</v>
      </c>
      <c r="M1497">
        <v>0</v>
      </c>
      <c r="N1497">
        <v>0.5</v>
      </c>
      <c r="O1497">
        <v>0.5</v>
      </c>
      <c r="P1497">
        <v>1</v>
      </c>
      <c r="Q1497" t="s">
        <v>1251</v>
      </c>
      <c r="R1497" t="str">
        <f>IF([2]C_Focapp!R613&lt;&gt;0,"X","")</f>
        <v/>
      </c>
      <c r="S1497" t="str">
        <f>IF([2]C_Focapp!V613&lt;&gt;0,"X","")</f>
        <v>X</v>
      </c>
    </row>
    <row r="1498" spans="1:19" x14ac:dyDescent="0.25">
      <c r="A1498" t="s">
        <v>13041</v>
      </c>
      <c r="B1498" t="s">
        <v>4336</v>
      </c>
      <c r="C1498" t="s">
        <v>5637</v>
      </c>
      <c r="D1498" t="s">
        <v>1233</v>
      </c>
      <c r="E1498" t="s">
        <v>122</v>
      </c>
      <c r="F1498" t="s">
        <v>4445</v>
      </c>
      <c r="G1498" t="s">
        <v>2938</v>
      </c>
      <c r="H1498" t="s">
        <v>5640</v>
      </c>
      <c r="I1498" t="s">
        <v>5641</v>
      </c>
      <c r="J1498">
        <v>1</v>
      </c>
      <c r="K1498">
        <v>62</v>
      </c>
      <c r="L1498">
        <v>62</v>
      </c>
      <c r="M1498">
        <v>0.25</v>
      </c>
      <c r="N1498">
        <v>0.5</v>
      </c>
      <c r="O1498">
        <v>0.75</v>
      </c>
      <c r="P1498">
        <v>1</v>
      </c>
      <c r="Q1498" t="s">
        <v>1251</v>
      </c>
      <c r="R1498" t="str">
        <f>IF([2]C_Focapp!R614&lt;&gt;0,"X","")</f>
        <v/>
      </c>
      <c r="S1498" t="str">
        <f>IF([2]C_Focapp!V614&lt;&gt;0,"X","")</f>
        <v/>
      </c>
    </row>
    <row r="1499" spans="1:19" x14ac:dyDescent="0.25">
      <c r="A1499" t="s">
        <v>13042</v>
      </c>
      <c r="B1499" t="s">
        <v>4336</v>
      </c>
      <c r="C1499" t="s">
        <v>5637</v>
      </c>
      <c r="D1499" t="s">
        <v>1233</v>
      </c>
      <c r="E1499" t="s">
        <v>122</v>
      </c>
      <c r="F1499" t="s">
        <v>2136</v>
      </c>
      <c r="G1499" t="s">
        <v>2939</v>
      </c>
      <c r="H1499" t="s">
        <v>5642</v>
      </c>
      <c r="I1499" t="s">
        <v>5643</v>
      </c>
      <c r="J1499">
        <v>1</v>
      </c>
      <c r="K1499">
        <v>3</v>
      </c>
      <c r="L1499">
        <v>3</v>
      </c>
      <c r="M1499">
        <v>0</v>
      </c>
      <c r="N1499">
        <v>0.3</v>
      </c>
      <c r="O1499">
        <v>0.7</v>
      </c>
      <c r="P1499">
        <v>1</v>
      </c>
      <c r="Q1499" t="s">
        <v>1251</v>
      </c>
      <c r="R1499" t="str">
        <f>IF([2]C_Focapp!R615&lt;&gt;0,"X","")</f>
        <v/>
      </c>
      <c r="S1499" t="str">
        <f>IF([2]C_Focapp!V615&lt;&gt;0,"X","")</f>
        <v/>
      </c>
    </row>
    <row r="1500" spans="1:19" x14ac:dyDescent="0.25">
      <c r="A1500" t="s">
        <v>13043</v>
      </c>
      <c r="B1500" t="s">
        <v>4336</v>
      </c>
      <c r="C1500" t="s">
        <v>5637</v>
      </c>
      <c r="D1500" t="s">
        <v>1233</v>
      </c>
      <c r="E1500" t="s">
        <v>122</v>
      </c>
      <c r="F1500" t="s">
        <v>2345</v>
      </c>
      <c r="G1500" t="s">
        <v>2940</v>
      </c>
      <c r="H1500" t="s">
        <v>5644</v>
      </c>
      <c r="I1500" t="s">
        <v>5645</v>
      </c>
      <c r="J1500">
        <v>1</v>
      </c>
      <c r="K1500">
        <v>62</v>
      </c>
      <c r="L1500">
        <v>62</v>
      </c>
      <c r="M1500">
        <v>0</v>
      </c>
      <c r="N1500">
        <v>0.25</v>
      </c>
      <c r="O1500">
        <v>0.75</v>
      </c>
      <c r="P1500">
        <v>1</v>
      </c>
      <c r="Q1500" t="s">
        <v>1251</v>
      </c>
      <c r="R1500" t="str">
        <f>IF([2]C_Focapp!R616&lt;&gt;0,"X","")</f>
        <v/>
      </c>
      <c r="S1500" t="str">
        <f>IF([2]C_Focapp!V616&lt;&gt;0,"X","")</f>
        <v/>
      </c>
    </row>
    <row r="1501" spans="1:19" x14ac:dyDescent="0.25">
      <c r="A1501" t="s">
        <v>13044</v>
      </c>
      <c r="B1501" t="s">
        <v>4336</v>
      </c>
      <c r="C1501" t="s">
        <v>5637</v>
      </c>
      <c r="D1501" t="s">
        <v>1233</v>
      </c>
      <c r="E1501" t="s">
        <v>122</v>
      </c>
      <c r="F1501" t="s">
        <v>4418</v>
      </c>
      <c r="G1501" t="s">
        <v>2941</v>
      </c>
      <c r="H1501" t="s">
        <v>5646</v>
      </c>
      <c r="I1501" t="s">
        <v>5647</v>
      </c>
      <c r="J1501">
        <v>1</v>
      </c>
      <c r="K1501">
        <v>5</v>
      </c>
      <c r="L1501">
        <v>5</v>
      </c>
      <c r="M1501">
        <v>0</v>
      </c>
      <c r="N1501">
        <v>0.4</v>
      </c>
      <c r="O1501">
        <v>0.6</v>
      </c>
      <c r="P1501">
        <v>1</v>
      </c>
      <c r="Q1501" t="s">
        <v>1251</v>
      </c>
      <c r="R1501" t="str">
        <f>IF([2]C_Focapp!R617&lt;&gt;0,"X","")</f>
        <v/>
      </c>
      <c r="S1501" t="str">
        <f>IF([2]C_Focapp!V617&lt;&gt;0,"X","")</f>
        <v>X</v>
      </c>
    </row>
    <row r="1502" spans="1:19" x14ac:dyDescent="0.25">
      <c r="A1502" t="s">
        <v>13045</v>
      </c>
      <c r="B1502" t="s">
        <v>4336</v>
      </c>
      <c r="C1502" t="s">
        <v>5637</v>
      </c>
      <c r="D1502" t="s">
        <v>1233</v>
      </c>
      <c r="E1502" t="s">
        <v>122</v>
      </c>
      <c r="F1502" t="s">
        <v>2138</v>
      </c>
      <c r="G1502" t="s">
        <v>2942</v>
      </c>
      <c r="H1502" t="s">
        <v>5648</v>
      </c>
      <c r="I1502" t="s">
        <v>5649</v>
      </c>
      <c r="J1502">
        <v>1</v>
      </c>
      <c r="K1502">
        <v>2</v>
      </c>
      <c r="L1502">
        <v>2</v>
      </c>
      <c r="M1502">
        <v>0</v>
      </c>
      <c r="N1502">
        <v>0.5</v>
      </c>
      <c r="O1502">
        <v>0.5</v>
      </c>
      <c r="P1502">
        <v>1</v>
      </c>
      <c r="Q1502" t="s">
        <v>1251</v>
      </c>
      <c r="R1502" t="str">
        <f>IF([2]C_Focapp!R618&lt;&gt;0,"X","")</f>
        <v>X</v>
      </c>
      <c r="S1502" t="str">
        <f>IF([2]C_Focapp!V618&lt;&gt;0,"X","")</f>
        <v/>
      </c>
    </row>
    <row r="1503" spans="1:19" x14ac:dyDescent="0.25">
      <c r="A1503" t="s">
        <v>13046</v>
      </c>
      <c r="B1503" t="s">
        <v>4336</v>
      </c>
      <c r="C1503" t="s">
        <v>5637</v>
      </c>
      <c r="D1503" t="s">
        <v>1233</v>
      </c>
      <c r="E1503" t="s">
        <v>122</v>
      </c>
      <c r="F1503" t="s">
        <v>2140</v>
      </c>
      <c r="G1503" t="s">
        <v>2943</v>
      </c>
      <c r="H1503" t="s">
        <v>5650</v>
      </c>
      <c r="I1503" t="s">
        <v>5651</v>
      </c>
      <c r="J1503">
        <v>1</v>
      </c>
      <c r="K1503">
        <v>5</v>
      </c>
      <c r="L1503">
        <v>5</v>
      </c>
      <c r="M1503">
        <v>0</v>
      </c>
      <c r="N1503">
        <v>0.4</v>
      </c>
      <c r="O1503">
        <v>0.6</v>
      </c>
      <c r="P1503">
        <v>1</v>
      </c>
      <c r="Q1503" t="s">
        <v>1251</v>
      </c>
      <c r="R1503" t="str">
        <f>IF([2]C_Focapp!R619&lt;&gt;0,"X","")</f>
        <v/>
      </c>
      <c r="S1503" t="str">
        <f>IF([2]C_Focapp!V619&lt;&gt;0,"X","")</f>
        <v>X</v>
      </c>
    </row>
    <row r="1504" spans="1:19" x14ac:dyDescent="0.25">
      <c r="A1504" t="s">
        <v>13047</v>
      </c>
      <c r="B1504" t="s">
        <v>4336</v>
      </c>
      <c r="C1504" t="s">
        <v>5637</v>
      </c>
      <c r="D1504" t="s">
        <v>1233</v>
      </c>
      <c r="E1504" t="s">
        <v>122</v>
      </c>
      <c r="F1504" t="s">
        <v>2202</v>
      </c>
      <c r="G1504" t="s">
        <v>2944</v>
      </c>
      <c r="H1504" t="s">
        <v>5652</v>
      </c>
      <c r="I1504" t="s">
        <v>5653</v>
      </c>
      <c r="J1504">
        <v>1</v>
      </c>
      <c r="K1504">
        <v>62</v>
      </c>
      <c r="L1504">
        <v>62</v>
      </c>
      <c r="M1504">
        <v>0.05</v>
      </c>
      <c r="N1504">
        <v>0.65</v>
      </c>
      <c r="O1504">
        <v>0.75</v>
      </c>
      <c r="P1504">
        <v>1</v>
      </c>
      <c r="Q1504" t="s">
        <v>1251</v>
      </c>
      <c r="R1504" t="str">
        <f>IF([2]C_Focapp!R620&lt;&gt;0,"X","")</f>
        <v/>
      </c>
      <c r="S1504" t="str">
        <f>IF([2]C_Focapp!V620&lt;&gt;0,"X","")</f>
        <v/>
      </c>
    </row>
    <row r="1505" spans="1:19" x14ac:dyDescent="0.25">
      <c r="A1505" t="s">
        <v>13048</v>
      </c>
      <c r="B1505" t="s">
        <v>4336</v>
      </c>
      <c r="C1505" t="s">
        <v>5637</v>
      </c>
      <c r="D1505" t="s">
        <v>1233</v>
      </c>
      <c r="E1505" t="s">
        <v>122</v>
      </c>
      <c r="F1505" t="s">
        <v>2142</v>
      </c>
      <c r="G1505" t="s">
        <v>2945</v>
      </c>
      <c r="H1505" t="s">
        <v>5654</v>
      </c>
      <c r="I1505" t="s">
        <v>5655</v>
      </c>
      <c r="J1505">
        <v>1</v>
      </c>
      <c r="K1505">
        <v>3</v>
      </c>
      <c r="L1505">
        <v>3</v>
      </c>
      <c r="M1505">
        <v>0</v>
      </c>
      <c r="N1505">
        <v>0.3</v>
      </c>
      <c r="O1505">
        <v>0.7</v>
      </c>
      <c r="P1505">
        <v>1</v>
      </c>
      <c r="Q1505" t="s">
        <v>1251</v>
      </c>
      <c r="R1505" t="str">
        <f>IF([2]C_Focapp!R621&lt;&gt;0,"X","")</f>
        <v/>
      </c>
      <c r="S1505" t="str">
        <f>IF([2]C_Focapp!V621&lt;&gt;0,"X","")</f>
        <v>X</v>
      </c>
    </row>
    <row r="1506" spans="1:19" x14ac:dyDescent="0.25">
      <c r="A1506" t="s">
        <v>13049</v>
      </c>
      <c r="B1506" t="s">
        <v>4336</v>
      </c>
      <c r="C1506" t="s">
        <v>5637</v>
      </c>
      <c r="D1506" t="s">
        <v>1233</v>
      </c>
      <c r="E1506" t="s">
        <v>122</v>
      </c>
      <c r="F1506" t="s">
        <v>2144</v>
      </c>
      <c r="G1506" t="s">
        <v>2946</v>
      </c>
      <c r="H1506" t="s">
        <v>5656</v>
      </c>
      <c r="I1506" t="s">
        <v>5657</v>
      </c>
      <c r="J1506">
        <v>1</v>
      </c>
      <c r="K1506">
        <v>3</v>
      </c>
      <c r="L1506">
        <v>3</v>
      </c>
      <c r="M1506">
        <v>0</v>
      </c>
      <c r="N1506">
        <v>0.3</v>
      </c>
      <c r="O1506">
        <v>0.7</v>
      </c>
      <c r="P1506">
        <v>1</v>
      </c>
      <c r="Q1506" t="s">
        <v>1251</v>
      </c>
      <c r="R1506" t="str">
        <f>IF([2]C_Focapp!R622&lt;&gt;0,"X","")</f>
        <v/>
      </c>
      <c r="S1506" t="str">
        <f>IF([2]C_Focapp!V622&lt;&gt;0,"X","")</f>
        <v>X</v>
      </c>
    </row>
    <row r="1507" spans="1:19" x14ac:dyDescent="0.25">
      <c r="A1507" t="s">
        <v>13050</v>
      </c>
      <c r="B1507" t="s">
        <v>4336</v>
      </c>
      <c r="C1507" t="s">
        <v>5637</v>
      </c>
      <c r="D1507" t="s">
        <v>1233</v>
      </c>
      <c r="E1507" t="s">
        <v>122</v>
      </c>
      <c r="F1507" t="s">
        <v>2146</v>
      </c>
      <c r="G1507" t="s">
        <v>2947</v>
      </c>
      <c r="H1507" t="s">
        <v>5658</v>
      </c>
      <c r="I1507" t="s">
        <v>5659</v>
      </c>
      <c r="J1507">
        <v>1</v>
      </c>
      <c r="K1507">
        <v>5</v>
      </c>
      <c r="L1507">
        <v>5</v>
      </c>
      <c r="M1507">
        <v>0.2</v>
      </c>
      <c r="N1507">
        <v>0.4</v>
      </c>
      <c r="O1507">
        <v>0.6</v>
      </c>
      <c r="P1507">
        <v>1</v>
      </c>
      <c r="Q1507" t="s">
        <v>1251</v>
      </c>
      <c r="R1507" t="str">
        <f>IF([2]C_Focapp!R623&lt;&gt;0,"X","")</f>
        <v/>
      </c>
      <c r="S1507" t="str">
        <f>IF([2]C_Focapp!V623&lt;&gt;0,"X","")</f>
        <v>X</v>
      </c>
    </row>
    <row r="1508" spans="1:19" x14ac:dyDescent="0.25">
      <c r="A1508" t="s">
        <v>13051</v>
      </c>
      <c r="B1508" t="s">
        <v>4336</v>
      </c>
      <c r="C1508" t="s">
        <v>5637</v>
      </c>
      <c r="D1508" t="s">
        <v>1233</v>
      </c>
      <c r="E1508" t="s">
        <v>122</v>
      </c>
      <c r="F1508" t="s">
        <v>2148</v>
      </c>
      <c r="G1508" t="s">
        <v>2948</v>
      </c>
      <c r="H1508" t="s">
        <v>5660</v>
      </c>
      <c r="I1508" t="s">
        <v>5661</v>
      </c>
      <c r="J1508">
        <v>1</v>
      </c>
      <c r="K1508">
        <v>5</v>
      </c>
      <c r="L1508">
        <v>5</v>
      </c>
      <c r="M1508">
        <v>0</v>
      </c>
      <c r="N1508">
        <v>0.4</v>
      </c>
      <c r="O1508">
        <v>0.6</v>
      </c>
      <c r="P1508">
        <v>1</v>
      </c>
      <c r="Q1508" t="s">
        <v>1251</v>
      </c>
      <c r="R1508" t="str">
        <f>IF([2]C_Focapp!R624&lt;&gt;0,"X","")</f>
        <v/>
      </c>
      <c r="S1508" t="str">
        <f>IF([2]C_Focapp!V624&lt;&gt;0,"X","")</f>
        <v/>
      </c>
    </row>
    <row r="1509" spans="1:19" x14ac:dyDescent="0.25">
      <c r="A1509" t="s">
        <v>13052</v>
      </c>
      <c r="B1509" t="s">
        <v>4338</v>
      </c>
      <c r="C1509" t="s">
        <v>5685</v>
      </c>
      <c r="D1509" t="s">
        <v>1273</v>
      </c>
      <c r="E1509" t="s">
        <v>1278</v>
      </c>
      <c r="F1509" t="s">
        <v>2131</v>
      </c>
      <c r="G1509" t="s">
        <v>2972</v>
      </c>
      <c r="H1509" t="s">
        <v>5686</v>
      </c>
      <c r="I1509" t="s">
        <v>5687</v>
      </c>
      <c r="J1509">
        <v>1</v>
      </c>
      <c r="K1509">
        <v>17432</v>
      </c>
      <c r="L1509">
        <v>17432</v>
      </c>
      <c r="M1509">
        <v>0.25</v>
      </c>
      <c r="N1509">
        <v>0.5</v>
      </c>
      <c r="O1509">
        <v>0.75</v>
      </c>
      <c r="P1509">
        <v>1</v>
      </c>
      <c r="Q1509" t="s">
        <v>1272</v>
      </c>
      <c r="R1509" t="str">
        <f>IF([2]C_Focapp!R625&lt;&gt;0,"X","")</f>
        <v/>
      </c>
      <c r="S1509" t="str">
        <f>IF([2]C_Focapp!V625&lt;&gt;0,"X","")</f>
        <v>X</v>
      </c>
    </row>
    <row r="1510" spans="1:19" x14ac:dyDescent="0.25">
      <c r="A1510" t="s">
        <v>13053</v>
      </c>
      <c r="B1510" t="s">
        <v>4338</v>
      </c>
      <c r="C1510" t="s">
        <v>5685</v>
      </c>
      <c r="D1510" t="s">
        <v>1273</v>
      </c>
      <c r="E1510" t="s">
        <v>1278</v>
      </c>
      <c r="F1510" t="s">
        <v>2132</v>
      </c>
      <c r="G1510" t="s">
        <v>2973</v>
      </c>
      <c r="H1510" t="s">
        <v>5688</v>
      </c>
      <c r="I1510" t="s">
        <v>5689</v>
      </c>
      <c r="J1510">
        <v>1</v>
      </c>
      <c r="K1510">
        <v>33000</v>
      </c>
      <c r="L1510">
        <v>33000</v>
      </c>
      <c r="M1510">
        <v>0.19</v>
      </c>
      <c r="N1510">
        <v>0.5</v>
      </c>
      <c r="O1510">
        <v>0.75</v>
      </c>
      <c r="P1510">
        <v>1</v>
      </c>
      <c r="Q1510" t="s">
        <v>1272</v>
      </c>
      <c r="R1510" t="str">
        <f>IF([2]C_Focapp!R626&lt;&gt;0,"X","")</f>
        <v/>
      </c>
      <c r="S1510" t="str">
        <f>IF([2]C_Focapp!V626&lt;&gt;0,"X","")</f>
        <v>X</v>
      </c>
    </row>
    <row r="1511" spans="1:19" x14ac:dyDescent="0.25">
      <c r="A1511" t="s">
        <v>13054</v>
      </c>
      <c r="B1511" t="s">
        <v>4338</v>
      </c>
      <c r="C1511" t="s">
        <v>5685</v>
      </c>
      <c r="D1511" t="s">
        <v>1273</v>
      </c>
      <c r="E1511" t="s">
        <v>1278</v>
      </c>
      <c r="F1511" t="s">
        <v>2138</v>
      </c>
      <c r="G1511" t="s">
        <v>2974</v>
      </c>
      <c r="H1511" t="s">
        <v>5690</v>
      </c>
      <c r="I1511" t="s">
        <v>5691</v>
      </c>
      <c r="J1511">
        <v>1</v>
      </c>
      <c r="K1511">
        <v>18</v>
      </c>
      <c r="L1511">
        <v>18</v>
      </c>
      <c r="M1511">
        <v>0.17</v>
      </c>
      <c r="N1511">
        <v>0.5</v>
      </c>
      <c r="O1511">
        <v>0.75</v>
      </c>
      <c r="P1511">
        <v>1</v>
      </c>
      <c r="Q1511" t="s">
        <v>1272</v>
      </c>
      <c r="R1511" t="str">
        <f>IF([2]C_Focapp!R627&lt;&gt;0,"X","")</f>
        <v/>
      </c>
      <c r="S1511" t="str">
        <f>IF([2]C_Focapp!V627&lt;&gt;0,"X","")</f>
        <v>X</v>
      </c>
    </row>
    <row r="1512" spans="1:19" x14ac:dyDescent="0.25">
      <c r="A1512" t="s">
        <v>13055</v>
      </c>
      <c r="B1512" t="s">
        <v>4338</v>
      </c>
      <c r="C1512" t="s">
        <v>5685</v>
      </c>
      <c r="D1512" t="s">
        <v>1273</v>
      </c>
      <c r="E1512" t="s">
        <v>1278</v>
      </c>
      <c r="F1512" t="s">
        <v>2140</v>
      </c>
      <c r="G1512" t="s">
        <v>2975</v>
      </c>
      <c r="H1512" t="s">
        <v>5692</v>
      </c>
      <c r="I1512" t="s">
        <v>5693</v>
      </c>
      <c r="J1512">
        <v>1</v>
      </c>
      <c r="K1512">
        <v>1500</v>
      </c>
      <c r="L1512">
        <v>1500</v>
      </c>
      <c r="M1512">
        <v>0.15</v>
      </c>
      <c r="N1512">
        <v>0.5</v>
      </c>
      <c r="O1512">
        <v>0.75</v>
      </c>
      <c r="P1512">
        <v>1</v>
      </c>
      <c r="Q1512" t="s">
        <v>1272</v>
      </c>
      <c r="R1512" t="str">
        <f>IF([2]C_Focapp!R628&lt;&gt;0,"X","")</f>
        <v/>
      </c>
      <c r="S1512" t="str">
        <f>IF([2]C_Focapp!V628&lt;&gt;0,"X","")</f>
        <v>X</v>
      </c>
    </row>
    <row r="1513" spans="1:19" x14ac:dyDescent="0.25">
      <c r="A1513" t="s">
        <v>13056</v>
      </c>
      <c r="B1513" t="s">
        <v>4338</v>
      </c>
      <c r="C1513" t="s">
        <v>5694</v>
      </c>
      <c r="D1513" t="s">
        <v>1273</v>
      </c>
      <c r="E1513" t="s">
        <v>1283</v>
      </c>
      <c r="F1513" t="s">
        <v>2131</v>
      </c>
      <c r="G1513" t="s">
        <v>2976</v>
      </c>
      <c r="H1513" t="s">
        <v>5695</v>
      </c>
      <c r="I1513" t="s">
        <v>5696</v>
      </c>
      <c r="J1513">
        <v>1</v>
      </c>
      <c r="K1513">
        <v>2750</v>
      </c>
      <c r="L1513">
        <v>2750</v>
      </c>
      <c r="M1513">
        <v>0.17</v>
      </c>
      <c r="N1513">
        <v>0.5</v>
      </c>
      <c r="O1513">
        <v>0.75</v>
      </c>
      <c r="P1513">
        <v>1</v>
      </c>
      <c r="Q1513" t="s">
        <v>1282</v>
      </c>
      <c r="R1513" t="str">
        <f>IF([2]C_Focapp!R653&lt;&gt;0,"X","")</f>
        <v/>
      </c>
      <c r="S1513" t="str">
        <f>IF([2]C_Focapp!V653&lt;&gt;0,"X","")</f>
        <v/>
      </c>
    </row>
    <row r="1514" spans="1:19" x14ac:dyDescent="0.25">
      <c r="A1514" t="s">
        <v>13057</v>
      </c>
      <c r="B1514" t="s">
        <v>4338</v>
      </c>
      <c r="C1514" t="s">
        <v>5694</v>
      </c>
      <c r="D1514" t="s">
        <v>1273</v>
      </c>
      <c r="E1514" t="s">
        <v>1283</v>
      </c>
      <c r="F1514" t="s">
        <v>2132</v>
      </c>
      <c r="G1514" t="s">
        <v>2977</v>
      </c>
      <c r="H1514" t="s">
        <v>5697</v>
      </c>
      <c r="I1514" t="s">
        <v>5698</v>
      </c>
      <c r="J1514">
        <v>1</v>
      </c>
      <c r="K1514">
        <v>24995</v>
      </c>
      <c r="L1514">
        <v>24995</v>
      </c>
      <c r="M1514">
        <v>0.52</v>
      </c>
      <c r="N1514">
        <v>0.6</v>
      </c>
      <c r="O1514">
        <v>0.75</v>
      </c>
      <c r="P1514">
        <v>1</v>
      </c>
      <c r="Q1514" t="s">
        <v>1282</v>
      </c>
      <c r="R1514" t="str">
        <f>IF([2]C_Focapp!R654&lt;&gt;0,"X","")</f>
        <v/>
      </c>
      <c r="S1514" t="str">
        <f>IF([2]C_Focapp!V654&lt;&gt;0,"X","")</f>
        <v/>
      </c>
    </row>
    <row r="1515" spans="1:19" x14ac:dyDescent="0.25">
      <c r="A1515" t="s">
        <v>13058</v>
      </c>
      <c r="B1515" t="s">
        <v>4338</v>
      </c>
      <c r="C1515" t="s">
        <v>5694</v>
      </c>
      <c r="D1515" t="s">
        <v>1273</v>
      </c>
      <c r="E1515" t="s">
        <v>1283</v>
      </c>
      <c r="F1515" t="s">
        <v>2136</v>
      </c>
      <c r="G1515" t="s">
        <v>2978</v>
      </c>
      <c r="H1515" t="s">
        <v>5699</v>
      </c>
      <c r="I1515" t="s">
        <v>5700</v>
      </c>
      <c r="J1515">
        <v>1</v>
      </c>
      <c r="K1515">
        <v>2500</v>
      </c>
      <c r="L1515">
        <v>2500</v>
      </c>
      <c r="M1515">
        <v>0.14000000000000001</v>
      </c>
      <c r="N1515">
        <v>0.5</v>
      </c>
      <c r="O1515">
        <v>0.75</v>
      </c>
      <c r="P1515">
        <v>1</v>
      </c>
      <c r="Q1515" t="s">
        <v>1282</v>
      </c>
      <c r="R1515" t="str">
        <f>IF([2]C_Focapp!R655&lt;&gt;0,"X","")</f>
        <v>X</v>
      </c>
      <c r="S1515" t="str">
        <f>IF([2]C_Focapp!V655&lt;&gt;0,"X","")</f>
        <v/>
      </c>
    </row>
    <row r="1516" spans="1:19" x14ac:dyDescent="0.25">
      <c r="A1516" t="s">
        <v>13059</v>
      </c>
      <c r="B1516" t="s">
        <v>4338</v>
      </c>
      <c r="C1516" t="s">
        <v>2273</v>
      </c>
      <c r="D1516" t="s">
        <v>1273</v>
      </c>
      <c r="E1516" t="s">
        <v>122</v>
      </c>
      <c r="F1516" t="s">
        <v>2131</v>
      </c>
      <c r="G1516" t="s">
        <v>2283</v>
      </c>
      <c r="H1516" t="s">
        <v>5701</v>
      </c>
      <c r="I1516" t="s">
        <v>5702</v>
      </c>
      <c r="J1516">
        <v>1</v>
      </c>
      <c r="K1516">
        <v>2</v>
      </c>
      <c r="L1516">
        <v>2</v>
      </c>
      <c r="M1516">
        <v>0</v>
      </c>
      <c r="N1516">
        <v>0.5</v>
      </c>
      <c r="O1516">
        <v>0.5</v>
      </c>
      <c r="P1516">
        <v>1</v>
      </c>
      <c r="Q1516" t="s">
        <v>1289</v>
      </c>
      <c r="R1516" t="str">
        <f>IF([2]C_Focapp!R656&lt;&gt;0,"X","")</f>
        <v>X</v>
      </c>
      <c r="S1516" t="str">
        <f>IF([2]C_Focapp!V656&lt;&gt;0,"X","")</f>
        <v/>
      </c>
    </row>
    <row r="1517" spans="1:19" x14ac:dyDescent="0.25">
      <c r="A1517" t="s">
        <v>13060</v>
      </c>
      <c r="B1517" t="s">
        <v>4338</v>
      </c>
      <c r="C1517" t="s">
        <v>2273</v>
      </c>
      <c r="D1517" t="s">
        <v>1273</v>
      </c>
      <c r="E1517" t="s">
        <v>122</v>
      </c>
      <c r="F1517" t="s">
        <v>2132</v>
      </c>
      <c r="G1517" t="s">
        <v>2979</v>
      </c>
      <c r="H1517" t="s">
        <v>5703</v>
      </c>
      <c r="I1517" t="s">
        <v>4885</v>
      </c>
      <c r="J1517">
        <v>1</v>
      </c>
      <c r="K1517">
        <v>2</v>
      </c>
      <c r="L1517">
        <v>2</v>
      </c>
      <c r="M1517">
        <v>0</v>
      </c>
      <c r="N1517">
        <v>0.5</v>
      </c>
      <c r="O1517">
        <v>0.5</v>
      </c>
      <c r="P1517">
        <v>1</v>
      </c>
      <c r="Q1517" t="s">
        <v>1289</v>
      </c>
      <c r="R1517" t="str">
        <f>IF([2]C_Focapp!R657&lt;&gt;0,"X","")</f>
        <v/>
      </c>
      <c r="S1517" t="str">
        <f>IF([2]C_Focapp!V657&lt;&gt;0,"X","")</f>
        <v/>
      </c>
    </row>
    <row r="1518" spans="1:19" x14ac:dyDescent="0.25">
      <c r="A1518" t="s">
        <v>13061</v>
      </c>
      <c r="B1518" t="s">
        <v>4338</v>
      </c>
      <c r="C1518" t="s">
        <v>2273</v>
      </c>
      <c r="D1518" t="s">
        <v>1273</v>
      </c>
      <c r="E1518" t="s">
        <v>122</v>
      </c>
      <c r="F1518" t="s">
        <v>2136</v>
      </c>
      <c r="G1518" t="s">
        <v>2590</v>
      </c>
      <c r="H1518" t="s">
        <v>5704</v>
      </c>
      <c r="I1518" t="s">
        <v>5705</v>
      </c>
      <c r="J1518">
        <v>1</v>
      </c>
      <c r="K1518">
        <v>2</v>
      </c>
      <c r="L1518">
        <v>2</v>
      </c>
      <c r="M1518">
        <v>0.5</v>
      </c>
      <c r="N1518">
        <v>0.5</v>
      </c>
      <c r="O1518">
        <v>0.5</v>
      </c>
      <c r="P1518">
        <v>1</v>
      </c>
      <c r="Q1518" t="s">
        <v>1289</v>
      </c>
      <c r="R1518" t="str">
        <f>IF([2]C_Focapp!R658&lt;&gt;0,"X","")</f>
        <v>X</v>
      </c>
      <c r="S1518" t="str">
        <f>IF([2]C_Focapp!V658&lt;&gt;0,"X","")</f>
        <v/>
      </c>
    </row>
    <row r="1519" spans="1:19" x14ac:dyDescent="0.25">
      <c r="A1519" t="s">
        <v>13062</v>
      </c>
      <c r="B1519" t="s">
        <v>4338</v>
      </c>
      <c r="C1519" t="s">
        <v>2273</v>
      </c>
      <c r="D1519" t="s">
        <v>1273</v>
      </c>
      <c r="E1519" t="s">
        <v>122</v>
      </c>
      <c r="F1519" t="s">
        <v>2138</v>
      </c>
      <c r="G1519" t="s">
        <v>2445</v>
      </c>
      <c r="H1519" t="s">
        <v>5706</v>
      </c>
      <c r="I1519" t="s">
        <v>5417</v>
      </c>
      <c r="J1519">
        <v>1</v>
      </c>
      <c r="K1519">
        <v>2</v>
      </c>
      <c r="L1519">
        <v>2</v>
      </c>
      <c r="M1519">
        <v>0</v>
      </c>
      <c r="N1519">
        <v>0.5</v>
      </c>
      <c r="O1519">
        <v>0.5</v>
      </c>
      <c r="P1519">
        <v>1</v>
      </c>
      <c r="Q1519" t="s">
        <v>1289</v>
      </c>
      <c r="R1519" t="str">
        <f>IF([2]C_Focapp!R659&lt;&gt;0,"X","")</f>
        <v>X</v>
      </c>
      <c r="S1519" t="str">
        <f>IF([2]C_Focapp!V659&lt;&gt;0,"X","")</f>
        <v/>
      </c>
    </row>
    <row r="1520" spans="1:19" x14ac:dyDescent="0.25">
      <c r="A1520" t="s">
        <v>13063</v>
      </c>
      <c r="B1520" t="s">
        <v>4338</v>
      </c>
      <c r="C1520" t="s">
        <v>2273</v>
      </c>
      <c r="D1520" t="s">
        <v>1273</v>
      </c>
      <c r="E1520" t="s">
        <v>122</v>
      </c>
      <c r="F1520" t="s">
        <v>2140</v>
      </c>
      <c r="G1520" t="s">
        <v>2833</v>
      </c>
      <c r="H1520" t="s">
        <v>5707</v>
      </c>
      <c r="I1520" t="s">
        <v>5708</v>
      </c>
      <c r="J1520">
        <v>1</v>
      </c>
      <c r="K1520">
        <v>2</v>
      </c>
      <c r="L1520">
        <v>2</v>
      </c>
      <c r="M1520">
        <v>0</v>
      </c>
      <c r="N1520">
        <v>0.5</v>
      </c>
      <c r="O1520">
        <v>0.5</v>
      </c>
      <c r="P1520">
        <v>1</v>
      </c>
      <c r="Q1520" t="s">
        <v>1289</v>
      </c>
      <c r="R1520" t="str">
        <f>IF([2]C_Focapp!R660&lt;&gt;0,"X","")</f>
        <v/>
      </c>
      <c r="S1520" t="str">
        <f>IF([2]C_Focapp!V660&lt;&gt;0,"X","")</f>
        <v/>
      </c>
    </row>
    <row r="1521" spans="1:19" x14ac:dyDescent="0.25">
      <c r="A1521" t="s">
        <v>13064</v>
      </c>
      <c r="B1521" t="s">
        <v>4339</v>
      </c>
      <c r="C1521" t="s">
        <v>5685</v>
      </c>
      <c r="D1521" t="s">
        <v>1291</v>
      </c>
      <c r="E1521" t="s">
        <v>1278</v>
      </c>
      <c r="F1521" t="s">
        <v>2131</v>
      </c>
      <c r="G1521" t="s">
        <v>2980</v>
      </c>
      <c r="H1521" t="s">
        <v>5709</v>
      </c>
      <c r="I1521" t="s">
        <v>5710</v>
      </c>
      <c r="J1521">
        <v>1</v>
      </c>
      <c r="K1521">
        <v>7</v>
      </c>
      <c r="L1521">
        <v>7</v>
      </c>
      <c r="M1521">
        <v>0.14000000000000001</v>
      </c>
      <c r="N1521">
        <v>0.56999999999999995</v>
      </c>
      <c r="O1521">
        <v>0.86</v>
      </c>
      <c r="P1521">
        <v>1</v>
      </c>
      <c r="Q1521" t="s">
        <v>1290</v>
      </c>
      <c r="R1521" t="str">
        <f>IF([2]C_Focapp!R661&lt;&gt;0,"X","")</f>
        <v>X</v>
      </c>
      <c r="S1521" t="str">
        <f>IF([2]C_Focapp!V661&lt;&gt;0,"X","")</f>
        <v/>
      </c>
    </row>
    <row r="1522" spans="1:19" x14ac:dyDescent="0.25">
      <c r="A1522" t="s">
        <v>13065</v>
      </c>
      <c r="B1522" t="s">
        <v>4339</v>
      </c>
      <c r="C1522" t="s">
        <v>5685</v>
      </c>
      <c r="D1522" t="s">
        <v>1291</v>
      </c>
      <c r="E1522" t="s">
        <v>1278</v>
      </c>
      <c r="F1522" t="s">
        <v>2132</v>
      </c>
      <c r="G1522" t="s">
        <v>2981</v>
      </c>
      <c r="H1522" t="s">
        <v>5692</v>
      </c>
      <c r="I1522" t="s">
        <v>5693</v>
      </c>
      <c r="J1522">
        <v>1</v>
      </c>
      <c r="K1522">
        <v>1600</v>
      </c>
      <c r="L1522">
        <v>1600</v>
      </c>
      <c r="M1522">
        <v>0.16</v>
      </c>
      <c r="N1522">
        <v>0.5</v>
      </c>
      <c r="O1522">
        <v>0.75</v>
      </c>
      <c r="P1522">
        <v>1</v>
      </c>
      <c r="Q1522" t="s">
        <v>1290</v>
      </c>
      <c r="R1522" t="str">
        <f>IF([2]C_Focapp!R662&lt;&gt;0,"X","")</f>
        <v>X</v>
      </c>
      <c r="S1522" t="str">
        <f>IF([2]C_Focapp!V662&lt;&gt;0,"X","")</f>
        <v/>
      </c>
    </row>
    <row r="1523" spans="1:19" x14ac:dyDescent="0.25">
      <c r="A1523" t="s">
        <v>13066</v>
      </c>
      <c r="B1523" t="s">
        <v>4339</v>
      </c>
      <c r="C1523" t="s">
        <v>5685</v>
      </c>
      <c r="D1523" t="s">
        <v>1291</v>
      </c>
      <c r="E1523" t="s">
        <v>1278</v>
      </c>
      <c r="F1523" t="s">
        <v>2138</v>
      </c>
      <c r="G1523" t="s">
        <v>2982</v>
      </c>
      <c r="H1523" t="s">
        <v>5711</v>
      </c>
      <c r="I1523" t="s">
        <v>5712</v>
      </c>
      <c r="J1523">
        <v>1</v>
      </c>
      <c r="K1523">
        <v>900000</v>
      </c>
      <c r="L1523">
        <v>900000</v>
      </c>
      <c r="M1523">
        <v>0.26</v>
      </c>
      <c r="N1523">
        <v>0.5</v>
      </c>
      <c r="O1523">
        <v>0.75</v>
      </c>
      <c r="P1523">
        <v>1</v>
      </c>
      <c r="Q1523" t="s">
        <v>1290</v>
      </c>
      <c r="R1523" t="str">
        <f>IF([2]C_Focapp!R663&lt;&gt;0,"X","")</f>
        <v/>
      </c>
      <c r="S1523" t="str">
        <f>IF([2]C_Focapp!V663&lt;&gt;0,"X","")</f>
        <v/>
      </c>
    </row>
    <row r="1524" spans="1:19" x14ac:dyDescent="0.25">
      <c r="A1524" t="s">
        <v>13067</v>
      </c>
      <c r="B1524" t="s">
        <v>4339</v>
      </c>
      <c r="C1524" t="s">
        <v>5685</v>
      </c>
      <c r="D1524" t="s">
        <v>1291</v>
      </c>
      <c r="E1524" t="s">
        <v>1278</v>
      </c>
      <c r="F1524" t="s">
        <v>2140</v>
      </c>
      <c r="G1524" t="s">
        <v>2983</v>
      </c>
      <c r="H1524" t="s">
        <v>5713</v>
      </c>
      <c r="I1524" t="s">
        <v>5714</v>
      </c>
      <c r="J1524">
        <v>1</v>
      </c>
      <c r="K1524">
        <v>270000</v>
      </c>
      <c r="L1524">
        <v>270000</v>
      </c>
      <c r="M1524">
        <v>0.25</v>
      </c>
      <c r="N1524">
        <v>0.5</v>
      </c>
      <c r="O1524">
        <v>0.75</v>
      </c>
      <c r="P1524">
        <v>1</v>
      </c>
      <c r="Q1524" t="s">
        <v>1290</v>
      </c>
      <c r="R1524" t="str">
        <f>IF([2]C_Focapp!R664&lt;&gt;0,"X","")</f>
        <v/>
      </c>
      <c r="S1524" t="str">
        <f>IF([2]C_Focapp!V664&lt;&gt;0,"X","")</f>
        <v/>
      </c>
    </row>
    <row r="1525" spans="1:19" x14ac:dyDescent="0.25">
      <c r="A1525" t="s">
        <v>13068</v>
      </c>
      <c r="B1525" t="s">
        <v>4339</v>
      </c>
      <c r="C1525" t="s">
        <v>5694</v>
      </c>
      <c r="D1525" t="s">
        <v>1291</v>
      </c>
      <c r="E1525" t="s">
        <v>1283</v>
      </c>
      <c r="F1525" t="s">
        <v>2131</v>
      </c>
      <c r="G1525" t="s">
        <v>2984</v>
      </c>
      <c r="H1525" t="s">
        <v>5715</v>
      </c>
      <c r="I1525" t="s">
        <v>5716</v>
      </c>
      <c r="J1525">
        <v>1</v>
      </c>
      <c r="K1525">
        <v>1400</v>
      </c>
      <c r="L1525">
        <v>1400</v>
      </c>
      <c r="M1525">
        <v>0.23</v>
      </c>
      <c r="N1525">
        <v>0.42</v>
      </c>
      <c r="O1525">
        <v>0.63</v>
      </c>
      <c r="P1525">
        <v>1</v>
      </c>
      <c r="Q1525" t="s">
        <v>1296</v>
      </c>
      <c r="R1525" t="str">
        <f>IF([2]C_Focapp!R665&lt;&gt;0,"X","")</f>
        <v/>
      </c>
      <c r="S1525" t="str">
        <f>IF([2]C_Focapp!V665&lt;&gt;0,"X","")</f>
        <v>X</v>
      </c>
    </row>
    <row r="1526" spans="1:19" x14ac:dyDescent="0.25">
      <c r="A1526" t="s">
        <v>13069</v>
      </c>
      <c r="B1526" t="s">
        <v>4339</v>
      </c>
      <c r="C1526" t="s">
        <v>5694</v>
      </c>
      <c r="D1526" t="s">
        <v>1291</v>
      </c>
      <c r="E1526" t="s">
        <v>1283</v>
      </c>
      <c r="F1526" t="s">
        <v>2132</v>
      </c>
      <c r="G1526" t="s">
        <v>2977</v>
      </c>
      <c r="H1526" t="s">
        <v>5717</v>
      </c>
      <c r="I1526" t="s">
        <v>5698</v>
      </c>
      <c r="J1526">
        <v>1</v>
      </c>
      <c r="K1526">
        <v>23094</v>
      </c>
      <c r="L1526">
        <v>23094</v>
      </c>
      <c r="M1526">
        <v>0.47</v>
      </c>
      <c r="N1526">
        <v>0.5</v>
      </c>
      <c r="O1526">
        <v>1</v>
      </c>
      <c r="P1526">
        <v>1</v>
      </c>
      <c r="Q1526" t="s">
        <v>1296</v>
      </c>
      <c r="R1526" t="str">
        <f>IF([2]C_Focapp!R666&lt;&gt;0,"X","")</f>
        <v>X</v>
      </c>
      <c r="S1526" t="str">
        <f>IF([2]C_Focapp!V666&lt;&gt;0,"X","")</f>
        <v/>
      </c>
    </row>
    <row r="1527" spans="1:19" x14ac:dyDescent="0.25">
      <c r="A1527" t="s">
        <v>13070</v>
      </c>
      <c r="B1527" t="s">
        <v>4339</v>
      </c>
      <c r="C1527" t="s">
        <v>5694</v>
      </c>
      <c r="D1527" t="s">
        <v>1291</v>
      </c>
      <c r="E1527" t="s">
        <v>1283</v>
      </c>
      <c r="F1527" t="s">
        <v>2136</v>
      </c>
      <c r="G1527" t="s">
        <v>2978</v>
      </c>
      <c r="H1527" t="s">
        <v>5718</v>
      </c>
      <c r="I1527" t="s">
        <v>5719</v>
      </c>
      <c r="J1527">
        <v>1</v>
      </c>
      <c r="K1527">
        <v>1700</v>
      </c>
      <c r="L1527">
        <v>1700</v>
      </c>
      <c r="M1527">
        <v>0.19</v>
      </c>
      <c r="N1527">
        <v>0.5</v>
      </c>
      <c r="O1527">
        <v>0.75</v>
      </c>
      <c r="P1527">
        <v>1</v>
      </c>
      <c r="Q1527" t="s">
        <v>1296</v>
      </c>
      <c r="R1527" t="str">
        <f>IF([2]C_Focapp!R667&lt;&gt;0,"X","")</f>
        <v/>
      </c>
      <c r="S1527" t="str">
        <f>IF([2]C_Focapp!V667&lt;&gt;0,"X","")</f>
        <v/>
      </c>
    </row>
    <row r="1528" spans="1:19" x14ac:dyDescent="0.25">
      <c r="A1528" t="s">
        <v>13071</v>
      </c>
      <c r="B1528" t="s">
        <v>4339</v>
      </c>
      <c r="C1528" t="s">
        <v>2273</v>
      </c>
      <c r="D1528" t="s">
        <v>1291</v>
      </c>
      <c r="E1528" t="s">
        <v>122</v>
      </c>
      <c r="F1528" t="s">
        <v>2131</v>
      </c>
      <c r="G1528" t="s">
        <v>2283</v>
      </c>
      <c r="H1528" t="s">
        <v>5720</v>
      </c>
      <c r="I1528" t="s">
        <v>5721</v>
      </c>
      <c r="J1528">
        <v>1</v>
      </c>
      <c r="K1528">
        <v>8</v>
      </c>
      <c r="L1528">
        <v>8</v>
      </c>
      <c r="M1528">
        <v>0</v>
      </c>
      <c r="N1528">
        <v>0.5</v>
      </c>
      <c r="O1528">
        <v>0.75</v>
      </c>
      <c r="P1528">
        <v>1</v>
      </c>
      <c r="Q1528" t="s">
        <v>1299</v>
      </c>
      <c r="R1528" t="str">
        <f>IF([2]C_Focapp!R668&lt;&gt;0,"X","")</f>
        <v/>
      </c>
      <c r="S1528" t="str">
        <f>IF([2]C_Focapp!V668&lt;&gt;0,"X","")</f>
        <v/>
      </c>
    </row>
    <row r="1529" spans="1:19" x14ac:dyDescent="0.25">
      <c r="A1529" t="s">
        <v>13072</v>
      </c>
      <c r="B1529" t="s">
        <v>4339</v>
      </c>
      <c r="C1529" t="s">
        <v>2273</v>
      </c>
      <c r="D1529" t="s">
        <v>1291</v>
      </c>
      <c r="E1529" t="s">
        <v>122</v>
      </c>
      <c r="F1529" t="s">
        <v>2132</v>
      </c>
      <c r="G1529" t="s">
        <v>2590</v>
      </c>
      <c r="H1529" t="s">
        <v>5722</v>
      </c>
      <c r="I1529" t="s">
        <v>5723</v>
      </c>
      <c r="J1529">
        <v>1</v>
      </c>
      <c r="K1529">
        <v>4</v>
      </c>
      <c r="L1529">
        <v>4</v>
      </c>
      <c r="M1529">
        <v>0.25</v>
      </c>
      <c r="N1529">
        <v>0.5</v>
      </c>
      <c r="O1529">
        <v>0.75</v>
      </c>
      <c r="P1529">
        <v>1</v>
      </c>
      <c r="Q1529" t="s">
        <v>1299</v>
      </c>
      <c r="R1529" t="str">
        <f>IF([2]C_Focapp!R669&lt;&gt;0,"X","")</f>
        <v/>
      </c>
      <c r="S1529" t="str">
        <f>IF([2]C_Focapp!V669&lt;&gt;0,"X","")</f>
        <v/>
      </c>
    </row>
    <row r="1530" spans="1:19" x14ac:dyDescent="0.25">
      <c r="A1530" t="s">
        <v>13073</v>
      </c>
      <c r="B1530" t="s">
        <v>4339</v>
      </c>
      <c r="C1530" t="s">
        <v>2273</v>
      </c>
      <c r="D1530" t="s">
        <v>1291</v>
      </c>
      <c r="E1530" t="s">
        <v>122</v>
      </c>
      <c r="F1530" t="s">
        <v>2138</v>
      </c>
      <c r="G1530" t="s">
        <v>2445</v>
      </c>
      <c r="H1530" t="s">
        <v>5724</v>
      </c>
      <c r="I1530" t="s">
        <v>5725</v>
      </c>
      <c r="J1530">
        <v>1</v>
      </c>
      <c r="K1530">
        <v>4</v>
      </c>
      <c r="L1530">
        <v>4</v>
      </c>
      <c r="M1530">
        <v>0</v>
      </c>
      <c r="N1530">
        <v>0.5</v>
      </c>
      <c r="O1530">
        <v>0.75</v>
      </c>
      <c r="P1530">
        <v>1</v>
      </c>
      <c r="Q1530" t="s">
        <v>1299</v>
      </c>
      <c r="R1530" t="str">
        <f>IF([2]C_Focapp!R670&lt;&gt;0,"X","")</f>
        <v>X</v>
      </c>
      <c r="S1530" t="str">
        <f>IF([2]C_Focapp!V670&lt;&gt;0,"X","")</f>
        <v/>
      </c>
    </row>
    <row r="1531" spans="1:19" x14ac:dyDescent="0.25">
      <c r="A1531" t="s">
        <v>13074</v>
      </c>
      <c r="B1531" t="s">
        <v>4339</v>
      </c>
      <c r="C1531" t="s">
        <v>2273</v>
      </c>
      <c r="D1531" t="s">
        <v>1291</v>
      </c>
      <c r="E1531" t="s">
        <v>122</v>
      </c>
      <c r="F1531" t="s">
        <v>2140</v>
      </c>
      <c r="G1531" t="s">
        <v>2586</v>
      </c>
      <c r="H1531" t="s">
        <v>5542</v>
      </c>
      <c r="I1531" t="s">
        <v>5726</v>
      </c>
      <c r="J1531">
        <v>1</v>
      </c>
      <c r="K1531">
        <v>4</v>
      </c>
      <c r="L1531">
        <v>4</v>
      </c>
      <c r="M1531">
        <v>0.25</v>
      </c>
      <c r="N1531">
        <v>0.5</v>
      </c>
      <c r="O1531">
        <v>0.75</v>
      </c>
      <c r="P1531">
        <v>1</v>
      </c>
      <c r="Q1531" t="s">
        <v>1299</v>
      </c>
      <c r="R1531" t="str">
        <f>IF([2]C_Focapp!R671&lt;&gt;0,"X","")</f>
        <v>X</v>
      </c>
      <c r="S1531" t="str">
        <f>IF([2]C_Focapp!V671&lt;&gt;0,"X","")</f>
        <v/>
      </c>
    </row>
    <row r="1532" spans="1:19" x14ac:dyDescent="0.25">
      <c r="A1532" t="s">
        <v>13075</v>
      </c>
      <c r="B1532" t="s">
        <v>4340</v>
      </c>
      <c r="C1532" t="s">
        <v>5685</v>
      </c>
      <c r="D1532" t="s">
        <v>1301</v>
      </c>
      <c r="E1532" t="s">
        <v>1278</v>
      </c>
      <c r="F1532" t="s">
        <v>2131</v>
      </c>
      <c r="G1532" t="s">
        <v>2985</v>
      </c>
      <c r="H1532" t="s">
        <v>5727</v>
      </c>
      <c r="I1532" t="s">
        <v>5728</v>
      </c>
      <c r="J1532">
        <v>1</v>
      </c>
      <c r="K1532">
        <v>122</v>
      </c>
      <c r="L1532">
        <v>122</v>
      </c>
      <c r="M1532">
        <v>0</v>
      </c>
      <c r="N1532">
        <v>0.2</v>
      </c>
      <c r="O1532">
        <v>0.8</v>
      </c>
      <c r="P1532">
        <v>1</v>
      </c>
      <c r="Q1532" t="s">
        <v>1300</v>
      </c>
      <c r="R1532" t="str">
        <f>IF([2]C_Focapp!R672&lt;&gt;0,"X","")</f>
        <v/>
      </c>
      <c r="S1532" t="str">
        <f>IF([2]C_Focapp!V672&lt;&gt;0,"X","")</f>
        <v/>
      </c>
    </row>
    <row r="1533" spans="1:19" x14ac:dyDescent="0.25">
      <c r="A1533" t="s">
        <v>13076</v>
      </c>
      <c r="B1533" t="s">
        <v>4340</v>
      </c>
      <c r="C1533" t="s">
        <v>5685</v>
      </c>
      <c r="D1533" t="s">
        <v>1301</v>
      </c>
      <c r="E1533" t="s">
        <v>1278</v>
      </c>
      <c r="F1533" t="s">
        <v>2132</v>
      </c>
      <c r="G1533" t="s">
        <v>2986</v>
      </c>
      <c r="H1533" t="s">
        <v>5729</v>
      </c>
      <c r="I1533" t="s">
        <v>5730</v>
      </c>
      <c r="J1533">
        <v>1</v>
      </c>
      <c r="K1533">
        <v>122</v>
      </c>
      <c r="L1533">
        <v>122</v>
      </c>
      <c r="M1533">
        <v>0</v>
      </c>
      <c r="N1533">
        <v>0.2</v>
      </c>
      <c r="O1533">
        <v>0.8</v>
      </c>
      <c r="P1533">
        <v>1</v>
      </c>
      <c r="Q1533" t="s">
        <v>1300</v>
      </c>
      <c r="R1533" t="str">
        <f>IF([2]C_Focapp!R673&lt;&gt;0,"X","")</f>
        <v/>
      </c>
      <c r="S1533" t="str">
        <f>IF([2]C_Focapp!V673&lt;&gt;0,"X","")</f>
        <v/>
      </c>
    </row>
    <row r="1534" spans="1:19" x14ac:dyDescent="0.25">
      <c r="A1534" t="s">
        <v>13077</v>
      </c>
      <c r="B1534" t="s">
        <v>4340</v>
      </c>
      <c r="C1534" t="s">
        <v>5685</v>
      </c>
      <c r="D1534" t="s">
        <v>1301</v>
      </c>
      <c r="E1534" t="s">
        <v>1278</v>
      </c>
      <c r="F1534" t="s">
        <v>2138</v>
      </c>
      <c r="G1534" t="s">
        <v>2987</v>
      </c>
      <c r="H1534" t="s">
        <v>5731</v>
      </c>
      <c r="I1534" t="s">
        <v>5732</v>
      </c>
      <c r="J1534">
        <v>1</v>
      </c>
      <c r="K1534">
        <v>400</v>
      </c>
      <c r="L1534">
        <v>400</v>
      </c>
      <c r="M1534">
        <v>0.35</v>
      </c>
      <c r="N1534">
        <v>0.65</v>
      </c>
      <c r="O1534">
        <v>0.75</v>
      </c>
      <c r="P1534">
        <v>1</v>
      </c>
      <c r="Q1534" t="s">
        <v>1300</v>
      </c>
      <c r="R1534" t="str">
        <f>IF([2]C_Focapp!R674&lt;&gt;0,"X","")</f>
        <v/>
      </c>
      <c r="S1534" t="str">
        <f>IF([2]C_Focapp!V674&lt;&gt;0,"X","")</f>
        <v/>
      </c>
    </row>
    <row r="1535" spans="1:19" x14ac:dyDescent="0.25">
      <c r="A1535" t="s">
        <v>13078</v>
      </c>
      <c r="B1535" t="s">
        <v>4340</v>
      </c>
      <c r="C1535" t="s">
        <v>5685</v>
      </c>
      <c r="D1535" t="s">
        <v>1301</v>
      </c>
      <c r="E1535" t="s">
        <v>1278</v>
      </c>
      <c r="F1535" t="s">
        <v>2140</v>
      </c>
      <c r="G1535" t="s">
        <v>2988</v>
      </c>
      <c r="H1535" t="s">
        <v>5733</v>
      </c>
      <c r="I1535" t="s">
        <v>5734</v>
      </c>
      <c r="J1535">
        <v>1</v>
      </c>
      <c r="K1535">
        <v>400</v>
      </c>
      <c r="L1535">
        <v>400</v>
      </c>
      <c r="M1535">
        <v>0.35</v>
      </c>
      <c r="N1535">
        <v>0.65</v>
      </c>
      <c r="O1535">
        <v>0.75</v>
      </c>
      <c r="P1535">
        <v>1</v>
      </c>
      <c r="Q1535" t="s">
        <v>1300</v>
      </c>
      <c r="R1535" t="str">
        <f>IF([2]C_Focapp!R675&lt;&gt;0,"X","")</f>
        <v/>
      </c>
      <c r="S1535" t="str">
        <f>IF([2]C_Focapp!V675&lt;&gt;0,"X","")</f>
        <v/>
      </c>
    </row>
    <row r="1536" spans="1:19" x14ac:dyDescent="0.25">
      <c r="A1536" t="s">
        <v>13079</v>
      </c>
      <c r="B1536" t="s">
        <v>4340</v>
      </c>
      <c r="C1536" t="s">
        <v>5685</v>
      </c>
      <c r="D1536" t="s">
        <v>1301</v>
      </c>
      <c r="E1536" t="s">
        <v>1278</v>
      </c>
      <c r="F1536" t="s">
        <v>2142</v>
      </c>
      <c r="G1536" t="s">
        <v>2989</v>
      </c>
      <c r="H1536" t="s">
        <v>5735</v>
      </c>
      <c r="I1536" t="s">
        <v>5736</v>
      </c>
      <c r="J1536">
        <v>1</v>
      </c>
      <c r="K1536">
        <v>380</v>
      </c>
      <c r="L1536">
        <v>380</v>
      </c>
      <c r="M1536">
        <v>0.15</v>
      </c>
      <c r="N1536">
        <v>0.45</v>
      </c>
      <c r="O1536">
        <v>0.75</v>
      </c>
      <c r="P1536">
        <v>1</v>
      </c>
      <c r="Q1536" t="s">
        <v>1300</v>
      </c>
      <c r="R1536" t="str">
        <f>IF([2]C_Focapp!R676&lt;&gt;0,"X","")</f>
        <v/>
      </c>
      <c r="S1536" t="str">
        <f>IF([2]C_Focapp!V676&lt;&gt;0,"X","")</f>
        <v/>
      </c>
    </row>
    <row r="1537" spans="1:19" x14ac:dyDescent="0.25">
      <c r="A1537" t="s">
        <v>13080</v>
      </c>
      <c r="B1537" t="s">
        <v>4340</v>
      </c>
      <c r="C1537" t="s">
        <v>5685</v>
      </c>
      <c r="D1537" t="s">
        <v>1301</v>
      </c>
      <c r="E1537" t="s">
        <v>1278</v>
      </c>
      <c r="F1537" t="s">
        <v>2144</v>
      </c>
      <c r="G1537" t="s">
        <v>2990</v>
      </c>
      <c r="H1537" t="s">
        <v>5737</v>
      </c>
      <c r="I1537" t="s">
        <v>5738</v>
      </c>
      <c r="J1537">
        <v>1</v>
      </c>
      <c r="K1537">
        <v>400</v>
      </c>
      <c r="L1537">
        <v>400</v>
      </c>
      <c r="M1537">
        <v>0.15</v>
      </c>
      <c r="N1537">
        <v>0.45</v>
      </c>
      <c r="O1537">
        <v>0.75</v>
      </c>
      <c r="P1537">
        <v>1</v>
      </c>
      <c r="Q1537" t="s">
        <v>1300</v>
      </c>
      <c r="R1537" t="str">
        <f>IF([2]C_Focapp!R677&lt;&gt;0,"X","")</f>
        <v/>
      </c>
      <c r="S1537" t="str">
        <f>IF([2]C_Focapp!V677&lt;&gt;0,"X","")</f>
        <v/>
      </c>
    </row>
    <row r="1538" spans="1:19" x14ac:dyDescent="0.25">
      <c r="A1538" t="s">
        <v>13081</v>
      </c>
      <c r="B1538" t="s">
        <v>4340</v>
      </c>
      <c r="C1538" t="s">
        <v>5685</v>
      </c>
      <c r="D1538" t="s">
        <v>1301</v>
      </c>
      <c r="E1538" t="s">
        <v>1278</v>
      </c>
      <c r="F1538" t="s">
        <v>2146</v>
      </c>
      <c r="G1538" t="s">
        <v>2991</v>
      </c>
      <c r="H1538" t="s">
        <v>5739</v>
      </c>
      <c r="I1538" t="s">
        <v>5740</v>
      </c>
      <c r="J1538">
        <v>1</v>
      </c>
      <c r="K1538">
        <v>480</v>
      </c>
      <c r="L1538">
        <v>480</v>
      </c>
      <c r="M1538">
        <v>0.25</v>
      </c>
      <c r="N1538">
        <v>0.5</v>
      </c>
      <c r="O1538">
        <v>0.75</v>
      </c>
      <c r="P1538">
        <v>1</v>
      </c>
      <c r="Q1538" t="s">
        <v>1300</v>
      </c>
      <c r="R1538" t="str">
        <f>IF([2]C_Focapp!R678&lt;&gt;0,"X","")</f>
        <v/>
      </c>
      <c r="S1538" t="str">
        <f>IF([2]C_Focapp!V678&lt;&gt;0,"X","")</f>
        <v/>
      </c>
    </row>
    <row r="1539" spans="1:19" x14ac:dyDescent="0.25">
      <c r="A1539" t="s">
        <v>13082</v>
      </c>
      <c r="B1539" t="s">
        <v>4340</v>
      </c>
      <c r="C1539" t="s">
        <v>5685</v>
      </c>
      <c r="D1539" t="s">
        <v>1301</v>
      </c>
      <c r="E1539" t="s">
        <v>1278</v>
      </c>
      <c r="F1539" t="s">
        <v>2148</v>
      </c>
      <c r="G1539" t="s">
        <v>2992</v>
      </c>
      <c r="H1539" t="s">
        <v>5741</v>
      </c>
      <c r="I1539" t="s">
        <v>5742</v>
      </c>
      <c r="J1539">
        <v>1</v>
      </c>
      <c r="K1539">
        <v>485</v>
      </c>
      <c r="L1539">
        <v>485</v>
      </c>
      <c r="M1539">
        <v>0.25</v>
      </c>
      <c r="N1539">
        <v>0.5</v>
      </c>
      <c r="O1539">
        <v>0.75</v>
      </c>
      <c r="P1539">
        <v>1</v>
      </c>
      <c r="Q1539" t="s">
        <v>1300</v>
      </c>
      <c r="R1539" t="str">
        <f>IF([2]C_Focapp!R679&lt;&gt;0,"X","")</f>
        <v/>
      </c>
      <c r="S1539" t="str">
        <f>IF([2]C_Focapp!V679&lt;&gt;0,"X","")</f>
        <v/>
      </c>
    </row>
    <row r="1540" spans="1:19" x14ac:dyDescent="0.25">
      <c r="A1540" t="s">
        <v>13083</v>
      </c>
      <c r="B1540" t="s">
        <v>4340</v>
      </c>
      <c r="C1540" t="s">
        <v>5685</v>
      </c>
      <c r="D1540" t="s">
        <v>1301</v>
      </c>
      <c r="E1540" t="s">
        <v>1278</v>
      </c>
      <c r="F1540" t="s">
        <v>2150</v>
      </c>
      <c r="G1540" t="s">
        <v>2993</v>
      </c>
      <c r="H1540" t="s">
        <v>5743</v>
      </c>
      <c r="I1540" t="s">
        <v>5744</v>
      </c>
      <c r="J1540">
        <v>1</v>
      </c>
      <c r="K1540">
        <v>2400</v>
      </c>
      <c r="L1540">
        <v>2400</v>
      </c>
      <c r="M1540">
        <v>0</v>
      </c>
      <c r="N1540">
        <v>0.5</v>
      </c>
      <c r="O1540">
        <v>0.75</v>
      </c>
      <c r="P1540">
        <v>1</v>
      </c>
      <c r="Q1540" t="s">
        <v>1300</v>
      </c>
      <c r="R1540" t="str">
        <f>IF([2]C_Focapp!R680&lt;&gt;0,"X","")</f>
        <v/>
      </c>
      <c r="S1540" t="str">
        <f>IF([2]C_Focapp!V680&lt;&gt;0,"X","")</f>
        <v/>
      </c>
    </row>
    <row r="1541" spans="1:19" x14ac:dyDescent="0.25">
      <c r="A1541" t="s">
        <v>13084</v>
      </c>
      <c r="B1541" t="s">
        <v>4340</v>
      </c>
      <c r="C1541" t="s">
        <v>5685</v>
      </c>
      <c r="D1541" t="s">
        <v>1301</v>
      </c>
      <c r="E1541" t="s">
        <v>1278</v>
      </c>
      <c r="F1541" t="s">
        <v>2151</v>
      </c>
      <c r="G1541" t="s">
        <v>2994</v>
      </c>
      <c r="H1541" t="s">
        <v>5745</v>
      </c>
      <c r="I1541" t="s">
        <v>5746</v>
      </c>
      <c r="J1541">
        <v>1</v>
      </c>
      <c r="K1541">
        <v>2400</v>
      </c>
      <c r="L1541">
        <v>2400</v>
      </c>
      <c r="M1541">
        <v>0</v>
      </c>
      <c r="N1541">
        <v>0.5</v>
      </c>
      <c r="O1541">
        <v>0.75</v>
      </c>
      <c r="P1541">
        <v>1</v>
      </c>
      <c r="Q1541" t="s">
        <v>1300</v>
      </c>
      <c r="R1541" t="str">
        <f>IF([2]C_Focapp!R681&lt;&gt;0,"X","")</f>
        <v/>
      </c>
      <c r="S1541" t="str">
        <f>IF([2]C_Focapp!V681&lt;&gt;0,"X","")</f>
        <v/>
      </c>
    </row>
    <row r="1542" spans="1:19" x14ac:dyDescent="0.25">
      <c r="A1542" t="s">
        <v>13085</v>
      </c>
      <c r="B1542" t="s">
        <v>4340</v>
      </c>
      <c r="C1542" t="s">
        <v>5685</v>
      </c>
      <c r="D1542" t="s">
        <v>1301</v>
      </c>
      <c r="E1542" t="s">
        <v>1278</v>
      </c>
      <c r="F1542" t="s">
        <v>2152</v>
      </c>
      <c r="G1542" t="s">
        <v>2995</v>
      </c>
      <c r="H1542" t="s">
        <v>5747</v>
      </c>
      <c r="I1542" t="s">
        <v>5748</v>
      </c>
      <c r="J1542">
        <v>1</v>
      </c>
      <c r="K1542">
        <v>80000</v>
      </c>
      <c r="L1542">
        <v>80000</v>
      </c>
      <c r="M1542">
        <v>0</v>
      </c>
      <c r="N1542">
        <v>0.37</v>
      </c>
      <c r="O1542">
        <v>0.62</v>
      </c>
      <c r="P1542">
        <v>1</v>
      </c>
      <c r="Q1542" t="s">
        <v>1300</v>
      </c>
      <c r="R1542" t="str">
        <f>IF([2]C_Focapp!R682&lt;&gt;0,"X","")</f>
        <v/>
      </c>
      <c r="S1542" t="str">
        <f>IF([2]C_Focapp!V682&lt;&gt;0,"X","")</f>
        <v/>
      </c>
    </row>
    <row r="1543" spans="1:19" x14ac:dyDescent="0.25">
      <c r="A1543" t="s">
        <v>13086</v>
      </c>
      <c r="B1543" t="s">
        <v>4340</v>
      </c>
      <c r="C1543" t="s">
        <v>5685</v>
      </c>
      <c r="D1543" t="s">
        <v>1301</v>
      </c>
      <c r="E1543" t="s">
        <v>1278</v>
      </c>
      <c r="F1543" t="s">
        <v>2154</v>
      </c>
      <c r="G1543" t="s">
        <v>2996</v>
      </c>
      <c r="H1543" t="s">
        <v>5749</v>
      </c>
      <c r="I1543" t="s">
        <v>5750</v>
      </c>
      <c r="J1543">
        <v>1</v>
      </c>
      <c r="K1543">
        <v>80000</v>
      </c>
      <c r="L1543">
        <v>80000</v>
      </c>
      <c r="M1543">
        <v>0</v>
      </c>
      <c r="N1543">
        <v>0.37</v>
      </c>
      <c r="O1543">
        <v>0.62</v>
      </c>
      <c r="P1543">
        <v>1</v>
      </c>
      <c r="Q1543" t="s">
        <v>1300</v>
      </c>
      <c r="R1543" t="str">
        <f>IF([2]C_Focapp!R683&lt;&gt;0,"X","")</f>
        <v/>
      </c>
      <c r="S1543" t="str">
        <f>IF([2]C_Focapp!V683&lt;&gt;0,"X","")</f>
        <v/>
      </c>
    </row>
    <row r="1544" spans="1:19" x14ac:dyDescent="0.25">
      <c r="A1544" t="s">
        <v>13087</v>
      </c>
      <c r="B1544" t="s">
        <v>4340</v>
      </c>
      <c r="C1544" t="s">
        <v>5685</v>
      </c>
      <c r="D1544" t="s">
        <v>1301</v>
      </c>
      <c r="E1544" t="s">
        <v>1278</v>
      </c>
      <c r="F1544" t="s">
        <v>2156</v>
      </c>
      <c r="G1544" t="s">
        <v>2997</v>
      </c>
      <c r="H1544" t="s">
        <v>5751</v>
      </c>
      <c r="I1544" t="s">
        <v>5752</v>
      </c>
      <c r="J1544">
        <v>1</v>
      </c>
      <c r="K1544">
        <v>34894</v>
      </c>
      <c r="L1544">
        <v>34894</v>
      </c>
      <c r="M1544">
        <v>0.91</v>
      </c>
      <c r="N1544">
        <v>0.95</v>
      </c>
      <c r="O1544">
        <v>0.98</v>
      </c>
      <c r="P1544">
        <v>1</v>
      </c>
      <c r="Q1544" t="s">
        <v>1300</v>
      </c>
      <c r="R1544" t="str">
        <f>IF([2]C_Focapp!R684&lt;&gt;0,"X","")</f>
        <v/>
      </c>
      <c r="S1544" t="str">
        <f>IF([2]C_Focapp!V684&lt;&gt;0,"X","")</f>
        <v/>
      </c>
    </row>
    <row r="1545" spans="1:19" x14ac:dyDescent="0.25">
      <c r="A1545" t="s">
        <v>13088</v>
      </c>
      <c r="B1545" t="s">
        <v>4340</v>
      </c>
      <c r="C1545" t="s">
        <v>5685</v>
      </c>
      <c r="D1545" t="s">
        <v>1301</v>
      </c>
      <c r="E1545" t="s">
        <v>1278</v>
      </c>
      <c r="F1545" t="s">
        <v>2157</v>
      </c>
      <c r="G1545" t="s">
        <v>2998</v>
      </c>
      <c r="H1545" t="s">
        <v>5753</v>
      </c>
      <c r="I1545" t="s">
        <v>5754</v>
      </c>
      <c r="J1545">
        <v>1</v>
      </c>
      <c r="K1545">
        <v>500</v>
      </c>
      <c r="L1545">
        <v>500</v>
      </c>
      <c r="M1545">
        <v>0.25</v>
      </c>
      <c r="N1545">
        <v>0.5</v>
      </c>
      <c r="O1545">
        <v>0.75</v>
      </c>
      <c r="P1545">
        <v>1</v>
      </c>
      <c r="Q1545" t="s">
        <v>1300</v>
      </c>
      <c r="R1545" t="str">
        <f>IF([2]C_Focapp!R685&lt;&gt;0,"X","")</f>
        <v/>
      </c>
      <c r="S1545" t="str">
        <f>IF([2]C_Focapp!V685&lt;&gt;0,"X","")</f>
        <v/>
      </c>
    </row>
    <row r="1546" spans="1:19" x14ac:dyDescent="0.25">
      <c r="A1546" t="s">
        <v>13089</v>
      </c>
      <c r="B1546" t="s">
        <v>4340</v>
      </c>
      <c r="C1546" t="s">
        <v>5694</v>
      </c>
      <c r="D1546" t="s">
        <v>1301</v>
      </c>
      <c r="E1546" t="s">
        <v>1283</v>
      </c>
      <c r="F1546" t="s">
        <v>2131</v>
      </c>
      <c r="G1546" t="s">
        <v>2984</v>
      </c>
      <c r="H1546" t="s">
        <v>5715</v>
      </c>
      <c r="I1546" t="s">
        <v>5755</v>
      </c>
      <c r="J1546">
        <v>1</v>
      </c>
      <c r="K1546">
        <v>34894</v>
      </c>
      <c r="L1546">
        <v>34894</v>
      </c>
      <c r="M1546">
        <v>0.9</v>
      </c>
      <c r="N1546">
        <v>0.95</v>
      </c>
      <c r="O1546">
        <v>0.98</v>
      </c>
      <c r="P1546">
        <v>1</v>
      </c>
      <c r="Q1546" t="s">
        <v>1305</v>
      </c>
      <c r="R1546" t="str">
        <f>IF([2]C_Focapp!R686&lt;&gt;0,"X","")</f>
        <v/>
      </c>
      <c r="S1546" t="str">
        <f>IF([2]C_Focapp!V686&lt;&gt;0,"X","")</f>
        <v/>
      </c>
    </row>
    <row r="1547" spans="1:19" x14ac:dyDescent="0.25">
      <c r="A1547" t="s">
        <v>13090</v>
      </c>
      <c r="B1547" t="s">
        <v>4340</v>
      </c>
      <c r="C1547" t="s">
        <v>5694</v>
      </c>
      <c r="D1547" t="s">
        <v>1301</v>
      </c>
      <c r="E1547" t="s">
        <v>1283</v>
      </c>
      <c r="F1547" t="s">
        <v>2132</v>
      </c>
      <c r="G1547" t="s">
        <v>2999</v>
      </c>
      <c r="H1547" t="s">
        <v>5756</v>
      </c>
      <c r="I1547" t="s">
        <v>5698</v>
      </c>
      <c r="J1547">
        <v>1</v>
      </c>
      <c r="K1547">
        <v>12</v>
      </c>
      <c r="L1547">
        <v>12</v>
      </c>
      <c r="M1547">
        <v>0.25</v>
      </c>
      <c r="N1547">
        <v>0.5</v>
      </c>
      <c r="O1547">
        <v>0.75</v>
      </c>
      <c r="P1547">
        <v>1</v>
      </c>
      <c r="Q1547" t="s">
        <v>1305</v>
      </c>
      <c r="R1547" t="str">
        <f>IF([2]C_Focapp!R687&lt;&gt;0,"X","")</f>
        <v/>
      </c>
      <c r="S1547" t="str">
        <f>IF([2]C_Focapp!V687&lt;&gt;0,"X","")</f>
        <v/>
      </c>
    </row>
    <row r="1548" spans="1:19" x14ac:dyDescent="0.25">
      <c r="A1548" t="s">
        <v>13091</v>
      </c>
      <c r="B1548" t="s">
        <v>4340</v>
      </c>
      <c r="C1548" t="s">
        <v>5694</v>
      </c>
      <c r="D1548" t="s">
        <v>1301</v>
      </c>
      <c r="E1548" t="s">
        <v>1283</v>
      </c>
      <c r="F1548" t="s">
        <v>2136</v>
      </c>
      <c r="G1548" t="s">
        <v>2978</v>
      </c>
      <c r="H1548" t="s">
        <v>5718</v>
      </c>
      <c r="I1548" t="s">
        <v>5757</v>
      </c>
      <c r="J1548">
        <v>1</v>
      </c>
      <c r="K1548">
        <v>3645</v>
      </c>
      <c r="L1548">
        <v>3645</v>
      </c>
      <c r="M1548">
        <v>0.25</v>
      </c>
      <c r="N1548">
        <v>0.5</v>
      </c>
      <c r="O1548">
        <v>0.75</v>
      </c>
      <c r="P1548">
        <v>1</v>
      </c>
      <c r="Q1548" t="s">
        <v>1305</v>
      </c>
      <c r="R1548" t="str">
        <f>IF([2]C_Focapp!R688&lt;&gt;0,"X","")</f>
        <v/>
      </c>
      <c r="S1548" t="str">
        <f>IF([2]C_Focapp!V688&lt;&gt;0,"X","")</f>
        <v/>
      </c>
    </row>
    <row r="1549" spans="1:19" x14ac:dyDescent="0.25">
      <c r="A1549" t="s">
        <v>13092</v>
      </c>
      <c r="B1549" t="s">
        <v>4341</v>
      </c>
      <c r="C1549" t="s">
        <v>2262</v>
      </c>
      <c r="D1549" t="s">
        <v>1301</v>
      </c>
      <c r="E1549" t="s">
        <v>122</v>
      </c>
      <c r="F1549" t="s">
        <v>2131</v>
      </c>
      <c r="G1549" t="s">
        <v>2283</v>
      </c>
      <c r="H1549" t="s">
        <v>5758</v>
      </c>
      <c r="I1549" t="s">
        <v>5759</v>
      </c>
      <c r="J1549">
        <v>1</v>
      </c>
      <c r="K1549">
        <v>1</v>
      </c>
      <c r="L1549">
        <v>1</v>
      </c>
      <c r="M1549">
        <v>0</v>
      </c>
      <c r="N1549">
        <v>0</v>
      </c>
      <c r="O1549">
        <v>1</v>
      </c>
      <c r="P1549">
        <v>1</v>
      </c>
      <c r="Q1549" t="s">
        <v>1308</v>
      </c>
      <c r="R1549" t="str">
        <f>IF([2]C_Focapp!R689&lt;&gt;0,"X","")</f>
        <v/>
      </c>
      <c r="S1549" t="str">
        <f>IF([2]C_Focapp!V689&lt;&gt;0,"X","")</f>
        <v/>
      </c>
    </row>
    <row r="1550" spans="1:19" x14ac:dyDescent="0.25">
      <c r="A1550" t="s">
        <v>13093</v>
      </c>
      <c r="B1550" t="s">
        <v>4341</v>
      </c>
      <c r="C1550" t="s">
        <v>2262</v>
      </c>
      <c r="D1550" t="s">
        <v>1301</v>
      </c>
      <c r="E1550" t="s">
        <v>122</v>
      </c>
      <c r="F1550" t="s">
        <v>2132</v>
      </c>
      <c r="G1550" t="s">
        <v>2590</v>
      </c>
      <c r="H1550" t="s">
        <v>5722</v>
      </c>
      <c r="I1550" t="s">
        <v>5723</v>
      </c>
      <c r="J1550">
        <v>1</v>
      </c>
      <c r="K1550">
        <v>1</v>
      </c>
      <c r="L1550">
        <v>1</v>
      </c>
      <c r="M1550">
        <v>0</v>
      </c>
      <c r="N1550">
        <v>0</v>
      </c>
      <c r="O1550">
        <v>1</v>
      </c>
      <c r="P1550">
        <v>1</v>
      </c>
      <c r="Q1550" t="s">
        <v>1308</v>
      </c>
      <c r="R1550" t="str">
        <f>IF([2]C_Focapp!R690&lt;&gt;0,"X","")</f>
        <v/>
      </c>
      <c r="S1550" t="str">
        <f>IF([2]C_Focapp!V690&lt;&gt;0,"X","")</f>
        <v/>
      </c>
    </row>
    <row r="1551" spans="1:19" x14ac:dyDescent="0.25">
      <c r="A1551" t="s">
        <v>13094</v>
      </c>
      <c r="B1551" t="s">
        <v>4341</v>
      </c>
      <c r="C1551" t="s">
        <v>2262</v>
      </c>
      <c r="D1551" t="s">
        <v>1301</v>
      </c>
      <c r="E1551" t="s">
        <v>122</v>
      </c>
      <c r="F1551" t="s">
        <v>2138</v>
      </c>
      <c r="G1551" t="s">
        <v>2445</v>
      </c>
      <c r="H1551" t="s">
        <v>5724</v>
      </c>
      <c r="I1551" t="s">
        <v>5725</v>
      </c>
      <c r="J1551">
        <v>1</v>
      </c>
      <c r="K1551">
        <v>3</v>
      </c>
      <c r="L1551">
        <v>3</v>
      </c>
      <c r="M1551">
        <v>0</v>
      </c>
      <c r="N1551">
        <v>0.67</v>
      </c>
      <c r="O1551">
        <v>1</v>
      </c>
      <c r="P1551">
        <v>1</v>
      </c>
      <c r="Q1551" t="s">
        <v>1308</v>
      </c>
      <c r="R1551" t="str">
        <f>IF([2]C_Focapp!R691&lt;&gt;0,"X","")</f>
        <v/>
      </c>
      <c r="S1551" t="str">
        <f>IF([2]C_Focapp!V691&lt;&gt;0,"X","")</f>
        <v/>
      </c>
    </row>
    <row r="1552" spans="1:19" x14ac:dyDescent="0.25">
      <c r="A1552" t="s">
        <v>13095</v>
      </c>
      <c r="B1552" t="s">
        <v>4341</v>
      </c>
      <c r="C1552" t="s">
        <v>2262</v>
      </c>
      <c r="D1552" t="s">
        <v>1301</v>
      </c>
      <c r="E1552" t="s">
        <v>122</v>
      </c>
      <c r="F1552" t="s">
        <v>2140</v>
      </c>
      <c r="G1552" t="s">
        <v>3000</v>
      </c>
      <c r="H1552" t="s">
        <v>5542</v>
      </c>
      <c r="I1552" t="s">
        <v>5726</v>
      </c>
      <c r="J1552">
        <v>1</v>
      </c>
      <c r="K1552">
        <v>3</v>
      </c>
      <c r="L1552">
        <v>3</v>
      </c>
      <c r="M1552">
        <v>0</v>
      </c>
      <c r="N1552">
        <v>0.67</v>
      </c>
      <c r="O1552">
        <v>1</v>
      </c>
      <c r="P1552">
        <v>1</v>
      </c>
      <c r="Q1552" t="s">
        <v>1308</v>
      </c>
      <c r="R1552" t="str">
        <f>IF([2]C_Focapp!R692&lt;&gt;0,"X","")</f>
        <v/>
      </c>
      <c r="S1552" t="str">
        <f>IF([2]C_Focapp!V692&lt;&gt;0,"X","")</f>
        <v/>
      </c>
    </row>
    <row r="1553" spans="1:19" x14ac:dyDescent="0.25">
      <c r="A1553" t="s">
        <v>13096</v>
      </c>
      <c r="B1553" t="s">
        <v>4342</v>
      </c>
      <c r="C1553" t="s">
        <v>5760</v>
      </c>
      <c r="D1553" t="s">
        <v>1310</v>
      </c>
      <c r="E1553" t="s">
        <v>1315</v>
      </c>
      <c r="F1553" t="s">
        <v>2131</v>
      </c>
      <c r="G1553" t="s">
        <v>3001</v>
      </c>
      <c r="H1553" t="s">
        <v>5761</v>
      </c>
      <c r="I1553" t="s">
        <v>5762</v>
      </c>
      <c r="J1553">
        <v>1</v>
      </c>
      <c r="K1553">
        <v>268622820</v>
      </c>
      <c r="L1553">
        <v>268622820</v>
      </c>
      <c r="M1553">
        <v>0.06</v>
      </c>
      <c r="N1553">
        <v>0.25</v>
      </c>
      <c r="O1553">
        <v>0.5</v>
      </c>
      <c r="P1553">
        <v>1</v>
      </c>
      <c r="Q1553" t="s">
        <v>1309</v>
      </c>
      <c r="R1553" t="str">
        <f>IF([2]C_Focapp!R693&lt;&gt;0,"X","")</f>
        <v/>
      </c>
      <c r="S1553" t="str">
        <f>IF([2]C_Focapp!V693&lt;&gt;0,"X","")</f>
        <v/>
      </c>
    </row>
    <row r="1554" spans="1:19" x14ac:dyDescent="0.25">
      <c r="A1554" t="s">
        <v>13097</v>
      </c>
      <c r="B1554" t="s">
        <v>4342</v>
      </c>
      <c r="C1554" t="s">
        <v>5760</v>
      </c>
      <c r="D1554" t="s">
        <v>1310</v>
      </c>
      <c r="E1554" t="s">
        <v>1315</v>
      </c>
      <c r="F1554" t="s">
        <v>2138</v>
      </c>
      <c r="G1554" t="s">
        <v>3002</v>
      </c>
      <c r="H1554" t="s">
        <v>5763</v>
      </c>
      <c r="I1554" t="s">
        <v>5764</v>
      </c>
      <c r="J1554">
        <v>1</v>
      </c>
      <c r="K1554">
        <v>31293904</v>
      </c>
      <c r="L1554">
        <v>31293904</v>
      </c>
      <c r="M1554">
        <v>0.23</v>
      </c>
      <c r="N1554">
        <v>0.4</v>
      </c>
      <c r="O1554">
        <v>0.8</v>
      </c>
      <c r="P1554">
        <v>1</v>
      </c>
      <c r="Q1554" t="s">
        <v>1309</v>
      </c>
      <c r="R1554" t="str">
        <f>IF([2]C_Focapp!R694&lt;&gt;0,"X","")</f>
        <v/>
      </c>
      <c r="S1554" t="str">
        <f>IF([2]C_Focapp!V694&lt;&gt;0,"X","")</f>
        <v/>
      </c>
    </row>
    <row r="1555" spans="1:19" x14ac:dyDescent="0.25">
      <c r="A1555" t="s">
        <v>13098</v>
      </c>
      <c r="B1555" t="s">
        <v>4342</v>
      </c>
      <c r="C1555" t="s">
        <v>5760</v>
      </c>
      <c r="D1555" t="s">
        <v>1310</v>
      </c>
      <c r="E1555" t="s">
        <v>1315</v>
      </c>
      <c r="F1555" t="s">
        <v>2140</v>
      </c>
      <c r="G1555" t="s">
        <v>3003</v>
      </c>
      <c r="H1555" t="s">
        <v>5765</v>
      </c>
      <c r="I1555" t="s">
        <v>5766</v>
      </c>
      <c r="J1555">
        <v>1</v>
      </c>
      <c r="K1555">
        <v>245</v>
      </c>
      <c r="L1555">
        <v>245</v>
      </c>
      <c r="M1555">
        <v>0.28999999999999998</v>
      </c>
      <c r="N1555">
        <v>0.59</v>
      </c>
      <c r="O1555">
        <v>0.8</v>
      </c>
      <c r="P1555">
        <v>1</v>
      </c>
      <c r="Q1555" t="s">
        <v>1309</v>
      </c>
      <c r="R1555" t="str">
        <f>IF([2]C_Focapp!R695&lt;&gt;0,"X","")</f>
        <v/>
      </c>
      <c r="S1555" t="str">
        <f>IF([2]C_Focapp!V695&lt;&gt;0,"X","")</f>
        <v>X</v>
      </c>
    </row>
    <row r="1556" spans="1:19" x14ac:dyDescent="0.25">
      <c r="A1556" t="s">
        <v>13099</v>
      </c>
      <c r="B1556" t="s">
        <v>4342</v>
      </c>
      <c r="C1556" t="s">
        <v>2273</v>
      </c>
      <c r="D1556" t="s">
        <v>1310</v>
      </c>
      <c r="E1556" t="s">
        <v>122</v>
      </c>
      <c r="F1556" t="s">
        <v>2131</v>
      </c>
      <c r="G1556" t="s">
        <v>2283</v>
      </c>
      <c r="H1556" t="s">
        <v>5720</v>
      </c>
      <c r="I1556" t="s">
        <v>5767</v>
      </c>
      <c r="J1556">
        <v>1</v>
      </c>
      <c r="K1556">
        <v>15</v>
      </c>
      <c r="L1556">
        <v>15</v>
      </c>
      <c r="M1556">
        <v>0.6</v>
      </c>
      <c r="N1556">
        <v>0.73</v>
      </c>
      <c r="O1556">
        <v>0.87</v>
      </c>
      <c r="P1556">
        <v>1</v>
      </c>
      <c r="Q1556" t="s">
        <v>1325</v>
      </c>
      <c r="R1556" t="str">
        <f>IF([2]C_Focapp!R696&lt;&gt;0,"X","")</f>
        <v/>
      </c>
      <c r="S1556" t="str">
        <f>IF([2]C_Focapp!V696&lt;&gt;0,"X","")</f>
        <v>X</v>
      </c>
    </row>
    <row r="1557" spans="1:19" x14ac:dyDescent="0.25">
      <c r="A1557" t="s">
        <v>13100</v>
      </c>
      <c r="B1557" t="s">
        <v>4342</v>
      </c>
      <c r="C1557" t="s">
        <v>2273</v>
      </c>
      <c r="D1557" t="s">
        <v>1310</v>
      </c>
      <c r="E1557" t="s">
        <v>122</v>
      </c>
      <c r="F1557" t="s">
        <v>2132</v>
      </c>
      <c r="G1557" t="s">
        <v>2590</v>
      </c>
      <c r="H1557" t="s">
        <v>5722</v>
      </c>
      <c r="I1557" t="s">
        <v>5723</v>
      </c>
      <c r="J1557">
        <v>1</v>
      </c>
      <c r="K1557">
        <v>11</v>
      </c>
      <c r="L1557">
        <v>11</v>
      </c>
      <c r="M1557">
        <v>0.18</v>
      </c>
      <c r="N1557">
        <v>0.45</v>
      </c>
      <c r="O1557">
        <v>0.73</v>
      </c>
      <c r="P1557">
        <v>1</v>
      </c>
      <c r="Q1557" t="s">
        <v>1325</v>
      </c>
      <c r="R1557" t="str">
        <f>IF([2]C_Focapp!R697&lt;&gt;0,"X","")</f>
        <v/>
      </c>
      <c r="S1557" t="str">
        <f>IF([2]C_Focapp!V697&lt;&gt;0,"X","")</f>
        <v/>
      </c>
    </row>
    <row r="1558" spans="1:19" x14ac:dyDescent="0.25">
      <c r="A1558" t="s">
        <v>13101</v>
      </c>
      <c r="B1558" t="s">
        <v>4342</v>
      </c>
      <c r="C1558" t="s">
        <v>2273</v>
      </c>
      <c r="D1558" t="s">
        <v>1310</v>
      </c>
      <c r="E1558" t="s">
        <v>122</v>
      </c>
      <c r="F1558" t="s">
        <v>2138</v>
      </c>
      <c r="G1558" t="s">
        <v>2445</v>
      </c>
      <c r="H1558" t="s">
        <v>5724</v>
      </c>
      <c r="I1558" t="s">
        <v>5725</v>
      </c>
      <c r="J1558">
        <v>1</v>
      </c>
      <c r="K1558">
        <v>2</v>
      </c>
      <c r="L1558">
        <v>2</v>
      </c>
      <c r="M1558">
        <v>0</v>
      </c>
      <c r="N1558">
        <v>0.5</v>
      </c>
      <c r="O1558">
        <v>1</v>
      </c>
      <c r="P1558">
        <v>1</v>
      </c>
      <c r="Q1558" t="s">
        <v>1325</v>
      </c>
      <c r="R1558" t="str">
        <f>IF([2]C_Focapp!R698&lt;&gt;0,"X","")</f>
        <v>X</v>
      </c>
      <c r="S1558" t="str">
        <f>IF([2]C_Focapp!V698&lt;&gt;0,"X","")</f>
        <v/>
      </c>
    </row>
    <row r="1559" spans="1:19" x14ac:dyDescent="0.25">
      <c r="A1559" t="s">
        <v>13102</v>
      </c>
      <c r="B1559" t="s">
        <v>4342</v>
      </c>
      <c r="C1559" t="s">
        <v>2273</v>
      </c>
      <c r="D1559" t="s">
        <v>1310</v>
      </c>
      <c r="E1559" t="s">
        <v>122</v>
      </c>
      <c r="F1559" t="s">
        <v>2140</v>
      </c>
      <c r="G1559" t="s">
        <v>2586</v>
      </c>
      <c r="H1559" t="s">
        <v>5542</v>
      </c>
      <c r="I1559" t="s">
        <v>5726</v>
      </c>
      <c r="J1559">
        <v>1</v>
      </c>
      <c r="K1559">
        <v>2</v>
      </c>
      <c r="L1559">
        <v>2</v>
      </c>
      <c r="M1559">
        <v>0</v>
      </c>
      <c r="N1559">
        <v>0.5</v>
      </c>
      <c r="O1559">
        <v>1</v>
      </c>
      <c r="P1559">
        <v>1</v>
      </c>
      <c r="Q1559" t="s">
        <v>1325</v>
      </c>
      <c r="R1559" t="str">
        <f>IF([2]C_Focapp!R699&lt;&gt;0,"X","")</f>
        <v>X</v>
      </c>
      <c r="S1559" t="str">
        <f>IF([2]C_Focapp!V699&lt;&gt;0,"X","")</f>
        <v/>
      </c>
    </row>
    <row r="1560" spans="1:19" x14ac:dyDescent="0.25">
      <c r="A1560" t="s">
        <v>13103</v>
      </c>
      <c r="B1560" t="s">
        <v>4343</v>
      </c>
      <c r="C1560" t="s">
        <v>5768</v>
      </c>
      <c r="D1560" t="s">
        <v>1327</v>
      </c>
      <c r="E1560" t="s">
        <v>1333</v>
      </c>
      <c r="F1560" t="s">
        <v>2131</v>
      </c>
      <c r="G1560" t="s">
        <v>3004</v>
      </c>
      <c r="H1560" t="s">
        <v>5769</v>
      </c>
      <c r="I1560" t="s">
        <v>5770</v>
      </c>
      <c r="J1560">
        <v>1</v>
      </c>
      <c r="K1560">
        <v>4</v>
      </c>
      <c r="L1560">
        <v>4</v>
      </c>
      <c r="M1560">
        <v>0.25</v>
      </c>
      <c r="N1560">
        <v>0.5</v>
      </c>
      <c r="O1560">
        <v>0.75</v>
      </c>
      <c r="P1560">
        <v>1</v>
      </c>
      <c r="Q1560" t="s">
        <v>1326</v>
      </c>
      <c r="R1560" t="str">
        <f>IF([2]C_Focapp!R700&lt;&gt;0,"X","")</f>
        <v/>
      </c>
      <c r="S1560" t="str">
        <f>IF([2]C_Focapp!V700&lt;&gt;0,"X","")</f>
        <v>X</v>
      </c>
    </row>
    <row r="1561" spans="1:19" x14ac:dyDescent="0.25">
      <c r="A1561" t="s">
        <v>13104</v>
      </c>
      <c r="B1561" t="s">
        <v>4343</v>
      </c>
      <c r="C1561" t="s">
        <v>5768</v>
      </c>
      <c r="D1561" t="s">
        <v>1327</v>
      </c>
      <c r="E1561" t="s">
        <v>1333</v>
      </c>
      <c r="F1561" t="s">
        <v>2132</v>
      </c>
      <c r="G1561" t="s">
        <v>3005</v>
      </c>
      <c r="H1561" t="s">
        <v>5771</v>
      </c>
      <c r="I1561" t="s">
        <v>5772</v>
      </c>
      <c r="J1561">
        <v>1</v>
      </c>
      <c r="K1561">
        <v>4</v>
      </c>
      <c r="L1561">
        <v>4</v>
      </c>
      <c r="M1561">
        <v>0.25</v>
      </c>
      <c r="N1561">
        <v>0.5</v>
      </c>
      <c r="O1561">
        <v>0.75</v>
      </c>
      <c r="P1561">
        <v>1</v>
      </c>
      <c r="Q1561" t="s">
        <v>1326</v>
      </c>
      <c r="R1561" t="str">
        <f>IF([2]C_Focapp!R701&lt;&gt;0,"X","")</f>
        <v/>
      </c>
      <c r="S1561" t="str">
        <f>IF([2]C_Focapp!V701&lt;&gt;0,"X","")</f>
        <v>X</v>
      </c>
    </row>
    <row r="1562" spans="1:19" x14ac:dyDescent="0.25">
      <c r="A1562" t="s">
        <v>13105</v>
      </c>
      <c r="B1562" t="s">
        <v>4343</v>
      </c>
      <c r="C1562" t="s">
        <v>5768</v>
      </c>
      <c r="D1562" t="s">
        <v>1327</v>
      </c>
      <c r="E1562" t="s">
        <v>1333</v>
      </c>
      <c r="F1562" t="s">
        <v>2138</v>
      </c>
      <c r="G1562" t="s">
        <v>3006</v>
      </c>
      <c r="H1562" t="s">
        <v>5773</v>
      </c>
      <c r="I1562" t="s">
        <v>5774</v>
      </c>
      <c r="J1562">
        <v>1</v>
      </c>
      <c r="K1562">
        <v>12</v>
      </c>
      <c r="L1562">
        <v>12</v>
      </c>
      <c r="M1562">
        <v>0.25</v>
      </c>
      <c r="N1562">
        <v>0.5</v>
      </c>
      <c r="O1562">
        <v>0.75</v>
      </c>
      <c r="P1562">
        <v>1</v>
      </c>
      <c r="Q1562" t="s">
        <v>1326</v>
      </c>
      <c r="R1562" t="str">
        <f>IF([2]C_Focapp!R702&lt;&gt;0,"X","")</f>
        <v/>
      </c>
      <c r="S1562" t="str">
        <f>IF([2]C_Focapp!V702&lt;&gt;0,"X","")</f>
        <v/>
      </c>
    </row>
    <row r="1563" spans="1:19" x14ac:dyDescent="0.25">
      <c r="A1563" t="s">
        <v>13106</v>
      </c>
      <c r="B1563" t="s">
        <v>4343</v>
      </c>
      <c r="C1563" t="s">
        <v>5768</v>
      </c>
      <c r="D1563" t="s">
        <v>1327</v>
      </c>
      <c r="E1563" t="s">
        <v>1333</v>
      </c>
      <c r="F1563" t="s">
        <v>2140</v>
      </c>
      <c r="G1563" t="s">
        <v>3007</v>
      </c>
      <c r="H1563" t="s">
        <v>5775</v>
      </c>
      <c r="I1563" t="s">
        <v>5776</v>
      </c>
      <c r="J1563">
        <v>1</v>
      </c>
      <c r="K1563">
        <v>250</v>
      </c>
      <c r="L1563">
        <v>250</v>
      </c>
      <c r="M1563">
        <v>0.25</v>
      </c>
      <c r="N1563">
        <v>0.5</v>
      </c>
      <c r="O1563">
        <v>0.75</v>
      </c>
      <c r="P1563">
        <v>1</v>
      </c>
      <c r="Q1563" t="s">
        <v>1326</v>
      </c>
      <c r="R1563" t="str">
        <f>IF([2]C_Focapp!R703&lt;&gt;0,"X","")</f>
        <v/>
      </c>
      <c r="S1563" t="str">
        <f>IF([2]C_Focapp!V703&lt;&gt;0,"X","")</f>
        <v/>
      </c>
    </row>
    <row r="1564" spans="1:19" x14ac:dyDescent="0.25">
      <c r="A1564" t="s">
        <v>13107</v>
      </c>
      <c r="B1564" t="s">
        <v>4343</v>
      </c>
      <c r="C1564" t="s">
        <v>5768</v>
      </c>
      <c r="D1564" t="s">
        <v>1327</v>
      </c>
      <c r="E1564" t="s">
        <v>1333</v>
      </c>
      <c r="F1564" t="s">
        <v>2142</v>
      </c>
      <c r="G1564" t="s">
        <v>3008</v>
      </c>
      <c r="H1564" t="s">
        <v>5777</v>
      </c>
      <c r="I1564" t="s">
        <v>5778</v>
      </c>
      <c r="J1564">
        <v>1</v>
      </c>
      <c r="K1564">
        <v>8</v>
      </c>
      <c r="L1564">
        <v>8</v>
      </c>
      <c r="M1564">
        <v>0.25</v>
      </c>
      <c r="N1564">
        <v>0.5</v>
      </c>
      <c r="O1564">
        <v>0.75</v>
      </c>
      <c r="P1564">
        <v>1</v>
      </c>
      <c r="Q1564" t="s">
        <v>1326</v>
      </c>
      <c r="R1564" t="str">
        <f>IF([2]C_Focapp!R704&lt;&gt;0,"X","")</f>
        <v/>
      </c>
      <c r="S1564" t="str">
        <f>IF([2]C_Focapp!V704&lt;&gt;0,"X","")</f>
        <v/>
      </c>
    </row>
    <row r="1565" spans="1:19" x14ac:dyDescent="0.25">
      <c r="A1565" t="s">
        <v>13108</v>
      </c>
      <c r="B1565" t="s">
        <v>4343</v>
      </c>
      <c r="C1565" t="s">
        <v>5768</v>
      </c>
      <c r="D1565" t="s">
        <v>1327</v>
      </c>
      <c r="E1565" t="s">
        <v>1333</v>
      </c>
      <c r="F1565" t="s">
        <v>2144</v>
      </c>
      <c r="G1565" t="s">
        <v>3009</v>
      </c>
      <c r="H1565" t="s">
        <v>5779</v>
      </c>
      <c r="I1565" t="s">
        <v>5780</v>
      </c>
      <c r="J1565">
        <v>1</v>
      </c>
      <c r="K1565">
        <v>8</v>
      </c>
      <c r="L1565">
        <v>8</v>
      </c>
      <c r="M1565">
        <v>0.25</v>
      </c>
      <c r="N1565">
        <v>0.5</v>
      </c>
      <c r="O1565">
        <v>0.75</v>
      </c>
      <c r="P1565">
        <v>1</v>
      </c>
      <c r="Q1565" t="s">
        <v>1326</v>
      </c>
      <c r="R1565" t="str">
        <f>IF([2]C_Focapp!R705&lt;&gt;0,"X","")</f>
        <v/>
      </c>
      <c r="S1565" t="str">
        <f>IF([2]C_Focapp!V705&lt;&gt;0,"X","")</f>
        <v/>
      </c>
    </row>
    <row r="1566" spans="1:19" x14ac:dyDescent="0.25">
      <c r="A1566" t="s">
        <v>13109</v>
      </c>
      <c r="B1566" t="s">
        <v>4343</v>
      </c>
      <c r="C1566" t="s">
        <v>2273</v>
      </c>
      <c r="D1566" t="s">
        <v>1327</v>
      </c>
      <c r="E1566" t="s">
        <v>122</v>
      </c>
      <c r="F1566" t="s">
        <v>2131</v>
      </c>
      <c r="G1566" t="s">
        <v>3010</v>
      </c>
      <c r="H1566" t="s">
        <v>5781</v>
      </c>
      <c r="I1566" t="s">
        <v>5782</v>
      </c>
      <c r="J1566">
        <v>1</v>
      </c>
      <c r="K1566">
        <v>4</v>
      </c>
      <c r="L1566">
        <v>4</v>
      </c>
      <c r="M1566">
        <v>0</v>
      </c>
      <c r="N1566">
        <v>0.5</v>
      </c>
      <c r="O1566">
        <v>0.75</v>
      </c>
      <c r="P1566">
        <v>1</v>
      </c>
      <c r="Q1566" t="s">
        <v>1339</v>
      </c>
      <c r="R1566" t="str">
        <f>IF([2]C_Focapp!R706&lt;&gt;0,"X","")</f>
        <v/>
      </c>
      <c r="S1566" t="str">
        <f>IF([2]C_Focapp!V706&lt;&gt;0,"X","")</f>
        <v/>
      </c>
    </row>
    <row r="1567" spans="1:19" x14ac:dyDescent="0.25">
      <c r="A1567" t="s">
        <v>13110</v>
      </c>
      <c r="B1567" t="s">
        <v>4343</v>
      </c>
      <c r="C1567" t="s">
        <v>2273</v>
      </c>
      <c r="D1567" t="s">
        <v>1327</v>
      </c>
      <c r="E1567" t="s">
        <v>122</v>
      </c>
      <c r="F1567" t="s">
        <v>2132</v>
      </c>
      <c r="G1567" t="s">
        <v>2590</v>
      </c>
      <c r="H1567" t="s">
        <v>5783</v>
      </c>
      <c r="I1567" t="s">
        <v>5784</v>
      </c>
      <c r="J1567">
        <v>1</v>
      </c>
      <c r="K1567">
        <v>4</v>
      </c>
      <c r="L1567">
        <v>4</v>
      </c>
      <c r="M1567">
        <v>0</v>
      </c>
      <c r="N1567">
        <v>0.5</v>
      </c>
      <c r="O1567">
        <v>0.75</v>
      </c>
      <c r="P1567">
        <v>1</v>
      </c>
      <c r="Q1567" t="s">
        <v>1339</v>
      </c>
      <c r="R1567" t="str">
        <f>IF([2]C_Focapp!R707&lt;&gt;0,"X","")</f>
        <v/>
      </c>
      <c r="S1567" t="str">
        <f>IF([2]C_Focapp!V707&lt;&gt;0,"X","")</f>
        <v/>
      </c>
    </row>
    <row r="1568" spans="1:19" x14ac:dyDescent="0.25">
      <c r="A1568" t="s">
        <v>13111</v>
      </c>
      <c r="B1568" t="s">
        <v>4343</v>
      </c>
      <c r="C1568" t="s">
        <v>2273</v>
      </c>
      <c r="D1568" t="s">
        <v>1327</v>
      </c>
      <c r="E1568" t="s">
        <v>122</v>
      </c>
      <c r="F1568" t="s">
        <v>2138</v>
      </c>
      <c r="G1568" t="s">
        <v>2445</v>
      </c>
      <c r="H1568" t="s">
        <v>5785</v>
      </c>
      <c r="I1568" t="s">
        <v>2447</v>
      </c>
      <c r="J1568">
        <v>1</v>
      </c>
      <c r="K1568">
        <v>2</v>
      </c>
      <c r="L1568">
        <v>2</v>
      </c>
      <c r="M1568">
        <v>0</v>
      </c>
      <c r="N1568">
        <v>0.5</v>
      </c>
      <c r="O1568">
        <v>1</v>
      </c>
      <c r="P1568">
        <v>1</v>
      </c>
      <c r="Q1568" t="s">
        <v>1339</v>
      </c>
      <c r="R1568" t="str">
        <f>IF([2]C_Focapp!R708&lt;&gt;0,"X","")</f>
        <v/>
      </c>
      <c r="S1568" t="str">
        <f>IF([2]C_Focapp!V708&lt;&gt;0,"X","")</f>
        <v/>
      </c>
    </row>
    <row r="1569" spans="1:19" x14ac:dyDescent="0.25">
      <c r="A1569" t="s">
        <v>13112</v>
      </c>
      <c r="B1569" t="s">
        <v>4343</v>
      </c>
      <c r="C1569" t="s">
        <v>2273</v>
      </c>
      <c r="D1569" t="s">
        <v>1327</v>
      </c>
      <c r="E1569" t="s">
        <v>122</v>
      </c>
      <c r="F1569" t="s">
        <v>2140</v>
      </c>
      <c r="G1569" t="s">
        <v>2586</v>
      </c>
      <c r="H1569" t="s">
        <v>5786</v>
      </c>
      <c r="I1569" t="s">
        <v>5408</v>
      </c>
      <c r="J1569">
        <v>1</v>
      </c>
      <c r="K1569">
        <v>2</v>
      </c>
      <c r="L1569">
        <v>2</v>
      </c>
      <c r="M1569">
        <v>0</v>
      </c>
      <c r="N1569">
        <v>0.5</v>
      </c>
      <c r="O1569">
        <v>1</v>
      </c>
      <c r="P1569">
        <v>1</v>
      </c>
      <c r="Q1569" t="s">
        <v>1339</v>
      </c>
      <c r="R1569" t="str">
        <f>IF([2]C_Focapp!R709&lt;&gt;0,"X","")</f>
        <v/>
      </c>
      <c r="S1569" t="str">
        <f>IF([2]C_Focapp!V709&lt;&gt;0,"X","")</f>
        <v/>
      </c>
    </row>
    <row r="1570" spans="1:19" x14ac:dyDescent="0.25">
      <c r="A1570" t="s">
        <v>13113</v>
      </c>
      <c r="B1570" t="s">
        <v>4344</v>
      </c>
      <c r="C1570" t="s">
        <v>5112</v>
      </c>
      <c r="D1570" t="s">
        <v>1341</v>
      </c>
      <c r="E1570" t="s">
        <v>668</v>
      </c>
      <c r="F1570" t="s">
        <v>2131</v>
      </c>
      <c r="G1570" t="s">
        <v>3011</v>
      </c>
      <c r="H1570" t="s">
        <v>5787</v>
      </c>
      <c r="I1570" t="s">
        <v>5788</v>
      </c>
      <c r="J1570">
        <v>1</v>
      </c>
      <c r="K1570">
        <v>10</v>
      </c>
      <c r="L1570">
        <v>10</v>
      </c>
      <c r="M1570">
        <v>0</v>
      </c>
      <c r="N1570">
        <v>0</v>
      </c>
      <c r="O1570">
        <v>0.5</v>
      </c>
      <c r="P1570">
        <v>1</v>
      </c>
      <c r="Q1570" t="s">
        <v>1340</v>
      </c>
      <c r="R1570" t="str">
        <f>IF([2]C_Focapp!R710&lt;&gt;0,"X","")</f>
        <v/>
      </c>
      <c r="S1570" t="str">
        <f>IF([2]C_Focapp!V710&lt;&gt;0,"X","")</f>
        <v/>
      </c>
    </row>
    <row r="1571" spans="1:19" x14ac:dyDescent="0.25">
      <c r="A1571" t="s">
        <v>13114</v>
      </c>
      <c r="B1571" t="s">
        <v>4344</v>
      </c>
      <c r="C1571" t="s">
        <v>5112</v>
      </c>
      <c r="D1571" t="s">
        <v>1341</v>
      </c>
      <c r="E1571" t="s">
        <v>668</v>
      </c>
      <c r="F1571" t="s">
        <v>2132</v>
      </c>
      <c r="G1571" t="s">
        <v>3012</v>
      </c>
      <c r="H1571" t="s">
        <v>5789</v>
      </c>
      <c r="I1571" t="s">
        <v>5790</v>
      </c>
      <c r="J1571">
        <v>1</v>
      </c>
      <c r="K1571">
        <v>10</v>
      </c>
      <c r="L1571">
        <v>10</v>
      </c>
      <c r="M1571">
        <v>0.5</v>
      </c>
      <c r="N1571">
        <v>1</v>
      </c>
      <c r="O1571">
        <v>1</v>
      </c>
      <c r="P1571">
        <v>1</v>
      </c>
      <c r="Q1571" t="s">
        <v>1340</v>
      </c>
      <c r="R1571" t="str">
        <f>IF([2]C_Focapp!R711&lt;&gt;0,"X","")</f>
        <v/>
      </c>
      <c r="S1571" t="str">
        <f>IF([2]C_Focapp!V711&lt;&gt;0,"X","")</f>
        <v/>
      </c>
    </row>
    <row r="1572" spans="1:19" x14ac:dyDescent="0.25">
      <c r="A1572" t="s">
        <v>13115</v>
      </c>
      <c r="B1572" t="s">
        <v>4344</v>
      </c>
      <c r="C1572" t="s">
        <v>5112</v>
      </c>
      <c r="D1572" t="s">
        <v>1341</v>
      </c>
      <c r="E1572" t="s">
        <v>668</v>
      </c>
      <c r="F1572" t="s">
        <v>2136</v>
      </c>
      <c r="G1572" t="s">
        <v>3013</v>
      </c>
      <c r="H1572" t="s">
        <v>5791</v>
      </c>
      <c r="I1572" t="s">
        <v>5792</v>
      </c>
      <c r="J1572">
        <v>1</v>
      </c>
      <c r="K1572">
        <v>10</v>
      </c>
      <c r="L1572">
        <v>10</v>
      </c>
      <c r="M1572">
        <v>0.5</v>
      </c>
      <c r="N1572">
        <v>1</v>
      </c>
      <c r="O1572">
        <v>1</v>
      </c>
      <c r="P1572">
        <v>1</v>
      </c>
      <c r="Q1572" t="s">
        <v>1340</v>
      </c>
      <c r="R1572" t="str">
        <f>IF([2]C_Focapp!R712&lt;&gt;0,"X","")</f>
        <v/>
      </c>
      <c r="S1572" t="str">
        <f>IF([2]C_Focapp!V712&lt;&gt;0,"X","")</f>
        <v/>
      </c>
    </row>
    <row r="1573" spans="1:19" x14ac:dyDescent="0.25">
      <c r="A1573" t="s">
        <v>13116</v>
      </c>
      <c r="B1573" t="s">
        <v>4344</v>
      </c>
      <c r="C1573" t="s">
        <v>5112</v>
      </c>
      <c r="D1573" t="s">
        <v>1341</v>
      </c>
      <c r="E1573" t="s">
        <v>668</v>
      </c>
      <c r="F1573" t="s">
        <v>2345</v>
      </c>
      <c r="G1573" t="s">
        <v>3014</v>
      </c>
      <c r="H1573" t="s">
        <v>5793</v>
      </c>
      <c r="I1573" t="s">
        <v>5794</v>
      </c>
      <c r="J1573">
        <v>1</v>
      </c>
      <c r="K1573">
        <v>10</v>
      </c>
      <c r="L1573">
        <v>10</v>
      </c>
      <c r="M1573">
        <v>0</v>
      </c>
      <c r="N1573">
        <v>0</v>
      </c>
      <c r="O1573">
        <v>0.5</v>
      </c>
      <c r="P1573">
        <v>1</v>
      </c>
      <c r="Q1573" t="s">
        <v>1340</v>
      </c>
      <c r="R1573" t="str">
        <f>IF([2]C_Focapp!R713&lt;&gt;0,"X","")</f>
        <v/>
      </c>
      <c r="S1573" t="str">
        <f>IF([2]C_Focapp!V713&lt;&gt;0,"X","")</f>
        <v/>
      </c>
    </row>
    <row r="1574" spans="1:19" x14ac:dyDescent="0.25">
      <c r="A1574" t="s">
        <v>13117</v>
      </c>
      <c r="B1574" t="s">
        <v>4344</v>
      </c>
      <c r="C1574" t="s">
        <v>5112</v>
      </c>
      <c r="D1574" t="s">
        <v>1341</v>
      </c>
      <c r="E1574" t="s">
        <v>668</v>
      </c>
      <c r="F1574" t="s">
        <v>2138</v>
      </c>
      <c r="G1574" t="s">
        <v>3015</v>
      </c>
      <c r="H1574" t="s">
        <v>5795</v>
      </c>
      <c r="I1574" t="s">
        <v>5796</v>
      </c>
      <c r="J1574">
        <v>1</v>
      </c>
      <c r="K1574">
        <v>75</v>
      </c>
      <c r="L1574">
        <v>75</v>
      </c>
      <c r="M1574">
        <v>0.2</v>
      </c>
      <c r="N1574">
        <v>0.4</v>
      </c>
      <c r="O1574">
        <v>0.75</v>
      </c>
      <c r="P1574">
        <v>1</v>
      </c>
      <c r="Q1574" t="s">
        <v>1340</v>
      </c>
      <c r="R1574" t="str">
        <f>IF([2]C_Focapp!R714&lt;&gt;0,"X","")</f>
        <v/>
      </c>
      <c r="S1574" t="str">
        <f>IF([2]C_Focapp!V714&lt;&gt;0,"X","")</f>
        <v/>
      </c>
    </row>
    <row r="1575" spans="1:19" x14ac:dyDescent="0.25">
      <c r="A1575" t="s">
        <v>13118</v>
      </c>
      <c r="B1575" t="s">
        <v>4344</v>
      </c>
      <c r="C1575" t="s">
        <v>5112</v>
      </c>
      <c r="D1575" t="s">
        <v>1341</v>
      </c>
      <c r="E1575" t="s">
        <v>668</v>
      </c>
      <c r="F1575" t="s">
        <v>2140</v>
      </c>
      <c r="G1575" t="s">
        <v>3016</v>
      </c>
      <c r="H1575" t="s">
        <v>5797</v>
      </c>
      <c r="I1575" t="s">
        <v>5798</v>
      </c>
      <c r="J1575">
        <v>1</v>
      </c>
      <c r="K1575">
        <v>400</v>
      </c>
      <c r="L1575">
        <v>400</v>
      </c>
      <c r="M1575">
        <v>0.25</v>
      </c>
      <c r="N1575">
        <v>0.5</v>
      </c>
      <c r="O1575">
        <v>0.75</v>
      </c>
      <c r="P1575">
        <v>1</v>
      </c>
      <c r="Q1575" t="s">
        <v>1340</v>
      </c>
      <c r="R1575" t="str">
        <f>IF([2]C_Focapp!R715&lt;&gt;0,"X","")</f>
        <v/>
      </c>
      <c r="S1575" t="str">
        <f>IF([2]C_Focapp!V715&lt;&gt;0,"X","")</f>
        <v/>
      </c>
    </row>
    <row r="1576" spans="1:19" x14ac:dyDescent="0.25">
      <c r="A1576" t="s">
        <v>13119</v>
      </c>
      <c r="B1576" t="s">
        <v>4344</v>
      </c>
      <c r="C1576" t="s">
        <v>5112</v>
      </c>
      <c r="D1576" t="s">
        <v>1341</v>
      </c>
      <c r="E1576" t="s">
        <v>668</v>
      </c>
      <c r="F1576" t="s">
        <v>2142</v>
      </c>
      <c r="G1576" t="s">
        <v>3017</v>
      </c>
      <c r="H1576" t="s">
        <v>5799</v>
      </c>
      <c r="I1576" t="s">
        <v>5800</v>
      </c>
      <c r="J1576">
        <v>1</v>
      </c>
      <c r="K1576">
        <v>1</v>
      </c>
      <c r="L1576">
        <v>1</v>
      </c>
      <c r="M1576">
        <v>0</v>
      </c>
      <c r="N1576">
        <v>0</v>
      </c>
      <c r="O1576">
        <v>1</v>
      </c>
      <c r="P1576">
        <v>1</v>
      </c>
      <c r="Q1576" t="s">
        <v>1340</v>
      </c>
      <c r="R1576" t="str">
        <f>IF([2]C_Focapp!R716&lt;&gt;0,"X","")</f>
        <v/>
      </c>
      <c r="S1576" t="str">
        <f>IF([2]C_Focapp!V716&lt;&gt;0,"X","")</f>
        <v/>
      </c>
    </row>
    <row r="1577" spans="1:19" x14ac:dyDescent="0.25">
      <c r="A1577" t="s">
        <v>13120</v>
      </c>
      <c r="B1577" t="s">
        <v>4344</v>
      </c>
      <c r="C1577" t="s">
        <v>5112</v>
      </c>
      <c r="D1577" t="s">
        <v>1341</v>
      </c>
      <c r="E1577" t="s">
        <v>668</v>
      </c>
      <c r="F1577" t="s">
        <v>2144</v>
      </c>
      <c r="G1577" t="s">
        <v>3018</v>
      </c>
      <c r="H1577" t="s">
        <v>5801</v>
      </c>
      <c r="I1577" t="s">
        <v>5802</v>
      </c>
      <c r="J1577">
        <v>1</v>
      </c>
      <c r="K1577">
        <v>1</v>
      </c>
      <c r="L1577">
        <v>1</v>
      </c>
      <c r="M1577">
        <v>0</v>
      </c>
      <c r="N1577">
        <v>0</v>
      </c>
      <c r="O1577">
        <v>1</v>
      </c>
      <c r="P1577">
        <v>1</v>
      </c>
      <c r="Q1577" t="s">
        <v>1340</v>
      </c>
      <c r="R1577" t="str">
        <f>IF([2]C_Focapp!R717&lt;&gt;0,"X","")</f>
        <v/>
      </c>
      <c r="S1577" t="str">
        <f>IF([2]C_Focapp!V717&lt;&gt;0,"X","")</f>
        <v/>
      </c>
    </row>
    <row r="1578" spans="1:19" x14ac:dyDescent="0.25">
      <c r="A1578" t="s">
        <v>13121</v>
      </c>
      <c r="B1578" t="s">
        <v>4344</v>
      </c>
      <c r="C1578" t="s">
        <v>5112</v>
      </c>
      <c r="D1578" t="s">
        <v>1341</v>
      </c>
      <c r="E1578" t="s">
        <v>668</v>
      </c>
      <c r="F1578" t="s">
        <v>2146</v>
      </c>
      <c r="G1578" t="s">
        <v>3019</v>
      </c>
      <c r="H1578" t="s">
        <v>5803</v>
      </c>
      <c r="I1578" t="s">
        <v>5800</v>
      </c>
      <c r="J1578">
        <v>1</v>
      </c>
      <c r="K1578">
        <v>4</v>
      </c>
      <c r="L1578">
        <v>4</v>
      </c>
      <c r="M1578">
        <v>0.5</v>
      </c>
      <c r="N1578">
        <v>1</v>
      </c>
      <c r="O1578">
        <v>1</v>
      </c>
      <c r="P1578">
        <v>1</v>
      </c>
      <c r="Q1578" t="s">
        <v>1340</v>
      </c>
      <c r="R1578" t="str">
        <f>IF([2]C_Focapp!R718&lt;&gt;0,"X","")</f>
        <v/>
      </c>
      <c r="S1578" t="str">
        <f>IF([2]C_Focapp!V718&lt;&gt;0,"X","")</f>
        <v/>
      </c>
    </row>
    <row r="1579" spans="1:19" x14ac:dyDescent="0.25">
      <c r="A1579" t="s">
        <v>13122</v>
      </c>
      <c r="B1579" t="s">
        <v>4344</v>
      </c>
      <c r="C1579" t="s">
        <v>5112</v>
      </c>
      <c r="D1579" t="s">
        <v>1341</v>
      </c>
      <c r="E1579" t="s">
        <v>668</v>
      </c>
      <c r="F1579" t="s">
        <v>2148</v>
      </c>
      <c r="G1579" t="s">
        <v>3020</v>
      </c>
      <c r="H1579" t="s">
        <v>5804</v>
      </c>
      <c r="I1579" t="s">
        <v>5802</v>
      </c>
      <c r="J1579">
        <v>1</v>
      </c>
      <c r="K1579">
        <v>4</v>
      </c>
      <c r="L1579">
        <v>4</v>
      </c>
      <c r="M1579">
        <v>0.5</v>
      </c>
      <c r="N1579">
        <v>1</v>
      </c>
      <c r="O1579">
        <v>1</v>
      </c>
      <c r="P1579">
        <v>1</v>
      </c>
      <c r="Q1579" t="s">
        <v>1340</v>
      </c>
      <c r="R1579" t="str">
        <f>IF([2]C_Focapp!R719&lt;&gt;0,"X","")</f>
        <v/>
      </c>
      <c r="S1579" t="str">
        <f>IF([2]C_Focapp!V719&lt;&gt;0,"X","")</f>
        <v/>
      </c>
    </row>
    <row r="1580" spans="1:19" x14ac:dyDescent="0.25">
      <c r="A1580" t="s">
        <v>13123</v>
      </c>
      <c r="B1580" t="s">
        <v>4344</v>
      </c>
      <c r="C1580" t="s">
        <v>5112</v>
      </c>
      <c r="D1580" t="s">
        <v>1341</v>
      </c>
      <c r="E1580" t="s">
        <v>668</v>
      </c>
      <c r="F1580" t="s">
        <v>2150</v>
      </c>
      <c r="G1580" t="s">
        <v>3021</v>
      </c>
      <c r="H1580" t="s">
        <v>5805</v>
      </c>
      <c r="I1580" t="s">
        <v>5806</v>
      </c>
      <c r="J1580">
        <v>1</v>
      </c>
      <c r="K1580">
        <v>173780</v>
      </c>
      <c r="L1580">
        <v>173780</v>
      </c>
      <c r="M1580">
        <v>0.1</v>
      </c>
      <c r="N1580">
        <v>0.23</v>
      </c>
      <c r="O1580">
        <v>0.7</v>
      </c>
      <c r="P1580">
        <v>1</v>
      </c>
      <c r="Q1580" t="s">
        <v>1340</v>
      </c>
      <c r="R1580" t="str">
        <f>IF([2]C_Focapp!R720&lt;&gt;0,"X","")</f>
        <v/>
      </c>
      <c r="S1580" t="str">
        <f>IF([2]C_Focapp!V720&lt;&gt;0,"X","")</f>
        <v/>
      </c>
    </row>
    <row r="1581" spans="1:19" x14ac:dyDescent="0.25">
      <c r="A1581" t="s">
        <v>13124</v>
      </c>
      <c r="B1581" t="s">
        <v>4344</v>
      </c>
      <c r="C1581" t="s">
        <v>5112</v>
      </c>
      <c r="D1581" t="s">
        <v>1341</v>
      </c>
      <c r="E1581" t="s">
        <v>668</v>
      </c>
      <c r="F1581" t="s">
        <v>2151</v>
      </c>
      <c r="G1581" t="s">
        <v>3022</v>
      </c>
      <c r="H1581" t="s">
        <v>5807</v>
      </c>
      <c r="I1581" t="s">
        <v>5808</v>
      </c>
      <c r="J1581">
        <v>1</v>
      </c>
      <c r="K1581">
        <v>12</v>
      </c>
      <c r="L1581">
        <v>12</v>
      </c>
      <c r="M1581">
        <v>0.2</v>
      </c>
      <c r="N1581">
        <v>0.45</v>
      </c>
      <c r="O1581">
        <v>0.7</v>
      </c>
      <c r="P1581">
        <v>1</v>
      </c>
      <c r="Q1581" t="s">
        <v>1340</v>
      </c>
      <c r="R1581" t="str">
        <f>IF([2]C_Focapp!R721&lt;&gt;0,"X","")</f>
        <v/>
      </c>
      <c r="S1581" t="str">
        <f>IF([2]C_Focapp!V721&lt;&gt;0,"X","")</f>
        <v/>
      </c>
    </row>
    <row r="1582" spans="1:19" x14ac:dyDescent="0.25">
      <c r="A1582" t="s">
        <v>13125</v>
      </c>
      <c r="B1582" t="s">
        <v>4344</v>
      </c>
      <c r="C1582" t="s">
        <v>5112</v>
      </c>
      <c r="D1582" t="s">
        <v>1341</v>
      </c>
      <c r="E1582" t="s">
        <v>668</v>
      </c>
      <c r="F1582" t="s">
        <v>4426</v>
      </c>
      <c r="G1582" t="s">
        <v>3023</v>
      </c>
      <c r="H1582" t="s">
        <v>5809</v>
      </c>
      <c r="I1582" t="s">
        <v>5810</v>
      </c>
      <c r="J1582">
        <v>1</v>
      </c>
      <c r="K1582">
        <v>3</v>
      </c>
      <c r="L1582">
        <v>3</v>
      </c>
      <c r="M1582">
        <v>0</v>
      </c>
      <c r="N1582">
        <v>0</v>
      </c>
      <c r="O1582">
        <v>0.66</v>
      </c>
      <c r="P1582">
        <v>1</v>
      </c>
      <c r="Q1582" t="s">
        <v>1340</v>
      </c>
      <c r="R1582" t="str">
        <f>IF([2]C_Focapp!R722&lt;&gt;0,"X","")</f>
        <v/>
      </c>
      <c r="S1582" t="str">
        <f>IF([2]C_Focapp!V722&lt;&gt;0,"X","")</f>
        <v/>
      </c>
    </row>
    <row r="1583" spans="1:19" x14ac:dyDescent="0.25">
      <c r="A1583" t="s">
        <v>13126</v>
      </c>
      <c r="B1583" t="s">
        <v>4344</v>
      </c>
      <c r="C1583" t="s">
        <v>5112</v>
      </c>
      <c r="D1583" t="s">
        <v>1341</v>
      </c>
      <c r="E1583" t="s">
        <v>668</v>
      </c>
      <c r="F1583" t="s">
        <v>2152</v>
      </c>
      <c r="G1583" t="s">
        <v>3024</v>
      </c>
      <c r="H1583" t="s">
        <v>5811</v>
      </c>
      <c r="I1583" t="s">
        <v>5812</v>
      </c>
      <c r="J1583">
        <v>1</v>
      </c>
      <c r="K1583">
        <v>203</v>
      </c>
      <c r="L1583">
        <v>203</v>
      </c>
      <c r="M1583">
        <v>0.1</v>
      </c>
      <c r="N1583">
        <v>0.45</v>
      </c>
      <c r="O1583">
        <v>0.88</v>
      </c>
      <c r="P1583">
        <v>1</v>
      </c>
      <c r="Q1583" t="s">
        <v>1340</v>
      </c>
      <c r="R1583" t="str">
        <f>IF([2]C_Focapp!R723&lt;&gt;0,"X","")</f>
        <v/>
      </c>
      <c r="S1583" t="str">
        <f>IF([2]C_Focapp!V723&lt;&gt;0,"X","")</f>
        <v/>
      </c>
    </row>
    <row r="1584" spans="1:19" x14ac:dyDescent="0.25">
      <c r="A1584" t="s">
        <v>13127</v>
      </c>
      <c r="B1584" t="s">
        <v>4344</v>
      </c>
      <c r="C1584" t="s">
        <v>5112</v>
      </c>
      <c r="D1584" t="s">
        <v>1341</v>
      </c>
      <c r="E1584" t="s">
        <v>668</v>
      </c>
      <c r="F1584" t="s">
        <v>2154</v>
      </c>
      <c r="G1584" t="s">
        <v>3025</v>
      </c>
      <c r="H1584" t="s">
        <v>5813</v>
      </c>
      <c r="I1584" t="s">
        <v>5814</v>
      </c>
      <c r="J1584">
        <v>1</v>
      </c>
      <c r="K1584">
        <v>201</v>
      </c>
      <c r="L1584">
        <v>201</v>
      </c>
      <c r="M1584">
        <v>0.1</v>
      </c>
      <c r="N1584">
        <v>0.23</v>
      </c>
      <c r="O1584">
        <v>0.88</v>
      </c>
      <c r="P1584">
        <v>1</v>
      </c>
      <c r="Q1584" t="s">
        <v>1340</v>
      </c>
      <c r="R1584" t="str">
        <f>IF([2]C_Focapp!R724&lt;&gt;0,"X","")</f>
        <v/>
      </c>
      <c r="S1584" t="str">
        <f>IF([2]C_Focapp!V724&lt;&gt;0,"X","")</f>
        <v/>
      </c>
    </row>
    <row r="1585" spans="1:19" x14ac:dyDescent="0.25">
      <c r="A1585" t="s">
        <v>13128</v>
      </c>
      <c r="B1585" t="s">
        <v>4344</v>
      </c>
      <c r="C1585" t="s">
        <v>5112</v>
      </c>
      <c r="D1585" t="s">
        <v>1341</v>
      </c>
      <c r="E1585" t="s">
        <v>668</v>
      </c>
      <c r="F1585" t="s">
        <v>4419</v>
      </c>
      <c r="G1585" t="s">
        <v>3026</v>
      </c>
      <c r="H1585" t="s">
        <v>5815</v>
      </c>
      <c r="I1585" t="s">
        <v>5816</v>
      </c>
      <c r="J1585">
        <v>1</v>
      </c>
      <c r="K1585">
        <v>2</v>
      </c>
      <c r="L1585">
        <v>2</v>
      </c>
      <c r="M1585">
        <v>0</v>
      </c>
      <c r="N1585">
        <v>0.5</v>
      </c>
      <c r="O1585">
        <v>0.5</v>
      </c>
      <c r="P1585">
        <v>1</v>
      </c>
      <c r="Q1585" t="s">
        <v>1340</v>
      </c>
      <c r="R1585" t="str">
        <f>IF([2]C_Focapp!R725&lt;&gt;0,"X","")</f>
        <v/>
      </c>
      <c r="S1585" t="str">
        <f>IF([2]C_Focapp!V725&lt;&gt;0,"X","")</f>
        <v/>
      </c>
    </row>
    <row r="1586" spans="1:19" x14ac:dyDescent="0.25">
      <c r="A1586" t="s">
        <v>13129</v>
      </c>
      <c r="B1586" t="s">
        <v>4344</v>
      </c>
      <c r="C1586" t="s">
        <v>2273</v>
      </c>
      <c r="D1586" t="s">
        <v>1341</v>
      </c>
      <c r="E1586" t="s">
        <v>122</v>
      </c>
      <c r="F1586" t="s">
        <v>2131</v>
      </c>
      <c r="G1586" t="s">
        <v>2283</v>
      </c>
      <c r="H1586" t="s">
        <v>5701</v>
      </c>
      <c r="I1586" t="s">
        <v>5702</v>
      </c>
      <c r="J1586">
        <v>1</v>
      </c>
      <c r="K1586">
        <v>4</v>
      </c>
      <c r="L1586">
        <v>4</v>
      </c>
      <c r="M1586">
        <v>0</v>
      </c>
      <c r="N1586">
        <v>1</v>
      </c>
      <c r="O1586">
        <v>1</v>
      </c>
      <c r="P1586">
        <v>1</v>
      </c>
      <c r="Q1586" t="s">
        <v>1346</v>
      </c>
      <c r="R1586" t="str">
        <f>IF([2]C_Focapp!R726&lt;&gt;0,"X","")</f>
        <v/>
      </c>
      <c r="S1586" t="str">
        <f>IF([2]C_Focapp!V726&lt;&gt;0,"X","")</f>
        <v/>
      </c>
    </row>
    <row r="1587" spans="1:19" x14ac:dyDescent="0.25">
      <c r="A1587" t="s">
        <v>13130</v>
      </c>
      <c r="B1587" t="s">
        <v>4344</v>
      </c>
      <c r="C1587" t="s">
        <v>2273</v>
      </c>
      <c r="D1587" t="s">
        <v>1341</v>
      </c>
      <c r="E1587" t="s">
        <v>122</v>
      </c>
      <c r="F1587" t="s">
        <v>2132</v>
      </c>
      <c r="G1587" t="s">
        <v>3027</v>
      </c>
      <c r="H1587" t="s">
        <v>5703</v>
      </c>
      <c r="I1587" t="s">
        <v>4885</v>
      </c>
      <c r="J1587">
        <v>1</v>
      </c>
      <c r="K1587">
        <v>13</v>
      </c>
      <c r="L1587">
        <v>13</v>
      </c>
      <c r="M1587">
        <v>0</v>
      </c>
      <c r="N1587">
        <v>1</v>
      </c>
      <c r="O1587">
        <v>1</v>
      </c>
      <c r="P1587">
        <v>1</v>
      </c>
      <c r="Q1587" t="s">
        <v>1346</v>
      </c>
      <c r="R1587" t="str">
        <f>IF([2]C_Focapp!R727&lt;&gt;0,"X","")</f>
        <v/>
      </c>
      <c r="S1587" t="str">
        <f>IF([2]C_Focapp!V727&lt;&gt;0,"X","")</f>
        <v/>
      </c>
    </row>
    <row r="1588" spans="1:19" x14ac:dyDescent="0.25">
      <c r="A1588" t="s">
        <v>13131</v>
      </c>
      <c r="B1588" t="s">
        <v>4344</v>
      </c>
      <c r="C1588" t="s">
        <v>2273</v>
      </c>
      <c r="D1588" t="s">
        <v>1341</v>
      </c>
      <c r="E1588" t="s">
        <v>122</v>
      </c>
      <c r="F1588" t="s">
        <v>2136</v>
      </c>
      <c r="G1588" t="s">
        <v>2590</v>
      </c>
      <c r="H1588" t="s">
        <v>5817</v>
      </c>
      <c r="I1588" t="s">
        <v>5705</v>
      </c>
      <c r="J1588">
        <v>1</v>
      </c>
      <c r="K1588">
        <v>5</v>
      </c>
      <c r="L1588">
        <v>5</v>
      </c>
      <c r="M1588">
        <v>0.2</v>
      </c>
      <c r="N1588">
        <v>0.6</v>
      </c>
      <c r="O1588">
        <v>1</v>
      </c>
      <c r="P1588">
        <v>1</v>
      </c>
      <c r="Q1588" t="s">
        <v>1346</v>
      </c>
      <c r="R1588" t="str">
        <f>IF([2]C_Focapp!R728&lt;&gt;0,"X","")</f>
        <v/>
      </c>
      <c r="S1588" t="str">
        <f>IF([2]C_Focapp!V728&lt;&gt;0,"X","")</f>
        <v/>
      </c>
    </row>
    <row r="1589" spans="1:19" x14ac:dyDescent="0.25">
      <c r="A1589" t="s">
        <v>13132</v>
      </c>
      <c r="B1589" t="s">
        <v>4344</v>
      </c>
      <c r="C1589" t="s">
        <v>2273</v>
      </c>
      <c r="D1589" t="s">
        <v>1341</v>
      </c>
      <c r="E1589" t="s">
        <v>122</v>
      </c>
      <c r="F1589" t="s">
        <v>2138</v>
      </c>
      <c r="G1589" t="s">
        <v>2445</v>
      </c>
      <c r="H1589" t="s">
        <v>5706</v>
      </c>
      <c r="I1589" t="s">
        <v>5417</v>
      </c>
      <c r="J1589">
        <v>1</v>
      </c>
      <c r="K1589">
        <v>6</v>
      </c>
      <c r="L1589">
        <v>6</v>
      </c>
      <c r="M1589">
        <v>0</v>
      </c>
      <c r="N1589">
        <v>0.35</v>
      </c>
      <c r="O1589">
        <v>0.85</v>
      </c>
      <c r="P1589">
        <v>1</v>
      </c>
      <c r="Q1589" t="s">
        <v>1346</v>
      </c>
      <c r="R1589" t="str">
        <f>IF([2]C_Focapp!R729&lt;&gt;0,"X","")</f>
        <v/>
      </c>
      <c r="S1589" t="str">
        <f>IF([2]C_Focapp!V729&lt;&gt;0,"X","")</f>
        <v>X</v>
      </c>
    </row>
    <row r="1590" spans="1:19" x14ac:dyDescent="0.25">
      <c r="A1590" t="s">
        <v>13133</v>
      </c>
      <c r="B1590" t="s">
        <v>4344</v>
      </c>
      <c r="C1590" t="s">
        <v>2273</v>
      </c>
      <c r="D1590" t="s">
        <v>1341</v>
      </c>
      <c r="E1590" t="s">
        <v>122</v>
      </c>
      <c r="F1590" t="s">
        <v>2140</v>
      </c>
      <c r="G1590" t="s">
        <v>2833</v>
      </c>
      <c r="H1590" t="s">
        <v>5707</v>
      </c>
      <c r="I1590" t="s">
        <v>5708</v>
      </c>
      <c r="J1590">
        <v>1</v>
      </c>
      <c r="K1590">
        <v>6</v>
      </c>
      <c r="L1590">
        <v>6</v>
      </c>
      <c r="M1590">
        <v>0</v>
      </c>
      <c r="N1590">
        <v>0.5</v>
      </c>
      <c r="O1590">
        <v>0.85</v>
      </c>
      <c r="P1590">
        <v>1</v>
      </c>
      <c r="Q1590" t="s">
        <v>1346</v>
      </c>
      <c r="R1590" t="str">
        <f>IF([2]C_Focapp!R730&lt;&gt;0,"X","")</f>
        <v/>
      </c>
      <c r="S1590" t="str">
        <f>IF([2]C_Focapp!V730&lt;&gt;0,"X","")</f>
        <v/>
      </c>
    </row>
    <row r="1591" spans="1:19" x14ac:dyDescent="0.25">
      <c r="A1591" t="s">
        <v>13134</v>
      </c>
      <c r="B1591" t="s">
        <v>4345</v>
      </c>
      <c r="C1591" t="s">
        <v>5818</v>
      </c>
      <c r="D1591" t="s">
        <v>1348</v>
      </c>
      <c r="E1591" t="s">
        <v>1353</v>
      </c>
      <c r="F1591" t="s">
        <v>2131</v>
      </c>
      <c r="G1591" t="s">
        <v>3028</v>
      </c>
      <c r="H1591" t="s">
        <v>5819</v>
      </c>
      <c r="I1591" t="s">
        <v>5820</v>
      </c>
      <c r="J1591">
        <v>1</v>
      </c>
      <c r="K1591">
        <v>12</v>
      </c>
      <c r="L1591">
        <v>12</v>
      </c>
      <c r="M1591">
        <v>0.25</v>
      </c>
      <c r="N1591">
        <v>0.5</v>
      </c>
      <c r="O1591">
        <v>0.75</v>
      </c>
      <c r="P1591">
        <v>1</v>
      </c>
      <c r="Q1591" t="s">
        <v>1347</v>
      </c>
      <c r="R1591" t="str">
        <f>IF([2]C_Focapp!R731&lt;&gt;0,"X","")</f>
        <v>X</v>
      </c>
      <c r="S1591" t="str">
        <f>IF([2]C_Focapp!V731&lt;&gt;0,"X","")</f>
        <v/>
      </c>
    </row>
    <row r="1592" spans="1:19" x14ac:dyDescent="0.25">
      <c r="A1592" t="s">
        <v>13135</v>
      </c>
      <c r="B1592" t="s">
        <v>4345</v>
      </c>
      <c r="C1592" t="s">
        <v>5818</v>
      </c>
      <c r="D1592" t="s">
        <v>1348</v>
      </c>
      <c r="E1592" t="s">
        <v>1353</v>
      </c>
      <c r="F1592" t="s">
        <v>2132</v>
      </c>
      <c r="G1592" t="s">
        <v>3029</v>
      </c>
      <c r="H1592" t="s">
        <v>5821</v>
      </c>
      <c r="I1592" t="s">
        <v>5822</v>
      </c>
      <c r="J1592">
        <v>1</v>
      </c>
      <c r="K1592">
        <v>736860</v>
      </c>
      <c r="L1592">
        <v>736860</v>
      </c>
      <c r="M1592">
        <v>0.25</v>
      </c>
      <c r="N1592">
        <v>0.5</v>
      </c>
      <c r="O1592">
        <v>0.75</v>
      </c>
      <c r="P1592">
        <v>1</v>
      </c>
      <c r="Q1592" t="s">
        <v>1347</v>
      </c>
      <c r="R1592" t="str">
        <f>IF([2]C_Focapp!R732&lt;&gt;0,"X","")</f>
        <v>X</v>
      </c>
      <c r="S1592" t="str">
        <f>IF([2]C_Focapp!V732&lt;&gt;0,"X","")</f>
        <v>X</v>
      </c>
    </row>
    <row r="1593" spans="1:19" x14ac:dyDescent="0.25">
      <c r="A1593" t="s">
        <v>13136</v>
      </c>
      <c r="B1593" t="s">
        <v>4345</v>
      </c>
      <c r="C1593" t="s">
        <v>5818</v>
      </c>
      <c r="D1593" t="s">
        <v>1348</v>
      </c>
      <c r="E1593" t="s">
        <v>1353</v>
      </c>
      <c r="F1593" t="s">
        <v>2136</v>
      </c>
      <c r="G1593" t="s">
        <v>3030</v>
      </c>
      <c r="H1593" t="s">
        <v>5823</v>
      </c>
      <c r="I1593" t="s">
        <v>5824</v>
      </c>
      <c r="J1593">
        <v>1</v>
      </c>
      <c r="K1593">
        <v>43620</v>
      </c>
      <c r="L1593">
        <v>43620</v>
      </c>
      <c r="M1593">
        <v>0.25</v>
      </c>
      <c r="N1593">
        <v>0.5</v>
      </c>
      <c r="O1593">
        <v>0.75</v>
      </c>
      <c r="P1593">
        <v>1</v>
      </c>
      <c r="Q1593" t="s">
        <v>1347</v>
      </c>
      <c r="R1593" t="str">
        <f>IF([2]C_Focapp!R733&lt;&gt;0,"X","")</f>
        <v/>
      </c>
      <c r="S1593" t="str">
        <f>IF([2]C_Focapp!V733&lt;&gt;0,"X","")</f>
        <v>X</v>
      </c>
    </row>
    <row r="1594" spans="1:19" x14ac:dyDescent="0.25">
      <c r="A1594" t="s">
        <v>13137</v>
      </c>
      <c r="B1594" t="s">
        <v>4345</v>
      </c>
      <c r="C1594" t="s">
        <v>5818</v>
      </c>
      <c r="D1594" t="s">
        <v>1348</v>
      </c>
      <c r="E1594" t="s">
        <v>1353</v>
      </c>
      <c r="F1594" t="s">
        <v>2345</v>
      </c>
      <c r="G1594" t="s">
        <v>3031</v>
      </c>
      <c r="H1594" t="s">
        <v>5825</v>
      </c>
      <c r="I1594" t="s">
        <v>5824</v>
      </c>
      <c r="J1594">
        <v>1</v>
      </c>
      <c r="K1594">
        <v>565980</v>
      </c>
      <c r="L1594">
        <v>565980</v>
      </c>
      <c r="M1594">
        <v>0.25</v>
      </c>
      <c r="N1594">
        <v>0.5</v>
      </c>
      <c r="O1594">
        <v>0.75</v>
      </c>
      <c r="P1594">
        <v>1</v>
      </c>
      <c r="Q1594" t="s">
        <v>1347</v>
      </c>
      <c r="R1594" t="str">
        <f>IF([2]C_Focapp!R734&lt;&gt;0,"X","")</f>
        <v/>
      </c>
      <c r="S1594" t="str">
        <f>IF([2]C_Focapp!V734&lt;&gt;0,"X","")</f>
        <v>X</v>
      </c>
    </row>
    <row r="1595" spans="1:19" x14ac:dyDescent="0.25">
      <c r="A1595" t="s">
        <v>13138</v>
      </c>
      <c r="B1595" t="s">
        <v>4346</v>
      </c>
      <c r="C1595" t="s">
        <v>5826</v>
      </c>
      <c r="D1595" t="s">
        <v>1359</v>
      </c>
      <c r="E1595" t="s">
        <v>1364</v>
      </c>
      <c r="F1595" t="s">
        <v>2131</v>
      </c>
      <c r="G1595" t="s">
        <v>3032</v>
      </c>
      <c r="H1595" t="s">
        <v>5827</v>
      </c>
      <c r="I1595" t="s">
        <v>5828</v>
      </c>
      <c r="J1595">
        <v>1</v>
      </c>
      <c r="K1595">
        <v>2529</v>
      </c>
      <c r="L1595">
        <v>2529</v>
      </c>
      <c r="M1595">
        <v>0.25</v>
      </c>
      <c r="N1595">
        <v>0.5</v>
      </c>
      <c r="O1595">
        <v>0.75</v>
      </c>
      <c r="P1595">
        <v>1</v>
      </c>
      <c r="Q1595" t="s">
        <v>1358</v>
      </c>
      <c r="R1595" t="str">
        <f>IF([2]C_Focapp!R735&lt;&gt;0,"X","")</f>
        <v/>
      </c>
      <c r="S1595" t="str">
        <f>IF([2]C_Focapp!V735&lt;&gt;0,"X","")</f>
        <v/>
      </c>
    </row>
    <row r="1596" spans="1:19" x14ac:dyDescent="0.25">
      <c r="A1596" t="s">
        <v>13139</v>
      </c>
      <c r="B1596" t="s">
        <v>4346</v>
      </c>
      <c r="C1596" t="s">
        <v>5826</v>
      </c>
      <c r="D1596" t="s">
        <v>1359</v>
      </c>
      <c r="E1596" t="s">
        <v>1364</v>
      </c>
      <c r="F1596" t="s">
        <v>2132</v>
      </c>
      <c r="G1596" t="s">
        <v>3033</v>
      </c>
      <c r="H1596" t="s">
        <v>5829</v>
      </c>
      <c r="I1596" t="s">
        <v>5830</v>
      </c>
      <c r="J1596">
        <v>1</v>
      </c>
      <c r="K1596">
        <v>3000</v>
      </c>
      <c r="L1596">
        <v>3000</v>
      </c>
      <c r="M1596">
        <v>0.25</v>
      </c>
      <c r="N1596">
        <v>0.5</v>
      </c>
      <c r="O1596">
        <v>0.75</v>
      </c>
      <c r="P1596">
        <v>1</v>
      </c>
      <c r="Q1596" t="s">
        <v>1358</v>
      </c>
      <c r="R1596" t="str">
        <f>IF([2]C_Focapp!R736&lt;&gt;0,"X","")</f>
        <v/>
      </c>
      <c r="S1596" t="str">
        <f>IF([2]C_Focapp!V736&lt;&gt;0,"X","")</f>
        <v/>
      </c>
    </row>
    <row r="1597" spans="1:19" x14ac:dyDescent="0.25">
      <c r="A1597" t="s">
        <v>13140</v>
      </c>
      <c r="B1597" t="s">
        <v>4357</v>
      </c>
      <c r="C1597" t="s">
        <v>6618</v>
      </c>
      <c r="D1597" t="s">
        <v>1370</v>
      </c>
      <c r="E1597" t="s">
        <v>1376</v>
      </c>
      <c r="F1597" t="s">
        <v>2131</v>
      </c>
      <c r="G1597" t="s">
        <v>3478</v>
      </c>
      <c r="H1597" t="s">
        <v>9374</v>
      </c>
      <c r="I1597" t="s">
        <v>6619</v>
      </c>
      <c r="J1597">
        <v>1</v>
      </c>
      <c r="K1597">
        <v>2190157</v>
      </c>
      <c r="L1597">
        <v>2190157</v>
      </c>
      <c r="M1597">
        <v>0.25</v>
      </c>
      <c r="N1597">
        <v>0.5</v>
      </c>
      <c r="O1597">
        <v>0.75</v>
      </c>
      <c r="P1597">
        <v>1</v>
      </c>
      <c r="Q1597" t="s">
        <v>1369</v>
      </c>
      <c r="R1597" t="str">
        <f>IF([2]C_Focapp!R737&lt;&gt;0,"X","")</f>
        <v/>
      </c>
      <c r="S1597" t="str">
        <f>IF([2]C_Focapp!V737&lt;&gt;0,"X","")</f>
        <v/>
      </c>
    </row>
    <row r="1598" spans="1:19" x14ac:dyDescent="0.25">
      <c r="A1598" t="s">
        <v>13141</v>
      </c>
      <c r="B1598" t="s">
        <v>4357</v>
      </c>
      <c r="C1598" t="s">
        <v>6618</v>
      </c>
      <c r="D1598" t="s">
        <v>1370</v>
      </c>
      <c r="E1598" t="s">
        <v>1376</v>
      </c>
      <c r="F1598" t="s">
        <v>2132</v>
      </c>
      <c r="G1598" t="s">
        <v>9375</v>
      </c>
      <c r="H1598" t="s">
        <v>9376</v>
      </c>
      <c r="I1598" t="s">
        <v>4885</v>
      </c>
      <c r="J1598">
        <v>1</v>
      </c>
      <c r="K1598">
        <v>10000</v>
      </c>
      <c r="L1598">
        <v>10000</v>
      </c>
      <c r="M1598">
        <v>0.25</v>
      </c>
      <c r="N1598">
        <v>0.5</v>
      </c>
      <c r="O1598">
        <v>0.75</v>
      </c>
      <c r="P1598">
        <v>1</v>
      </c>
      <c r="Q1598" t="s">
        <v>1369</v>
      </c>
      <c r="R1598" t="str">
        <f>IF([2]C_Focapp!R738&lt;&gt;0,"X","")</f>
        <v/>
      </c>
      <c r="S1598" t="str">
        <f>IF([2]C_Focapp!V738&lt;&gt;0,"X","")</f>
        <v/>
      </c>
    </row>
    <row r="1599" spans="1:19" x14ac:dyDescent="0.25">
      <c r="A1599" t="s">
        <v>13142</v>
      </c>
      <c r="B1599" t="s">
        <v>4357</v>
      </c>
      <c r="C1599" t="s">
        <v>6618</v>
      </c>
      <c r="D1599" t="s">
        <v>1370</v>
      </c>
      <c r="E1599" t="s">
        <v>1376</v>
      </c>
      <c r="F1599" t="s">
        <v>2138</v>
      </c>
      <c r="G1599" t="s">
        <v>3479</v>
      </c>
      <c r="H1599" t="s">
        <v>6620</v>
      </c>
      <c r="I1599" t="s">
        <v>6621</v>
      </c>
      <c r="J1599">
        <v>1</v>
      </c>
      <c r="K1599">
        <v>26500</v>
      </c>
      <c r="L1599">
        <v>26500</v>
      </c>
      <c r="M1599">
        <v>0.25</v>
      </c>
      <c r="N1599">
        <v>0.5</v>
      </c>
      <c r="O1599">
        <v>0.75</v>
      </c>
      <c r="P1599">
        <v>1</v>
      </c>
      <c r="Q1599" t="s">
        <v>1369</v>
      </c>
      <c r="R1599" t="str">
        <f>IF([2]C_Focapp!R739&lt;&gt;0,"X","")</f>
        <v/>
      </c>
      <c r="S1599" t="str">
        <f>IF([2]C_Focapp!V739&lt;&gt;0,"X","")</f>
        <v/>
      </c>
    </row>
    <row r="1600" spans="1:19" x14ac:dyDescent="0.25">
      <c r="A1600" t="s">
        <v>13143</v>
      </c>
      <c r="B1600" t="s">
        <v>4357</v>
      </c>
      <c r="C1600" t="s">
        <v>6618</v>
      </c>
      <c r="D1600" t="s">
        <v>1370</v>
      </c>
      <c r="E1600" t="s">
        <v>1376</v>
      </c>
      <c r="F1600" t="s">
        <v>2140</v>
      </c>
      <c r="G1600" t="s">
        <v>3480</v>
      </c>
      <c r="H1600" t="s">
        <v>6622</v>
      </c>
      <c r="I1600" t="s">
        <v>6623</v>
      </c>
      <c r="J1600">
        <v>1</v>
      </c>
      <c r="K1600">
        <v>2000</v>
      </c>
      <c r="L1600">
        <v>2000</v>
      </c>
      <c r="M1600">
        <v>0.25</v>
      </c>
      <c r="N1600">
        <v>0.5</v>
      </c>
      <c r="O1600">
        <v>0.75</v>
      </c>
      <c r="P1600">
        <v>1</v>
      </c>
      <c r="Q1600" t="s">
        <v>1369</v>
      </c>
      <c r="R1600" t="str">
        <f>IF([2]C_Focapp!R740&lt;&gt;0,"X","")</f>
        <v/>
      </c>
      <c r="S1600" t="str">
        <f>IF([2]C_Focapp!V740&lt;&gt;0,"X","")</f>
        <v/>
      </c>
    </row>
    <row r="1601" spans="1:19" x14ac:dyDescent="0.25">
      <c r="A1601" t="s">
        <v>13144</v>
      </c>
      <c r="B1601" t="s">
        <v>4357</v>
      </c>
      <c r="C1601" t="s">
        <v>6618</v>
      </c>
      <c r="D1601" t="s">
        <v>1370</v>
      </c>
      <c r="E1601" t="s">
        <v>1376</v>
      </c>
      <c r="F1601" t="s">
        <v>2142</v>
      </c>
      <c r="G1601" t="s">
        <v>3481</v>
      </c>
      <c r="H1601" t="s">
        <v>6624</v>
      </c>
      <c r="I1601" t="s">
        <v>6625</v>
      </c>
      <c r="J1601">
        <v>1</v>
      </c>
      <c r="K1601">
        <v>7</v>
      </c>
      <c r="L1601">
        <v>7</v>
      </c>
      <c r="M1601">
        <v>0</v>
      </c>
      <c r="N1601">
        <v>0</v>
      </c>
      <c r="O1601">
        <v>0.56000000000000005</v>
      </c>
      <c r="P1601">
        <v>1</v>
      </c>
      <c r="Q1601" t="s">
        <v>1369</v>
      </c>
      <c r="R1601" t="str">
        <f>IF([2]C_Focapp!R1287&lt;&gt;0,"X","")</f>
        <v/>
      </c>
      <c r="S1601" t="str">
        <f>IF([2]C_Focapp!V1287&lt;&gt;0,"X","")</f>
        <v/>
      </c>
    </row>
    <row r="1602" spans="1:19" x14ac:dyDescent="0.25">
      <c r="A1602" t="s">
        <v>13145</v>
      </c>
      <c r="B1602" t="s">
        <v>4357</v>
      </c>
      <c r="C1602" t="s">
        <v>6618</v>
      </c>
      <c r="D1602" t="s">
        <v>1370</v>
      </c>
      <c r="E1602" t="s">
        <v>1376</v>
      </c>
      <c r="F1602" t="s">
        <v>2144</v>
      </c>
      <c r="G1602" t="s">
        <v>3482</v>
      </c>
      <c r="H1602" t="s">
        <v>6626</v>
      </c>
      <c r="I1602" t="s">
        <v>6627</v>
      </c>
      <c r="J1602">
        <v>1</v>
      </c>
      <c r="K1602">
        <v>7</v>
      </c>
      <c r="L1602">
        <v>7</v>
      </c>
      <c r="M1602">
        <v>0.56000000000000005</v>
      </c>
      <c r="N1602">
        <v>0.56000000000000005</v>
      </c>
      <c r="O1602">
        <v>0.56000000000000005</v>
      </c>
      <c r="P1602">
        <v>1</v>
      </c>
      <c r="Q1602" t="s">
        <v>1369</v>
      </c>
      <c r="R1602" t="str">
        <f>IF([2]C_Focapp!R1288&lt;&gt;0,"X","")</f>
        <v/>
      </c>
      <c r="S1602" t="str">
        <f>IF([2]C_Focapp!V1288&lt;&gt;0,"X","")</f>
        <v/>
      </c>
    </row>
    <row r="1603" spans="1:19" x14ac:dyDescent="0.25">
      <c r="A1603" t="s">
        <v>13146</v>
      </c>
      <c r="B1603" t="s">
        <v>4357</v>
      </c>
      <c r="C1603" t="s">
        <v>6628</v>
      </c>
      <c r="D1603" t="s">
        <v>1370</v>
      </c>
      <c r="E1603" t="s">
        <v>1384</v>
      </c>
      <c r="F1603" t="s">
        <v>2131</v>
      </c>
      <c r="G1603" t="s">
        <v>3483</v>
      </c>
      <c r="H1603" t="s">
        <v>6629</v>
      </c>
      <c r="I1603" t="s">
        <v>6630</v>
      </c>
      <c r="J1603">
        <v>1</v>
      </c>
      <c r="K1603">
        <v>3</v>
      </c>
      <c r="L1603">
        <v>3</v>
      </c>
      <c r="M1603">
        <v>0</v>
      </c>
      <c r="N1603">
        <v>0.33</v>
      </c>
      <c r="O1603">
        <v>0.67</v>
      </c>
      <c r="P1603">
        <v>1</v>
      </c>
      <c r="Q1603" t="s">
        <v>1383</v>
      </c>
      <c r="R1603" t="str">
        <f>IF([2]C_Focapp!R1289&lt;&gt;0,"X","")</f>
        <v/>
      </c>
      <c r="S1603" t="str">
        <f>IF([2]C_Focapp!V1289&lt;&gt;0,"X","")</f>
        <v/>
      </c>
    </row>
    <row r="1604" spans="1:19" x14ac:dyDescent="0.25">
      <c r="A1604" t="s">
        <v>13147</v>
      </c>
      <c r="B1604" t="s">
        <v>4357</v>
      </c>
      <c r="C1604" t="s">
        <v>6628</v>
      </c>
      <c r="D1604" t="s">
        <v>1370</v>
      </c>
      <c r="E1604" t="s">
        <v>1384</v>
      </c>
      <c r="F1604" t="s">
        <v>2132</v>
      </c>
      <c r="G1604" t="s">
        <v>3484</v>
      </c>
      <c r="H1604" t="s">
        <v>6631</v>
      </c>
      <c r="I1604" t="s">
        <v>6632</v>
      </c>
      <c r="J1604">
        <v>1</v>
      </c>
      <c r="K1604">
        <v>13</v>
      </c>
      <c r="L1604">
        <v>13</v>
      </c>
      <c r="M1604">
        <v>0</v>
      </c>
      <c r="N1604">
        <v>0.2</v>
      </c>
      <c r="O1604">
        <v>0.6</v>
      </c>
      <c r="P1604">
        <v>1</v>
      </c>
      <c r="Q1604" t="s">
        <v>1383</v>
      </c>
      <c r="R1604" t="str">
        <f>IF([2]C_Focapp!R1290&lt;&gt;0,"X","")</f>
        <v/>
      </c>
      <c r="S1604" t="str">
        <f>IF([2]C_Focapp!V1290&lt;&gt;0,"X","")</f>
        <v/>
      </c>
    </row>
    <row r="1605" spans="1:19" x14ac:dyDescent="0.25">
      <c r="A1605" t="s">
        <v>13148</v>
      </c>
      <c r="B1605" t="s">
        <v>4357</v>
      </c>
      <c r="C1605" t="s">
        <v>6628</v>
      </c>
      <c r="D1605" t="s">
        <v>1370</v>
      </c>
      <c r="E1605" t="s">
        <v>1384</v>
      </c>
      <c r="F1605" t="s">
        <v>2138</v>
      </c>
      <c r="G1605" t="s">
        <v>3485</v>
      </c>
      <c r="H1605" t="s">
        <v>6633</v>
      </c>
      <c r="I1605" t="s">
        <v>6634</v>
      </c>
      <c r="J1605">
        <v>1</v>
      </c>
      <c r="K1605">
        <v>124104</v>
      </c>
      <c r="L1605">
        <v>124104</v>
      </c>
      <c r="M1605">
        <v>0.25</v>
      </c>
      <c r="N1605">
        <v>0.5</v>
      </c>
      <c r="O1605">
        <v>0.75</v>
      </c>
      <c r="P1605">
        <v>1</v>
      </c>
      <c r="Q1605" t="s">
        <v>1383</v>
      </c>
      <c r="R1605" t="str">
        <f>IF([2]C_Focapp!R1291&lt;&gt;0,"X","")</f>
        <v/>
      </c>
      <c r="S1605" t="str">
        <f>IF([2]C_Focapp!V1291&lt;&gt;0,"X","")</f>
        <v>X</v>
      </c>
    </row>
    <row r="1606" spans="1:19" x14ac:dyDescent="0.25">
      <c r="A1606" t="s">
        <v>13149</v>
      </c>
      <c r="B1606" t="s">
        <v>4357</v>
      </c>
      <c r="C1606" t="s">
        <v>6628</v>
      </c>
      <c r="D1606" t="s">
        <v>1370</v>
      </c>
      <c r="E1606" t="s">
        <v>1384</v>
      </c>
      <c r="F1606" t="s">
        <v>2140</v>
      </c>
      <c r="G1606" t="s">
        <v>3486</v>
      </c>
      <c r="H1606" t="s">
        <v>6635</v>
      </c>
      <c r="I1606" t="s">
        <v>6636</v>
      </c>
      <c r="J1606">
        <v>1</v>
      </c>
      <c r="K1606">
        <v>12177544</v>
      </c>
      <c r="L1606">
        <v>12177544</v>
      </c>
      <c r="M1606">
        <v>0.25</v>
      </c>
      <c r="N1606">
        <v>0.5</v>
      </c>
      <c r="O1606">
        <v>0.75</v>
      </c>
      <c r="P1606">
        <v>1</v>
      </c>
      <c r="Q1606" t="s">
        <v>1383</v>
      </c>
      <c r="R1606" t="str">
        <f>IF([2]C_Focapp!R1292&lt;&gt;0,"X","")</f>
        <v/>
      </c>
      <c r="S1606" t="str">
        <f>IF([2]C_Focapp!V1292&lt;&gt;0,"X","")</f>
        <v>X</v>
      </c>
    </row>
    <row r="1607" spans="1:19" x14ac:dyDescent="0.25">
      <c r="A1607" t="s">
        <v>13150</v>
      </c>
      <c r="B1607" t="s">
        <v>4357</v>
      </c>
      <c r="C1607" t="s">
        <v>6628</v>
      </c>
      <c r="D1607" t="s">
        <v>1370</v>
      </c>
      <c r="E1607" t="s">
        <v>1384</v>
      </c>
      <c r="F1607" t="s">
        <v>2202</v>
      </c>
      <c r="G1607" t="s">
        <v>3487</v>
      </c>
      <c r="H1607" t="s">
        <v>6637</v>
      </c>
      <c r="I1607" t="s">
        <v>6638</v>
      </c>
      <c r="J1607">
        <v>1</v>
      </c>
      <c r="K1607">
        <v>8608</v>
      </c>
      <c r="L1607">
        <v>8608</v>
      </c>
      <c r="M1607">
        <v>1</v>
      </c>
      <c r="N1607">
        <v>1</v>
      </c>
      <c r="O1607">
        <v>1</v>
      </c>
      <c r="P1607">
        <v>1</v>
      </c>
      <c r="Q1607" t="s">
        <v>1383</v>
      </c>
      <c r="R1607" t="str">
        <f>IF([2]C_Focapp!R1293&lt;&gt;0,"X","")</f>
        <v/>
      </c>
      <c r="S1607" t="str">
        <f>IF([2]C_Focapp!V1293&lt;&gt;0,"X","")</f>
        <v>X</v>
      </c>
    </row>
    <row r="1608" spans="1:19" x14ac:dyDescent="0.25">
      <c r="A1608" t="s">
        <v>13151</v>
      </c>
      <c r="B1608" t="s">
        <v>4357</v>
      </c>
      <c r="C1608" t="s">
        <v>6628</v>
      </c>
      <c r="D1608" t="s">
        <v>1370</v>
      </c>
      <c r="E1608" t="s">
        <v>1384</v>
      </c>
      <c r="F1608" t="s">
        <v>2142</v>
      </c>
      <c r="G1608" t="s">
        <v>3488</v>
      </c>
      <c r="H1608" t="s">
        <v>6639</v>
      </c>
      <c r="I1608" t="s">
        <v>6640</v>
      </c>
      <c r="J1608">
        <v>1</v>
      </c>
      <c r="K1608">
        <v>1476</v>
      </c>
      <c r="L1608">
        <v>1476</v>
      </c>
      <c r="M1608">
        <v>0.4</v>
      </c>
      <c r="N1608">
        <v>0.67</v>
      </c>
      <c r="O1608">
        <v>0.88</v>
      </c>
      <c r="P1608">
        <v>1</v>
      </c>
      <c r="Q1608" t="s">
        <v>1383</v>
      </c>
      <c r="R1608" t="str">
        <f>IF([2]C_Focapp!R1294&lt;&gt;0,"X","")</f>
        <v/>
      </c>
      <c r="S1608" t="str">
        <f>IF([2]C_Focapp!V1294&lt;&gt;0,"X","")</f>
        <v>X</v>
      </c>
    </row>
    <row r="1609" spans="1:19" x14ac:dyDescent="0.25">
      <c r="A1609" t="s">
        <v>13152</v>
      </c>
      <c r="B1609" t="s">
        <v>4357</v>
      </c>
      <c r="C1609" t="s">
        <v>6628</v>
      </c>
      <c r="D1609" t="s">
        <v>1370</v>
      </c>
      <c r="E1609" t="s">
        <v>1384</v>
      </c>
      <c r="F1609" t="s">
        <v>2144</v>
      </c>
      <c r="G1609" t="s">
        <v>3489</v>
      </c>
      <c r="H1609" t="s">
        <v>6641</v>
      </c>
      <c r="I1609" t="s">
        <v>6642</v>
      </c>
      <c r="J1609">
        <v>1</v>
      </c>
      <c r="K1609">
        <v>253508</v>
      </c>
      <c r="L1609">
        <v>253508</v>
      </c>
      <c r="M1609">
        <v>0.24</v>
      </c>
      <c r="N1609">
        <v>0.5</v>
      </c>
      <c r="O1609">
        <v>0.76</v>
      </c>
      <c r="P1609">
        <v>1</v>
      </c>
      <c r="Q1609" t="s">
        <v>1383</v>
      </c>
      <c r="R1609" t="str">
        <f>IF([2]C_Focapp!R1295&lt;&gt;0,"X","")</f>
        <v/>
      </c>
      <c r="S1609" t="str">
        <f>IF([2]C_Focapp!V1295&lt;&gt;0,"X","")</f>
        <v/>
      </c>
    </row>
    <row r="1610" spans="1:19" x14ac:dyDescent="0.25">
      <c r="A1610" t="s">
        <v>13153</v>
      </c>
      <c r="B1610" t="s">
        <v>4357</v>
      </c>
      <c r="C1610" t="s">
        <v>6628</v>
      </c>
      <c r="D1610" t="s">
        <v>1370</v>
      </c>
      <c r="E1610" t="s">
        <v>1384</v>
      </c>
      <c r="F1610" t="s">
        <v>2317</v>
      </c>
      <c r="G1610" t="s">
        <v>3490</v>
      </c>
      <c r="H1610" t="s">
        <v>6643</v>
      </c>
      <c r="I1610" t="s">
        <v>6644</v>
      </c>
      <c r="J1610">
        <v>1</v>
      </c>
      <c r="K1610">
        <v>2</v>
      </c>
      <c r="L1610">
        <v>2</v>
      </c>
      <c r="M1610">
        <v>0</v>
      </c>
      <c r="N1610">
        <v>0.5</v>
      </c>
      <c r="O1610">
        <v>0.5</v>
      </c>
      <c r="P1610">
        <v>1</v>
      </c>
      <c r="Q1610" t="s">
        <v>1383</v>
      </c>
      <c r="R1610" t="str">
        <f>IF([2]C_Focapp!R1296&lt;&gt;0,"X","")</f>
        <v/>
      </c>
      <c r="S1610" t="str">
        <f>IF([2]C_Focapp!V1296&lt;&gt;0,"X","")</f>
        <v>X</v>
      </c>
    </row>
    <row r="1611" spans="1:19" x14ac:dyDescent="0.25">
      <c r="A1611" t="s">
        <v>13154</v>
      </c>
      <c r="B1611" t="s">
        <v>4357</v>
      </c>
      <c r="C1611" t="s">
        <v>6628</v>
      </c>
      <c r="D1611" t="s">
        <v>1370</v>
      </c>
      <c r="E1611" t="s">
        <v>1384</v>
      </c>
      <c r="F1611" t="s">
        <v>2146</v>
      </c>
      <c r="G1611" t="s">
        <v>3491</v>
      </c>
      <c r="H1611" t="s">
        <v>6645</v>
      </c>
      <c r="I1611" t="s">
        <v>6646</v>
      </c>
      <c r="J1611">
        <v>1</v>
      </c>
      <c r="K1611">
        <v>9044</v>
      </c>
      <c r="L1611">
        <v>9044</v>
      </c>
      <c r="M1611">
        <v>0.25</v>
      </c>
      <c r="N1611">
        <v>0.5</v>
      </c>
      <c r="O1611">
        <v>0.75</v>
      </c>
      <c r="P1611">
        <v>1</v>
      </c>
      <c r="Q1611" t="s">
        <v>1383</v>
      </c>
      <c r="R1611" t="str">
        <f>IF([2]C_Focapp!R1297&lt;&gt;0,"X","")</f>
        <v/>
      </c>
      <c r="S1611" t="str">
        <f>IF([2]C_Focapp!V1297&lt;&gt;0,"X","")</f>
        <v/>
      </c>
    </row>
    <row r="1612" spans="1:19" x14ac:dyDescent="0.25">
      <c r="A1612" t="s">
        <v>13155</v>
      </c>
      <c r="B1612" t="s">
        <v>4357</v>
      </c>
      <c r="C1612" t="s">
        <v>6628</v>
      </c>
      <c r="D1612" t="s">
        <v>1370</v>
      </c>
      <c r="E1612" t="s">
        <v>1384</v>
      </c>
      <c r="F1612" t="s">
        <v>2148</v>
      </c>
      <c r="G1612" t="s">
        <v>9377</v>
      </c>
      <c r="H1612" t="s">
        <v>6647</v>
      </c>
      <c r="I1612" t="s">
        <v>6648</v>
      </c>
      <c r="J1612">
        <v>1</v>
      </c>
      <c r="K1612">
        <v>3412345</v>
      </c>
      <c r="L1612">
        <v>3412345</v>
      </c>
      <c r="M1612">
        <v>0.25</v>
      </c>
      <c r="N1612">
        <v>0.5</v>
      </c>
      <c r="O1612">
        <v>0.75</v>
      </c>
      <c r="P1612">
        <v>1</v>
      </c>
      <c r="Q1612" t="s">
        <v>1383</v>
      </c>
      <c r="R1612" t="str">
        <f>IF([2]C_Focapp!R1298&lt;&gt;0,"X","")</f>
        <v/>
      </c>
      <c r="S1612" t="str">
        <f>IF([2]C_Focapp!V1298&lt;&gt;0,"X","")</f>
        <v/>
      </c>
    </row>
    <row r="1613" spans="1:19" x14ac:dyDescent="0.25">
      <c r="A1613" t="s">
        <v>13156</v>
      </c>
      <c r="B1613" t="s">
        <v>4357</v>
      </c>
      <c r="C1613" t="s">
        <v>6628</v>
      </c>
      <c r="D1613" t="s">
        <v>1370</v>
      </c>
      <c r="E1613" t="s">
        <v>1384</v>
      </c>
      <c r="F1613" t="s">
        <v>4416</v>
      </c>
      <c r="G1613" t="s">
        <v>9378</v>
      </c>
      <c r="H1613" t="s">
        <v>6649</v>
      </c>
      <c r="I1613" t="s">
        <v>6650</v>
      </c>
      <c r="J1613">
        <v>1</v>
      </c>
      <c r="K1613">
        <v>37637</v>
      </c>
      <c r="L1613">
        <v>37637</v>
      </c>
      <c r="M1613">
        <v>0.25</v>
      </c>
      <c r="N1613">
        <v>0.5</v>
      </c>
      <c r="O1613">
        <v>0.75</v>
      </c>
      <c r="P1613">
        <v>1</v>
      </c>
      <c r="Q1613" t="s">
        <v>1383</v>
      </c>
      <c r="R1613" t="str">
        <f>IF([2]C_Focapp!R1299&lt;&gt;0,"X","")</f>
        <v/>
      </c>
      <c r="S1613" t="str">
        <f>IF([2]C_Focapp!V1299&lt;&gt;0,"X","")</f>
        <v/>
      </c>
    </row>
    <row r="1614" spans="1:19" x14ac:dyDescent="0.25">
      <c r="A1614" t="s">
        <v>13157</v>
      </c>
      <c r="B1614" t="s">
        <v>4357</v>
      </c>
      <c r="C1614" t="s">
        <v>2273</v>
      </c>
      <c r="D1614" t="s">
        <v>1370</v>
      </c>
      <c r="E1614" t="s">
        <v>122</v>
      </c>
      <c r="F1614" t="s">
        <v>2131</v>
      </c>
      <c r="G1614" t="s">
        <v>2283</v>
      </c>
      <c r="H1614" t="s">
        <v>4883</v>
      </c>
      <c r="I1614" t="s">
        <v>6651</v>
      </c>
      <c r="J1614">
        <v>1</v>
      </c>
      <c r="K1614">
        <v>5</v>
      </c>
      <c r="L1614">
        <v>5</v>
      </c>
      <c r="M1614">
        <v>0</v>
      </c>
      <c r="N1614">
        <v>0</v>
      </c>
      <c r="O1614">
        <v>0.6</v>
      </c>
      <c r="P1614">
        <v>1</v>
      </c>
      <c r="Q1614" t="s">
        <v>1390</v>
      </c>
      <c r="R1614" t="str">
        <f>IF([2]C_Focapp!R1300&lt;&gt;0,"X","")</f>
        <v/>
      </c>
      <c r="S1614" t="str">
        <f>IF([2]C_Focapp!V1300&lt;&gt;0,"X","")</f>
        <v/>
      </c>
    </row>
    <row r="1615" spans="1:19" x14ac:dyDescent="0.25">
      <c r="A1615" t="s">
        <v>13158</v>
      </c>
      <c r="B1615" t="s">
        <v>4357</v>
      </c>
      <c r="C1615" t="s">
        <v>2273</v>
      </c>
      <c r="D1615" t="s">
        <v>1370</v>
      </c>
      <c r="E1615" t="s">
        <v>122</v>
      </c>
      <c r="F1615" t="s">
        <v>2132</v>
      </c>
      <c r="G1615" t="s">
        <v>2616</v>
      </c>
      <c r="H1615" t="s">
        <v>6652</v>
      </c>
      <c r="I1615" t="s">
        <v>6653</v>
      </c>
      <c r="J1615">
        <v>1</v>
      </c>
      <c r="K1615">
        <v>51</v>
      </c>
      <c r="L1615">
        <v>51</v>
      </c>
      <c r="M1615">
        <v>0</v>
      </c>
      <c r="N1615">
        <v>0</v>
      </c>
      <c r="O1615">
        <v>0.5</v>
      </c>
      <c r="P1615">
        <v>1</v>
      </c>
      <c r="Q1615" t="s">
        <v>1390</v>
      </c>
      <c r="R1615" t="str">
        <f>IF([2]C_Focapp!R1301&lt;&gt;0,"X","")</f>
        <v/>
      </c>
      <c r="S1615" t="str">
        <f>IF([2]C_Focapp!V1301&lt;&gt;0,"X","")</f>
        <v/>
      </c>
    </row>
    <row r="1616" spans="1:19" x14ac:dyDescent="0.25">
      <c r="A1616" t="s">
        <v>13159</v>
      </c>
      <c r="B1616" t="s">
        <v>4357</v>
      </c>
      <c r="C1616" t="s">
        <v>2273</v>
      </c>
      <c r="D1616" t="s">
        <v>1370</v>
      </c>
      <c r="E1616" t="s">
        <v>122</v>
      </c>
      <c r="F1616" t="s">
        <v>2136</v>
      </c>
      <c r="G1616" t="s">
        <v>2590</v>
      </c>
      <c r="H1616" t="s">
        <v>4886</v>
      </c>
      <c r="I1616" t="s">
        <v>6654</v>
      </c>
      <c r="J1616">
        <v>1</v>
      </c>
      <c r="K1616">
        <v>11</v>
      </c>
      <c r="L1616">
        <v>11</v>
      </c>
      <c r="M1616">
        <v>0.37</v>
      </c>
      <c r="N1616">
        <v>0.45</v>
      </c>
      <c r="O1616">
        <v>0.81</v>
      </c>
      <c r="P1616">
        <v>1</v>
      </c>
      <c r="Q1616" t="s">
        <v>1390</v>
      </c>
      <c r="R1616" t="str">
        <f>IF([2]C_Focapp!R1302&lt;&gt;0,"X","")</f>
        <v/>
      </c>
      <c r="S1616" t="str">
        <f>IF([2]C_Focapp!V1302&lt;&gt;0,"X","")</f>
        <v/>
      </c>
    </row>
    <row r="1617" spans="1:19" x14ac:dyDescent="0.25">
      <c r="A1617" t="s">
        <v>13160</v>
      </c>
      <c r="B1617" t="s">
        <v>4357</v>
      </c>
      <c r="C1617" t="s">
        <v>2273</v>
      </c>
      <c r="D1617" t="s">
        <v>1370</v>
      </c>
      <c r="E1617" t="s">
        <v>122</v>
      </c>
      <c r="F1617" t="s">
        <v>2138</v>
      </c>
      <c r="G1617" t="s">
        <v>2445</v>
      </c>
      <c r="H1617" t="s">
        <v>6655</v>
      </c>
      <c r="I1617" t="s">
        <v>6656</v>
      </c>
      <c r="J1617">
        <v>1</v>
      </c>
      <c r="K1617">
        <v>6</v>
      </c>
      <c r="L1617">
        <v>6</v>
      </c>
      <c r="M1617">
        <v>0.16</v>
      </c>
      <c r="N1617">
        <v>0.5</v>
      </c>
      <c r="O1617">
        <v>0.66</v>
      </c>
      <c r="P1617">
        <v>1</v>
      </c>
      <c r="Q1617" t="s">
        <v>1390</v>
      </c>
      <c r="R1617" t="str">
        <f>IF([2]C_Focapp!R1303&lt;&gt;0,"X","")</f>
        <v/>
      </c>
      <c r="S1617" t="str">
        <f>IF([2]C_Focapp!V1303&lt;&gt;0,"X","")</f>
        <v/>
      </c>
    </row>
    <row r="1618" spans="1:19" x14ac:dyDescent="0.25">
      <c r="A1618" t="s">
        <v>13161</v>
      </c>
      <c r="B1618" t="s">
        <v>4357</v>
      </c>
      <c r="C1618" t="s">
        <v>2273</v>
      </c>
      <c r="D1618" t="s">
        <v>1370</v>
      </c>
      <c r="E1618" t="s">
        <v>122</v>
      </c>
      <c r="F1618" t="s">
        <v>2140</v>
      </c>
      <c r="G1618" t="s">
        <v>2586</v>
      </c>
      <c r="H1618" t="s">
        <v>4878</v>
      </c>
      <c r="I1618" t="s">
        <v>6657</v>
      </c>
      <c r="J1618">
        <v>1</v>
      </c>
      <c r="K1618">
        <v>4</v>
      </c>
      <c r="L1618">
        <v>4</v>
      </c>
      <c r="M1618">
        <v>0.25</v>
      </c>
      <c r="N1618">
        <v>0.5</v>
      </c>
      <c r="O1618">
        <v>0.75</v>
      </c>
      <c r="P1618">
        <v>1</v>
      </c>
      <c r="Q1618" t="s">
        <v>1390</v>
      </c>
      <c r="R1618" t="str">
        <f>IF([2]C_Focapp!R1304&lt;&gt;0,"X","")</f>
        <v/>
      </c>
      <c r="S1618" t="str">
        <f>IF([2]C_Focapp!V1304&lt;&gt;0,"X","")</f>
        <v>X</v>
      </c>
    </row>
    <row r="1619" spans="1:19" x14ac:dyDescent="0.25">
      <c r="A1619" t="s">
        <v>13162</v>
      </c>
      <c r="B1619" t="s">
        <v>4358</v>
      </c>
      <c r="C1619" t="s">
        <v>6628</v>
      </c>
      <c r="D1619" t="s">
        <v>1392</v>
      </c>
      <c r="E1619" t="s">
        <v>1384</v>
      </c>
      <c r="F1619" t="s">
        <v>2131</v>
      </c>
      <c r="G1619" t="s">
        <v>3492</v>
      </c>
      <c r="H1619" t="s">
        <v>6658</v>
      </c>
      <c r="I1619" t="s">
        <v>6659</v>
      </c>
      <c r="J1619">
        <v>1</v>
      </c>
      <c r="K1619">
        <v>4</v>
      </c>
      <c r="L1619">
        <v>4</v>
      </c>
      <c r="M1619">
        <v>0</v>
      </c>
      <c r="N1619">
        <v>0.25</v>
      </c>
      <c r="O1619">
        <v>0.75</v>
      </c>
      <c r="P1619">
        <v>1</v>
      </c>
      <c r="Q1619" t="s">
        <v>1391</v>
      </c>
      <c r="R1619" t="str">
        <f>IF([2]C_Focapp!R1305&lt;&gt;0,"X","")</f>
        <v/>
      </c>
      <c r="S1619" t="str">
        <f>IF([2]C_Focapp!V1305&lt;&gt;0,"X","")</f>
        <v/>
      </c>
    </row>
    <row r="1620" spans="1:19" x14ac:dyDescent="0.25">
      <c r="A1620" t="s">
        <v>13163</v>
      </c>
      <c r="B1620" t="s">
        <v>4358</v>
      </c>
      <c r="C1620" t="s">
        <v>6628</v>
      </c>
      <c r="D1620" t="s">
        <v>1392</v>
      </c>
      <c r="E1620" t="s">
        <v>1384</v>
      </c>
      <c r="F1620" t="s">
        <v>2132</v>
      </c>
      <c r="G1620" t="s">
        <v>3493</v>
      </c>
      <c r="H1620" t="s">
        <v>6660</v>
      </c>
      <c r="I1620" t="s">
        <v>6661</v>
      </c>
      <c r="J1620">
        <v>1</v>
      </c>
      <c r="K1620">
        <v>1</v>
      </c>
      <c r="L1620">
        <v>1</v>
      </c>
      <c r="M1620">
        <v>0</v>
      </c>
      <c r="N1620">
        <v>0</v>
      </c>
      <c r="O1620">
        <v>0</v>
      </c>
      <c r="P1620">
        <v>1</v>
      </c>
      <c r="Q1620" t="s">
        <v>1391</v>
      </c>
      <c r="R1620" t="str">
        <f>IF([2]C_Focapp!R1306&lt;&gt;0,"X","")</f>
        <v/>
      </c>
      <c r="S1620" t="str">
        <f>IF([2]C_Focapp!V1306&lt;&gt;0,"X","")</f>
        <v>X</v>
      </c>
    </row>
    <row r="1621" spans="1:19" x14ac:dyDescent="0.25">
      <c r="A1621" t="s">
        <v>13164</v>
      </c>
      <c r="B1621" t="s">
        <v>4359</v>
      </c>
      <c r="C1621" t="s">
        <v>6662</v>
      </c>
      <c r="D1621" t="s">
        <v>1399</v>
      </c>
      <c r="E1621" t="s">
        <v>1403</v>
      </c>
      <c r="F1621" t="s">
        <v>2131</v>
      </c>
      <c r="G1621" t="s">
        <v>3494</v>
      </c>
      <c r="H1621" t="s">
        <v>6663</v>
      </c>
      <c r="I1621" t="s">
        <v>6664</v>
      </c>
      <c r="J1621">
        <v>1</v>
      </c>
      <c r="K1621">
        <v>700</v>
      </c>
      <c r="L1621">
        <v>700</v>
      </c>
      <c r="M1621">
        <v>0</v>
      </c>
      <c r="N1621">
        <v>0.75</v>
      </c>
      <c r="O1621">
        <v>0.25</v>
      </c>
      <c r="P1621">
        <v>1</v>
      </c>
      <c r="Q1621" t="s">
        <v>1398</v>
      </c>
      <c r="R1621" t="str">
        <f>IF([2]C_Focapp!R1307&lt;&gt;0,"X","")</f>
        <v/>
      </c>
      <c r="S1621" t="str">
        <f>IF([2]C_Focapp!V1307&lt;&gt;0,"X","")</f>
        <v>X</v>
      </c>
    </row>
    <row r="1622" spans="1:19" x14ac:dyDescent="0.25">
      <c r="A1622" t="s">
        <v>13165</v>
      </c>
      <c r="B1622" t="s">
        <v>4359</v>
      </c>
      <c r="C1622" t="s">
        <v>6662</v>
      </c>
      <c r="D1622" t="s">
        <v>1399</v>
      </c>
      <c r="E1622" t="s">
        <v>1403</v>
      </c>
      <c r="F1622" t="s">
        <v>2132</v>
      </c>
      <c r="G1622" t="s">
        <v>3495</v>
      </c>
      <c r="H1622" t="s">
        <v>6665</v>
      </c>
      <c r="I1622" t="s">
        <v>6666</v>
      </c>
      <c r="J1622">
        <v>1</v>
      </c>
      <c r="K1622">
        <v>700</v>
      </c>
      <c r="L1622">
        <v>700</v>
      </c>
      <c r="M1622">
        <v>0</v>
      </c>
      <c r="N1622">
        <v>0.75</v>
      </c>
      <c r="O1622">
        <v>0.25</v>
      </c>
      <c r="P1622">
        <v>1</v>
      </c>
      <c r="Q1622" t="s">
        <v>1398</v>
      </c>
      <c r="R1622" t="str">
        <f>IF([2]C_Focapp!R1308&lt;&gt;0,"X","")</f>
        <v/>
      </c>
      <c r="S1622" t="str">
        <f>IF([2]C_Focapp!V1308&lt;&gt;0,"X","")</f>
        <v/>
      </c>
    </row>
    <row r="1623" spans="1:19" x14ac:dyDescent="0.25">
      <c r="A1623" t="s">
        <v>13166</v>
      </c>
      <c r="B1623" t="s">
        <v>4359</v>
      </c>
      <c r="C1623" t="s">
        <v>6662</v>
      </c>
      <c r="D1623" t="s">
        <v>1399</v>
      </c>
      <c r="E1623" t="s">
        <v>1403</v>
      </c>
      <c r="F1623" t="s">
        <v>2136</v>
      </c>
      <c r="G1623" t="s">
        <v>3496</v>
      </c>
      <c r="H1623" t="s">
        <v>2415</v>
      </c>
      <c r="I1623" t="s">
        <v>5050</v>
      </c>
      <c r="J1623">
        <v>1</v>
      </c>
      <c r="K1623">
        <v>1000</v>
      </c>
      <c r="L1623">
        <v>1000</v>
      </c>
      <c r="M1623">
        <v>0</v>
      </c>
      <c r="N1623">
        <v>0.75</v>
      </c>
      <c r="O1623">
        <v>0.25</v>
      </c>
      <c r="P1623">
        <v>1</v>
      </c>
      <c r="Q1623" t="s">
        <v>1398</v>
      </c>
      <c r="R1623" t="str">
        <f>IF([2]C_Focapp!R1309&lt;&gt;0,"X","")</f>
        <v/>
      </c>
      <c r="S1623" t="str">
        <f>IF([2]C_Focapp!V1309&lt;&gt;0,"X","")</f>
        <v/>
      </c>
    </row>
    <row r="1624" spans="1:19" x14ac:dyDescent="0.25">
      <c r="A1624" t="s">
        <v>13167</v>
      </c>
      <c r="B1624" t="s">
        <v>4359</v>
      </c>
      <c r="C1624" t="s">
        <v>6662</v>
      </c>
      <c r="D1624" t="s">
        <v>1399</v>
      </c>
      <c r="E1624" t="s">
        <v>1403</v>
      </c>
      <c r="F1624" t="s">
        <v>2138</v>
      </c>
      <c r="G1624" t="s">
        <v>3497</v>
      </c>
      <c r="H1624" t="s">
        <v>6667</v>
      </c>
      <c r="I1624" t="s">
        <v>6668</v>
      </c>
      <c r="J1624">
        <v>1</v>
      </c>
      <c r="K1624">
        <v>114</v>
      </c>
      <c r="L1624">
        <v>114</v>
      </c>
      <c r="M1624">
        <v>0</v>
      </c>
      <c r="N1624">
        <v>0.75</v>
      </c>
      <c r="O1624">
        <v>0.25</v>
      </c>
      <c r="P1624">
        <v>1</v>
      </c>
      <c r="Q1624" t="s">
        <v>1398</v>
      </c>
      <c r="R1624" t="str">
        <f>IF([2]C_Focapp!R1310&lt;&gt;0,"X","")</f>
        <v/>
      </c>
      <c r="S1624" t="str">
        <f>IF([2]C_Focapp!V1310&lt;&gt;0,"X","")</f>
        <v>X</v>
      </c>
    </row>
    <row r="1625" spans="1:19" x14ac:dyDescent="0.25">
      <c r="A1625" t="s">
        <v>13168</v>
      </c>
      <c r="B1625" t="s">
        <v>4359</v>
      </c>
      <c r="C1625" t="s">
        <v>6662</v>
      </c>
      <c r="D1625" t="s">
        <v>1399</v>
      </c>
      <c r="E1625" t="s">
        <v>1403</v>
      </c>
      <c r="F1625" t="s">
        <v>2140</v>
      </c>
      <c r="G1625" t="s">
        <v>3498</v>
      </c>
      <c r="H1625" t="s">
        <v>6669</v>
      </c>
      <c r="I1625" t="s">
        <v>6670</v>
      </c>
      <c r="J1625">
        <v>1</v>
      </c>
      <c r="K1625">
        <v>700</v>
      </c>
      <c r="L1625">
        <v>700</v>
      </c>
      <c r="M1625">
        <v>0</v>
      </c>
      <c r="N1625">
        <v>0.75</v>
      </c>
      <c r="O1625">
        <v>0.25</v>
      </c>
      <c r="P1625">
        <v>1</v>
      </c>
      <c r="Q1625" t="s">
        <v>1398</v>
      </c>
      <c r="R1625" t="str">
        <f>IF([2]C_Focapp!R1311&lt;&gt;0,"X","")</f>
        <v/>
      </c>
      <c r="S1625" t="str">
        <f>IF([2]C_Focapp!V1311&lt;&gt;0,"X","")</f>
        <v/>
      </c>
    </row>
    <row r="1626" spans="1:19" x14ac:dyDescent="0.25">
      <c r="A1626" t="s">
        <v>13169</v>
      </c>
      <c r="B1626" t="s">
        <v>4359</v>
      </c>
      <c r="C1626" t="s">
        <v>6662</v>
      </c>
      <c r="D1626" t="s">
        <v>1399</v>
      </c>
      <c r="E1626" t="s">
        <v>1403</v>
      </c>
      <c r="F1626" t="s">
        <v>2202</v>
      </c>
      <c r="G1626" t="s">
        <v>3499</v>
      </c>
      <c r="H1626" t="s">
        <v>6671</v>
      </c>
      <c r="I1626" t="s">
        <v>6672</v>
      </c>
      <c r="J1626">
        <v>1</v>
      </c>
      <c r="K1626">
        <v>114</v>
      </c>
      <c r="L1626">
        <v>114</v>
      </c>
      <c r="M1626">
        <v>0</v>
      </c>
      <c r="N1626">
        <v>0.75</v>
      </c>
      <c r="O1626">
        <v>0.25</v>
      </c>
      <c r="P1626">
        <v>1</v>
      </c>
      <c r="Q1626" t="s">
        <v>1398</v>
      </c>
      <c r="R1626" t="str">
        <f>IF([2]C_Focapp!R1312&lt;&gt;0,"X","")</f>
        <v/>
      </c>
      <c r="S1626" t="str">
        <f>IF([2]C_Focapp!V1312&lt;&gt;0,"X","")</f>
        <v/>
      </c>
    </row>
    <row r="1627" spans="1:19" x14ac:dyDescent="0.25">
      <c r="A1627" t="s">
        <v>13170</v>
      </c>
      <c r="B1627" t="s">
        <v>4360</v>
      </c>
      <c r="C1627" t="s">
        <v>6673</v>
      </c>
      <c r="D1627" t="s">
        <v>1410</v>
      </c>
      <c r="E1627" t="s">
        <v>1414</v>
      </c>
      <c r="F1627" t="s">
        <v>2131</v>
      </c>
      <c r="G1627" t="s">
        <v>3500</v>
      </c>
      <c r="H1627" t="s">
        <v>6674</v>
      </c>
      <c r="I1627" t="s">
        <v>6675</v>
      </c>
      <c r="J1627">
        <v>1</v>
      </c>
      <c r="K1627">
        <v>520588159</v>
      </c>
      <c r="L1627">
        <v>520588159</v>
      </c>
      <c r="M1627">
        <v>0.25</v>
      </c>
      <c r="N1627">
        <v>0.5</v>
      </c>
      <c r="O1627">
        <v>0.75</v>
      </c>
      <c r="P1627">
        <v>1</v>
      </c>
      <c r="Q1627" t="s">
        <v>1409</v>
      </c>
      <c r="R1627" t="str">
        <f>IF([2]C_Focapp!R1313&lt;&gt;0,"X","")</f>
        <v/>
      </c>
      <c r="S1627" t="str">
        <f>IF([2]C_Focapp!V1313&lt;&gt;0,"X","")</f>
        <v/>
      </c>
    </row>
    <row r="1628" spans="1:19" x14ac:dyDescent="0.25">
      <c r="A1628" t="s">
        <v>13171</v>
      </c>
      <c r="B1628" t="s">
        <v>4360</v>
      </c>
      <c r="C1628" t="s">
        <v>6673</v>
      </c>
      <c r="D1628" t="s">
        <v>1410</v>
      </c>
      <c r="E1628" t="s">
        <v>1414</v>
      </c>
      <c r="F1628" t="s">
        <v>2132</v>
      </c>
      <c r="G1628" t="s">
        <v>3501</v>
      </c>
      <c r="H1628" t="s">
        <v>6676</v>
      </c>
      <c r="I1628" t="s">
        <v>6677</v>
      </c>
      <c r="J1628">
        <v>1</v>
      </c>
      <c r="K1628">
        <v>50408217.75</v>
      </c>
      <c r="L1628">
        <v>50408217.75</v>
      </c>
      <c r="M1628">
        <v>0.25</v>
      </c>
      <c r="N1628">
        <v>0.5</v>
      </c>
      <c r="O1628">
        <v>0.75</v>
      </c>
      <c r="P1628">
        <v>1</v>
      </c>
      <c r="Q1628" t="s">
        <v>1409</v>
      </c>
      <c r="R1628" t="str">
        <f>IF([2]C_Focapp!R1314&lt;&gt;0,"X","")</f>
        <v/>
      </c>
      <c r="S1628" t="str">
        <f>IF([2]C_Focapp!V1314&lt;&gt;0,"X","")</f>
        <v/>
      </c>
    </row>
    <row r="1629" spans="1:19" x14ac:dyDescent="0.25">
      <c r="A1629" t="s">
        <v>13172</v>
      </c>
      <c r="B1629" t="s">
        <v>4360</v>
      </c>
      <c r="C1629" t="s">
        <v>6673</v>
      </c>
      <c r="D1629" t="s">
        <v>1410</v>
      </c>
      <c r="E1629" t="s">
        <v>1414</v>
      </c>
      <c r="F1629" t="s">
        <v>2136</v>
      </c>
      <c r="G1629" t="s">
        <v>3502</v>
      </c>
      <c r="H1629" t="s">
        <v>6678</v>
      </c>
      <c r="I1629" t="s">
        <v>6679</v>
      </c>
      <c r="J1629">
        <v>1</v>
      </c>
      <c r="K1629">
        <v>14</v>
      </c>
      <c r="L1629">
        <v>14</v>
      </c>
      <c r="M1629">
        <v>0</v>
      </c>
      <c r="N1629">
        <v>0</v>
      </c>
      <c r="O1629">
        <v>0.5</v>
      </c>
      <c r="P1629">
        <v>1</v>
      </c>
      <c r="Q1629" t="s">
        <v>1409</v>
      </c>
      <c r="R1629" t="str">
        <f>IF([2]C_Focapp!R1315&lt;&gt;0,"X","")</f>
        <v/>
      </c>
      <c r="S1629" t="str">
        <f>IF([2]C_Focapp!V1315&lt;&gt;0,"X","")</f>
        <v/>
      </c>
    </row>
    <row r="1630" spans="1:19" x14ac:dyDescent="0.25">
      <c r="A1630" t="s">
        <v>13173</v>
      </c>
      <c r="B1630" t="s">
        <v>4360</v>
      </c>
      <c r="C1630" t="s">
        <v>6673</v>
      </c>
      <c r="D1630" t="s">
        <v>1410</v>
      </c>
      <c r="E1630" t="s">
        <v>1414</v>
      </c>
      <c r="F1630" t="s">
        <v>2345</v>
      </c>
      <c r="G1630" t="s">
        <v>3503</v>
      </c>
      <c r="H1630" t="s">
        <v>6680</v>
      </c>
      <c r="I1630" t="s">
        <v>6681</v>
      </c>
      <c r="J1630">
        <v>1</v>
      </c>
      <c r="K1630">
        <v>18042</v>
      </c>
      <c r="L1630">
        <v>18042</v>
      </c>
      <c r="M1630">
        <v>0.24997228688615453</v>
      </c>
      <c r="N1630">
        <v>0.5</v>
      </c>
      <c r="O1630">
        <v>0.75</v>
      </c>
      <c r="P1630">
        <v>1</v>
      </c>
      <c r="Q1630" t="s">
        <v>1409</v>
      </c>
      <c r="R1630" t="str">
        <f>IF([2]C_Focapp!R1316&lt;&gt;0,"X","")</f>
        <v/>
      </c>
      <c r="S1630" t="str">
        <f>IF([2]C_Focapp!V1316&lt;&gt;0,"X","")</f>
        <v/>
      </c>
    </row>
    <row r="1631" spans="1:19" x14ac:dyDescent="0.25">
      <c r="A1631" t="s">
        <v>13174</v>
      </c>
      <c r="B1631" t="s">
        <v>4360</v>
      </c>
      <c r="C1631" t="s">
        <v>6673</v>
      </c>
      <c r="D1631" t="s">
        <v>1410</v>
      </c>
      <c r="E1631" t="s">
        <v>1414</v>
      </c>
      <c r="F1631" t="s">
        <v>4418</v>
      </c>
      <c r="G1631" t="s">
        <v>3504</v>
      </c>
      <c r="H1631" t="s">
        <v>9379</v>
      </c>
      <c r="I1631" t="s">
        <v>6682</v>
      </c>
      <c r="J1631">
        <v>1</v>
      </c>
      <c r="K1631">
        <v>805</v>
      </c>
      <c r="L1631">
        <v>805</v>
      </c>
      <c r="M1631">
        <v>0.36</v>
      </c>
      <c r="N1631">
        <v>0.74</v>
      </c>
      <c r="O1631">
        <v>0.95</v>
      </c>
      <c r="P1631">
        <v>1</v>
      </c>
      <c r="Q1631" t="s">
        <v>1409</v>
      </c>
      <c r="R1631" t="str">
        <f>IF([2]C_Focapp!R1317&lt;&gt;0,"X","")</f>
        <v/>
      </c>
      <c r="S1631" t="str">
        <f>IF([2]C_Focapp!V1317&lt;&gt;0,"X","")</f>
        <v/>
      </c>
    </row>
    <row r="1632" spans="1:19" x14ac:dyDescent="0.25">
      <c r="A1632" t="s">
        <v>13175</v>
      </c>
      <c r="B1632" t="s">
        <v>4360</v>
      </c>
      <c r="C1632" t="s">
        <v>6673</v>
      </c>
      <c r="D1632" t="s">
        <v>1410</v>
      </c>
      <c r="E1632" t="s">
        <v>1414</v>
      </c>
      <c r="F1632" t="s">
        <v>4453</v>
      </c>
      <c r="G1632" t="s">
        <v>3505</v>
      </c>
      <c r="H1632" t="s">
        <v>6683</v>
      </c>
      <c r="I1632" t="s">
        <v>6684</v>
      </c>
      <c r="J1632">
        <v>1</v>
      </c>
      <c r="K1632">
        <v>5087583.5999999996</v>
      </c>
      <c r="L1632">
        <v>5087583.5999999996</v>
      </c>
      <c r="M1632">
        <v>0.25</v>
      </c>
      <c r="N1632">
        <v>0.5</v>
      </c>
      <c r="O1632">
        <v>0.75</v>
      </c>
      <c r="P1632">
        <v>1</v>
      </c>
      <c r="Q1632" t="s">
        <v>1409</v>
      </c>
      <c r="R1632" t="str">
        <f>IF([2]C_Focapp!R1318&lt;&gt;0,"X","")</f>
        <v/>
      </c>
      <c r="S1632" t="str">
        <f>IF([2]C_Focapp!V1318&lt;&gt;0,"X","")</f>
        <v/>
      </c>
    </row>
    <row r="1633" spans="1:19" x14ac:dyDescent="0.25">
      <c r="A1633" t="s">
        <v>13176</v>
      </c>
      <c r="B1633" t="s">
        <v>4360</v>
      </c>
      <c r="C1633" t="s">
        <v>6673</v>
      </c>
      <c r="D1633" t="s">
        <v>1410</v>
      </c>
      <c r="E1633" t="s">
        <v>1414</v>
      </c>
      <c r="F1633" t="s">
        <v>4454</v>
      </c>
      <c r="G1633" t="s">
        <v>3506</v>
      </c>
      <c r="H1633" t="s">
        <v>6685</v>
      </c>
      <c r="I1633" t="s">
        <v>6686</v>
      </c>
      <c r="J1633">
        <v>1</v>
      </c>
      <c r="K1633">
        <v>4</v>
      </c>
      <c r="L1633">
        <v>4</v>
      </c>
      <c r="M1633">
        <v>0</v>
      </c>
      <c r="N1633">
        <v>0.5</v>
      </c>
      <c r="O1633">
        <v>0.75</v>
      </c>
      <c r="P1633">
        <v>1</v>
      </c>
      <c r="Q1633" t="s">
        <v>1409</v>
      </c>
      <c r="R1633" t="str">
        <f>IF([2]C_Focapp!R1319&lt;&gt;0,"X","")</f>
        <v/>
      </c>
      <c r="S1633" t="str">
        <f>IF([2]C_Focapp!V1319&lt;&gt;0,"X","")</f>
        <v/>
      </c>
    </row>
    <row r="1634" spans="1:19" x14ac:dyDescent="0.25">
      <c r="A1634" t="s">
        <v>13177</v>
      </c>
      <c r="B1634" t="s">
        <v>4360</v>
      </c>
      <c r="C1634" t="s">
        <v>6673</v>
      </c>
      <c r="D1634" t="s">
        <v>1410</v>
      </c>
      <c r="E1634" t="s">
        <v>1414</v>
      </c>
      <c r="F1634" t="s">
        <v>4455</v>
      </c>
      <c r="G1634" t="s">
        <v>3507</v>
      </c>
      <c r="H1634" t="s">
        <v>6687</v>
      </c>
      <c r="I1634" t="s">
        <v>6688</v>
      </c>
      <c r="J1634">
        <v>1</v>
      </c>
      <c r="K1634">
        <v>2088</v>
      </c>
      <c r="L1634">
        <v>2088</v>
      </c>
      <c r="M1634">
        <v>0</v>
      </c>
      <c r="N1634">
        <v>0.25</v>
      </c>
      <c r="O1634">
        <v>0.75</v>
      </c>
      <c r="P1634">
        <v>1</v>
      </c>
      <c r="Q1634" t="s">
        <v>1409</v>
      </c>
      <c r="R1634" t="str">
        <f>IF([2]C_Focapp!R1320&lt;&gt;0,"X","")</f>
        <v/>
      </c>
      <c r="S1634" t="str">
        <f>IF([2]C_Focapp!V1320&lt;&gt;0,"X","")</f>
        <v/>
      </c>
    </row>
    <row r="1635" spans="1:19" x14ac:dyDescent="0.25">
      <c r="A1635" t="s">
        <v>13178</v>
      </c>
      <c r="B1635" t="s">
        <v>4360</v>
      </c>
      <c r="C1635" t="s">
        <v>6673</v>
      </c>
      <c r="D1635" t="s">
        <v>1410</v>
      </c>
      <c r="E1635" t="s">
        <v>1414</v>
      </c>
      <c r="F1635" t="s">
        <v>4456</v>
      </c>
      <c r="G1635" t="s">
        <v>3508</v>
      </c>
      <c r="H1635" t="s">
        <v>6689</v>
      </c>
      <c r="I1635" t="s">
        <v>6690</v>
      </c>
      <c r="J1635">
        <v>1</v>
      </c>
      <c r="K1635">
        <v>200</v>
      </c>
      <c r="L1635">
        <v>200</v>
      </c>
      <c r="M1635">
        <v>0.25</v>
      </c>
      <c r="N1635">
        <v>0.5</v>
      </c>
      <c r="O1635">
        <v>0.75</v>
      </c>
      <c r="P1635">
        <v>1</v>
      </c>
      <c r="Q1635" t="s">
        <v>1409</v>
      </c>
      <c r="R1635" t="str">
        <f>IF([2]C_Focapp!R1321&lt;&gt;0,"X","")</f>
        <v/>
      </c>
      <c r="S1635" t="str">
        <f>IF([2]C_Focapp!V1321&lt;&gt;0,"X","")</f>
        <v/>
      </c>
    </row>
    <row r="1636" spans="1:19" x14ac:dyDescent="0.25">
      <c r="A1636" t="s">
        <v>13179</v>
      </c>
      <c r="B1636" t="s">
        <v>4360</v>
      </c>
      <c r="C1636" t="s">
        <v>2273</v>
      </c>
      <c r="D1636" t="s">
        <v>1410</v>
      </c>
      <c r="E1636" t="s">
        <v>122</v>
      </c>
      <c r="F1636" t="s">
        <v>2131</v>
      </c>
      <c r="G1636" t="s">
        <v>3509</v>
      </c>
      <c r="H1636" t="s">
        <v>6691</v>
      </c>
      <c r="I1636" t="s">
        <v>6692</v>
      </c>
      <c r="J1636">
        <v>1</v>
      </c>
      <c r="K1636">
        <v>20</v>
      </c>
      <c r="L1636">
        <v>20</v>
      </c>
      <c r="M1636">
        <v>0</v>
      </c>
      <c r="N1636">
        <v>0</v>
      </c>
      <c r="O1636">
        <v>0.5</v>
      </c>
      <c r="P1636">
        <v>1</v>
      </c>
      <c r="Q1636" t="s">
        <v>1420</v>
      </c>
      <c r="R1636" t="str">
        <f>IF([2]C_Focapp!R1322&lt;&gt;0,"X","")</f>
        <v/>
      </c>
      <c r="S1636" t="str">
        <f>IF([2]C_Focapp!V1322&lt;&gt;0,"X","")</f>
        <v/>
      </c>
    </row>
    <row r="1637" spans="1:19" x14ac:dyDescent="0.25">
      <c r="A1637" t="s">
        <v>13180</v>
      </c>
      <c r="B1637" t="s">
        <v>4360</v>
      </c>
      <c r="C1637" t="s">
        <v>2273</v>
      </c>
      <c r="D1637" t="s">
        <v>1410</v>
      </c>
      <c r="E1637" t="s">
        <v>122</v>
      </c>
      <c r="F1637" t="s">
        <v>2132</v>
      </c>
      <c r="G1637" t="s">
        <v>3027</v>
      </c>
      <c r="H1637" t="s">
        <v>4884</v>
      </c>
      <c r="I1637" t="s">
        <v>4885</v>
      </c>
      <c r="J1637">
        <v>1</v>
      </c>
      <c r="K1637">
        <v>5</v>
      </c>
      <c r="L1637">
        <v>5</v>
      </c>
      <c r="M1637">
        <v>0</v>
      </c>
      <c r="N1637">
        <v>0.4</v>
      </c>
      <c r="O1637">
        <v>0.8</v>
      </c>
      <c r="P1637">
        <v>1</v>
      </c>
      <c r="Q1637" t="s">
        <v>1420</v>
      </c>
      <c r="R1637" t="str">
        <f>IF([2]C_Focapp!R1323&lt;&gt;0,"X","")</f>
        <v/>
      </c>
      <c r="S1637" t="str">
        <f>IF([2]C_Focapp!V1323&lt;&gt;0,"X","")</f>
        <v>X</v>
      </c>
    </row>
    <row r="1638" spans="1:19" x14ac:dyDescent="0.25">
      <c r="A1638" t="s">
        <v>13181</v>
      </c>
      <c r="B1638" t="s">
        <v>4360</v>
      </c>
      <c r="C1638" t="s">
        <v>2273</v>
      </c>
      <c r="D1638" t="s">
        <v>1410</v>
      </c>
      <c r="E1638" t="s">
        <v>122</v>
      </c>
      <c r="F1638" t="s">
        <v>2138</v>
      </c>
      <c r="G1638" t="s">
        <v>3510</v>
      </c>
      <c r="H1638" t="s">
        <v>2446</v>
      </c>
      <c r="I1638" t="s">
        <v>5417</v>
      </c>
      <c r="J1638">
        <v>1</v>
      </c>
      <c r="K1638">
        <v>2</v>
      </c>
      <c r="L1638">
        <v>2</v>
      </c>
      <c r="M1638">
        <v>0</v>
      </c>
      <c r="N1638">
        <v>0.5</v>
      </c>
      <c r="O1638">
        <v>0.5</v>
      </c>
      <c r="P1638">
        <v>1</v>
      </c>
      <c r="Q1638" t="s">
        <v>1420</v>
      </c>
      <c r="R1638" t="str">
        <f>IF([2]C_Focapp!R1324&lt;&gt;0,"X","")</f>
        <v/>
      </c>
      <c r="S1638" t="str">
        <f>IF([2]C_Focapp!V1324&lt;&gt;0,"X","")</f>
        <v/>
      </c>
    </row>
    <row r="1639" spans="1:19" x14ac:dyDescent="0.25">
      <c r="A1639" t="s">
        <v>13182</v>
      </c>
      <c r="B1639" t="s">
        <v>4360</v>
      </c>
      <c r="C1639" t="s">
        <v>2273</v>
      </c>
      <c r="D1639" t="s">
        <v>1410</v>
      </c>
      <c r="E1639" t="s">
        <v>122</v>
      </c>
      <c r="F1639" t="s">
        <v>2140</v>
      </c>
      <c r="G1639" t="s">
        <v>2586</v>
      </c>
      <c r="H1639" t="s">
        <v>4878</v>
      </c>
      <c r="I1639" t="s">
        <v>6693</v>
      </c>
      <c r="J1639">
        <v>1</v>
      </c>
      <c r="K1639">
        <v>3</v>
      </c>
      <c r="L1639">
        <v>3</v>
      </c>
      <c r="M1639">
        <v>0.33</v>
      </c>
      <c r="N1639">
        <v>0.67</v>
      </c>
      <c r="O1639">
        <v>1</v>
      </c>
      <c r="P1639">
        <v>1</v>
      </c>
      <c r="Q1639" t="s">
        <v>1420</v>
      </c>
      <c r="R1639" t="str">
        <f>IF([2]C_Focapp!R1325&lt;&gt;0,"X","")</f>
        <v/>
      </c>
      <c r="S1639" t="str">
        <f>IF([2]C_Focapp!V1325&lt;&gt;0,"X","")</f>
        <v/>
      </c>
    </row>
    <row r="1640" spans="1:19" x14ac:dyDescent="0.25">
      <c r="A1640" t="s">
        <v>13183</v>
      </c>
      <c r="B1640" t="s">
        <v>4360</v>
      </c>
      <c r="C1640" t="s">
        <v>2273</v>
      </c>
      <c r="D1640" t="s">
        <v>1410</v>
      </c>
      <c r="E1640" t="s">
        <v>122</v>
      </c>
      <c r="F1640" t="s">
        <v>2142</v>
      </c>
      <c r="G1640" t="s">
        <v>3511</v>
      </c>
      <c r="H1640" t="s">
        <v>6694</v>
      </c>
      <c r="I1640" t="s">
        <v>6695</v>
      </c>
      <c r="J1640">
        <v>1</v>
      </c>
      <c r="K1640">
        <v>12</v>
      </c>
      <c r="L1640">
        <v>12</v>
      </c>
      <c r="M1640">
        <v>0.25</v>
      </c>
      <c r="N1640">
        <v>0.5</v>
      </c>
      <c r="O1640">
        <v>0.75</v>
      </c>
      <c r="P1640">
        <v>1</v>
      </c>
      <c r="Q1640" t="s">
        <v>1420</v>
      </c>
      <c r="R1640" t="str">
        <f>IF([2]C_Focapp!R1326&lt;&gt;0,"X","")</f>
        <v/>
      </c>
      <c r="S1640" t="str">
        <f>IF([2]C_Focapp!V1326&lt;&gt;0,"X","")</f>
        <v/>
      </c>
    </row>
    <row r="1641" spans="1:19" x14ac:dyDescent="0.25">
      <c r="A1641" t="s">
        <v>13184</v>
      </c>
      <c r="B1641" t="s">
        <v>4360</v>
      </c>
      <c r="C1641" t="s">
        <v>2273</v>
      </c>
      <c r="D1641" t="s">
        <v>1410</v>
      </c>
      <c r="E1641" t="s">
        <v>122</v>
      </c>
      <c r="F1641" t="s">
        <v>2144</v>
      </c>
      <c r="G1641" t="s">
        <v>3512</v>
      </c>
      <c r="H1641" t="s">
        <v>6696</v>
      </c>
      <c r="I1641" t="s">
        <v>6697</v>
      </c>
      <c r="J1641">
        <v>1</v>
      </c>
      <c r="K1641">
        <v>433</v>
      </c>
      <c r="L1641">
        <v>433</v>
      </c>
      <c r="M1641">
        <v>0</v>
      </c>
      <c r="N1641">
        <v>0</v>
      </c>
      <c r="O1641">
        <v>0</v>
      </c>
      <c r="P1641">
        <v>1</v>
      </c>
      <c r="Q1641" t="s">
        <v>1420</v>
      </c>
      <c r="R1641" t="str">
        <f>IF([2]C_Focapp!R1327&lt;&gt;0,"X","")</f>
        <v/>
      </c>
      <c r="S1641" t="str">
        <f>IF([2]C_Focapp!V1327&lt;&gt;0,"X","")</f>
        <v>X</v>
      </c>
    </row>
    <row r="1642" spans="1:19" x14ac:dyDescent="0.25">
      <c r="A1642" t="s">
        <v>13185</v>
      </c>
      <c r="B1642" t="s">
        <v>4361</v>
      </c>
      <c r="C1642" t="s">
        <v>6701</v>
      </c>
      <c r="D1642" t="s">
        <v>1422</v>
      </c>
      <c r="E1642" t="s">
        <v>1431</v>
      </c>
      <c r="F1642" t="s">
        <v>2131</v>
      </c>
      <c r="G1642" t="s">
        <v>3513</v>
      </c>
      <c r="H1642" t="s">
        <v>6702</v>
      </c>
      <c r="I1642" t="s">
        <v>6703</v>
      </c>
      <c r="J1642">
        <v>1</v>
      </c>
      <c r="K1642">
        <v>12</v>
      </c>
      <c r="L1642">
        <v>12</v>
      </c>
      <c r="M1642">
        <v>0.25</v>
      </c>
      <c r="N1642">
        <v>0.5</v>
      </c>
      <c r="O1642">
        <v>0.75</v>
      </c>
      <c r="P1642">
        <v>1</v>
      </c>
      <c r="Q1642" t="s">
        <v>1430</v>
      </c>
      <c r="R1642" t="str">
        <f>IF([2]C_Focapp!R1328&lt;&gt;0,"X","")</f>
        <v/>
      </c>
      <c r="S1642" t="str">
        <f>IF([2]C_Focapp!V1328&lt;&gt;0,"X","")</f>
        <v>X</v>
      </c>
    </row>
    <row r="1643" spans="1:19" x14ac:dyDescent="0.25">
      <c r="A1643" t="s">
        <v>13186</v>
      </c>
      <c r="B1643" t="s">
        <v>4361</v>
      </c>
      <c r="C1643" t="s">
        <v>6701</v>
      </c>
      <c r="D1643" t="s">
        <v>1422</v>
      </c>
      <c r="E1643" t="s">
        <v>1431</v>
      </c>
      <c r="F1643" t="s">
        <v>2132</v>
      </c>
      <c r="G1643" t="s">
        <v>3514</v>
      </c>
      <c r="H1643" t="s">
        <v>6704</v>
      </c>
      <c r="I1643" t="s">
        <v>6705</v>
      </c>
      <c r="J1643">
        <v>1</v>
      </c>
      <c r="K1643">
        <v>1</v>
      </c>
      <c r="L1643">
        <v>1</v>
      </c>
      <c r="M1643">
        <v>0</v>
      </c>
      <c r="N1643">
        <v>1</v>
      </c>
      <c r="O1643">
        <v>1</v>
      </c>
      <c r="P1643">
        <v>1</v>
      </c>
      <c r="Q1643" t="s">
        <v>1430</v>
      </c>
      <c r="R1643" t="str">
        <f>IF([2]C_Focapp!R1329&lt;&gt;0,"X","")</f>
        <v/>
      </c>
      <c r="S1643" t="str">
        <f>IF([2]C_Focapp!V1329&lt;&gt;0,"X","")</f>
        <v>X</v>
      </c>
    </row>
    <row r="1644" spans="1:19" x14ac:dyDescent="0.25">
      <c r="A1644" t="s">
        <v>13187</v>
      </c>
      <c r="B1644" t="s">
        <v>4361</v>
      </c>
      <c r="C1644" t="s">
        <v>2273</v>
      </c>
      <c r="D1644" t="s">
        <v>1422</v>
      </c>
      <c r="E1644" t="s">
        <v>122</v>
      </c>
      <c r="F1644" t="s">
        <v>2131</v>
      </c>
      <c r="G1644" t="s">
        <v>3515</v>
      </c>
      <c r="H1644" t="s">
        <v>6706</v>
      </c>
      <c r="I1644" t="s">
        <v>6692</v>
      </c>
      <c r="J1644">
        <v>1</v>
      </c>
      <c r="K1644">
        <v>500</v>
      </c>
      <c r="L1644">
        <v>500</v>
      </c>
      <c r="M1644">
        <v>0.25</v>
      </c>
      <c r="N1644">
        <v>0.5</v>
      </c>
      <c r="O1644">
        <v>0.75</v>
      </c>
      <c r="P1644">
        <v>1</v>
      </c>
      <c r="Q1644" t="s">
        <v>1429</v>
      </c>
      <c r="R1644" t="str">
        <f>IF([2]C_Focapp!R1330&lt;&gt;0,"X","")</f>
        <v/>
      </c>
      <c r="S1644" t="str">
        <f>IF([2]C_Focapp!V1330&lt;&gt;0,"X","")</f>
        <v/>
      </c>
    </row>
    <row r="1645" spans="1:19" x14ac:dyDescent="0.25">
      <c r="A1645" t="s">
        <v>13188</v>
      </c>
      <c r="B1645" t="s">
        <v>4361</v>
      </c>
      <c r="C1645" t="s">
        <v>2273</v>
      </c>
      <c r="D1645" t="s">
        <v>1422</v>
      </c>
      <c r="E1645" t="s">
        <v>122</v>
      </c>
      <c r="F1645" t="s">
        <v>2132</v>
      </c>
      <c r="G1645" t="s">
        <v>2616</v>
      </c>
      <c r="H1645" t="s">
        <v>6652</v>
      </c>
      <c r="I1645" t="s">
        <v>4885</v>
      </c>
      <c r="J1645">
        <v>1</v>
      </c>
      <c r="K1645">
        <v>130</v>
      </c>
      <c r="L1645">
        <v>130</v>
      </c>
      <c r="M1645">
        <v>0.25</v>
      </c>
      <c r="N1645">
        <v>0.5</v>
      </c>
      <c r="O1645">
        <v>0.75</v>
      </c>
      <c r="P1645">
        <v>1</v>
      </c>
      <c r="Q1645" t="s">
        <v>1429</v>
      </c>
      <c r="R1645" t="str">
        <f>IF([2]C_Focapp!R1331&lt;&gt;0,"X","")</f>
        <v/>
      </c>
      <c r="S1645" t="str">
        <f>IF([2]C_Focapp!V1331&lt;&gt;0,"X","")</f>
        <v/>
      </c>
    </row>
    <row r="1646" spans="1:19" x14ac:dyDescent="0.25">
      <c r="A1646" t="s">
        <v>13189</v>
      </c>
      <c r="B1646" t="s">
        <v>4361</v>
      </c>
      <c r="C1646" t="s">
        <v>2273</v>
      </c>
      <c r="D1646" t="s">
        <v>1422</v>
      </c>
      <c r="E1646" t="s">
        <v>122</v>
      </c>
      <c r="F1646" t="s">
        <v>2138</v>
      </c>
      <c r="G1646" t="s">
        <v>3510</v>
      </c>
      <c r="H1646" t="s">
        <v>2446</v>
      </c>
      <c r="I1646" t="s">
        <v>5417</v>
      </c>
      <c r="J1646">
        <v>1</v>
      </c>
      <c r="K1646">
        <v>135</v>
      </c>
      <c r="L1646">
        <v>135</v>
      </c>
      <c r="M1646">
        <v>0.25</v>
      </c>
      <c r="N1646">
        <v>0.5</v>
      </c>
      <c r="O1646">
        <v>0.75</v>
      </c>
      <c r="P1646">
        <v>1</v>
      </c>
      <c r="Q1646" t="s">
        <v>1429</v>
      </c>
      <c r="R1646" t="str">
        <f>IF([2]C_Focapp!R1332&lt;&gt;0,"X","")</f>
        <v/>
      </c>
      <c r="S1646" t="str">
        <f>IF([2]C_Focapp!V1332&lt;&gt;0,"X","")</f>
        <v/>
      </c>
    </row>
    <row r="1647" spans="1:19" x14ac:dyDescent="0.25">
      <c r="A1647" t="s">
        <v>13190</v>
      </c>
      <c r="B1647" t="s">
        <v>4361</v>
      </c>
      <c r="C1647" t="s">
        <v>2273</v>
      </c>
      <c r="D1647" t="s">
        <v>1422</v>
      </c>
      <c r="E1647" t="s">
        <v>122</v>
      </c>
      <c r="F1647" t="s">
        <v>2140</v>
      </c>
      <c r="G1647" t="s">
        <v>2586</v>
      </c>
      <c r="H1647" t="s">
        <v>4878</v>
      </c>
      <c r="I1647" t="s">
        <v>6707</v>
      </c>
      <c r="J1647">
        <v>1</v>
      </c>
      <c r="K1647">
        <v>235</v>
      </c>
      <c r="L1647">
        <v>235</v>
      </c>
      <c r="M1647">
        <v>0.25</v>
      </c>
      <c r="N1647">
        <v>0.5</v>
      </c>
      <c r="O1647">
        <v>0.75</v>
      </c>
      <c r="P1647">
        <v>1</v>
      </c>
      <c r="Q1647" t="s">
        <v>1429</v>
      </c>
      <c r="R1647" t="str">
        <f>IF([2]C_Focapp!R1333&lt;&gt;0,"X","")</f>
        <v/>
      </c>
      <c r="S1647" t="str">
        <f>IF([2]C_Focapp!V1333&lt;&gt;0,"X","")</f>
        <v/>
      </c>
    </row>
    <row r="1648" spans="1:19" x14ac:dyDescent="0.25">
      <c r="A1648" t="s">
        <v>13191</v>
      </c>
      <c r="B1648" t="s">
        <v>4362</v>
      </c>
      <c r="C1648" t="s">
        <v>6708</v>
      </c>
      <c r="D1648" t="s">
        <v>1434</v>
      </c>
      <c r="E1648" t="s">
        <v>1439</v>
      </c>
      <c r="F1648" t="s">
        <v>2131</v>
      </c>
      <c r="G1648" t="s">
        <v>3516</v>
      </c>
      <c r="H1648" t="s">
        <v>6709</v>
      </c>
      <c r="I1648" t="s">
        <v>6710</v>
      </c>
      <c r="J1648">
        <v>1</v>
      </c>
      <c r="K1648">
        <v>3000</v>
      </c>
      <c r="L1648">
        <v>3000</v>
      </c>
      <c r="M1648">
        <v>0.21</v>
      </c>
      <c r="N1648">
        <v>0.47</v>
      </c>
      <c r="O1648">
        <v>0.74</v>
      </c>
      <c r="P1648">
        <v>1</v>
      </c>
      <c r="Q1648" t="s">
        <v>1433</v>
      </c>
      <c r="R1648" t="str">
        <f>IF([2]C_Focapp!R1334&lt;&gt;0,"X","")</f>
        <v/>
      </c>
      <c r="S1648" t="str">
        <f>IF([2]C_Focapp!V1334&lt;&gt;0,"X","")</f>
        <v/>
      </c>
    </row>
    <row r="1649" spans="1:19" x14ac:dyDescent="0.25">
      <c r="A1649" t="s">
        <v>13192</v>
      </c>
      <c r="B1649" t="s">
        <v>4362</v>
      </c>
      <c r="C1649" t="s">
        <v>6708</v>
      </c>
      <c r="D1649" t="s">
        <v>1434</v>
      </c>
      <c r="E1649" t="s">
        <v>1439</v>
      </c>
      <c r="F1649" t="s">
        <v>2132</v>
      </c>
      <c r="G1649" t="s">
        <v>3517</v>
      </c>
      <c r="H1649" t="s">
        <v>6711</v>
      </c>
      <c r="I1649" t="s">
        <v>6712</v>
      </c>
      <c r="J1649">
        <v>1</v>
      </c>
      <c r="K1649">
        <v>12</v>
      </c>
      <c r="L1649">
        <v>12</v>
      </c>
      <c r="M1649">
        <v>0.25</v>
      </c>
      <c r="N1649">
        <v>0.5</v>
      </c>
      <c r="O1649">
        <v>0.75</v>
      </c>
      <c r="P1649">
        <v>1</v>
      </c>
      <c r="Q1649" t="s">
        <v>1433</v>
      </c>
      <c r="R1649" t="str">
        <f>IF([2]C_Focapp!R1335&lt;&gt;0,"X","")</f>
        <v/>
      </c>
      <c r="S1649" t="str">
        <f>IF([2]C_Focapp!V1335&lt;&gt;0,"X","")</f>
        <v/>
      </c>
    </row>
    <row r="1650" spans="1:19" x14ac:dyDescent="0.25">
      <c r="A1650" t="s">
        <v>13193</v>
      </c>
      <c r="B1650" t="s">
        <v>4362</v>
      </c>
      <c r="C1650" t="s">
        <v>6708</v>
      </c>
      <c r="D1650" t="s">
        <v>1434</v>
      </c>
      <c r="E1650" t="s">
        <v>1439</v>
      </c>
      <c r="F1650" t="s">
        <v>2138</v>
      </c>
      <c r="G1650" t="s">
        <v>3518</v>
      </c>
      <c r="H1650" t="s">
        <v>6713</v>
      </c>
      <c r="I1650" t="s">
        <v>6714</v>
      </c>
      <c r="J1650">
        <v>1</v>
      </c>
      <c r="K1650">
        <v>1320</v>
      </c>
      <c r="L1650">
        <v>1320</v>
      </c>
      <c r="M1650">
        <v>0.25</v>
      </c>
      <c r="N1650">
        <v>0.5</v>
      </c>
      <c r="O1650">
        <v>0.75</v>
      </c>
      <c r="P1650">
        <v>1</v>
      </c>
      <c r="Q1650" t="s">
        <v>1433</v>
      </c>
      <c r="R1650" t="str">
        <f>IF([2]C_Focapp!R1336&lt;&gt;0,"X","")</f>
        <v/>
      </c>
      <c r="S1650" t="str">
        <f>IF([2]C_Focapp!V1336&lt;&gt;0,"X","")</f>
        <v/>
      </c>
    </row>
    <row r="1651" spans="1:19" x14ac:dyDescent="0.25">
      <c r="A1651" t="s">
        <v>13194</v>
      </c>
      <c r="B1651" t="s">
        <v>4362</v>
      </c>
      <c r="C1651" t="s">
        <v>6708</v>
      </c>
      <c r="D1651" t="s">
        <v>1434</v>
      </c>
      <c r="E1651" t="s">
        <v>1439</v>
      </c>
      <c r="F1651" t="s">
        <v>2140</v>
      </c>
      <c r="G1651" t="s">
        <v>3519</v>
      </c>
      <c r="H1651" t="s">
        <v>6715</v>
      </c>
      <c r="I1651" t="s">
        <v>6716</v>
      </c>
      <c r="J1651">
        <v>1</v>
      </c>
      <c r="K1651">
        <v>4</v>
      </c>
      <c r="L1651">
        <v>4</v>
      </c>
      <c r="M1651">
        <v>0.25</v>
      </c>
      <c r="N1651">
        <v>0.5</v>
      </c>
      <c r="O1651">
        <v>0.75</v>
      </c>
      <c r="P1651">
        <v>1</v>
      </c>
      <c r="Q1651" t="s">
        <v>1433</v>
      </c>
      <c r="R1651" t="str">
        <f>IF([2]C_Focapp!R1337&lt;&gt;0,"X","")</f>
        <v/>
      </c>
      <c r="S1651" t="str">
        <f>IF([2]C_Focapp!V1337&lt;&gt;0,"X","")</f>
        <v/>
      </c>
    </row>
    <row r="1652" spans="1:19" x14ac:dyDescent="0.25">
      <c r="A1652" t="s">
        <v>13195</v>
      </c>
      <c r="B1652" t="s">
        <v>4362</v>
      </c>
      <c r="C1652" t="s">
        <v>6708</v>
      </c>
      <c r="D1652" t="s">
        <v>1434</v>
      </c>
      <c r="E1652" t="s">
        <v>1439</v>
      </c>
      <c r="F1652" t="s">
        <v>2142</v>
      </c>
      <c r="G1652" t="s">
        <v>3520</v>
      </c>
      <c r="H1652" t="s">
        <v>6717</v>
      </c>
      <c r="I1652" t="s">
        <v>6718</v>
      </c>
      <c r="J1652">
        <v>1</v>
      </c>
      <c r="K1652">
        <v>14000000</v>
      </c>
      <c r="L1652">
        <v>14000000</v>
      </c>
      <c r="M1652">
        <v>0.2</v>
      </c>
      <c r="N1652">
        <v>0.4</v>
      </c>
      <c r="O1652">
        <v>0.7</v>
      </c>
      <c r="P1652">
        <v>1</v>
      </c>
      <c r="Q1652" t="s">
        <v>1433</v>
      </c>
      <c r="R1652" t="str">
        <f>IF([2]C_Focapp!R1338&lt;&gt;0,"X","")</f>
        <v/>
      </c>
      <c r="S1652" t="str">
        <f>IF([2]C_Focapp!V1338&lt;&gt;0,"X","")</f>
        <v/>
      </c>
    </row>
    <row r="1653" spans="1:19" x14ac:dyDescent="0.25">
      <c r="A1653" t="s">
        <v>13196</v>
      </c>
      <c r="B1653" t="s">
        <v>4362</v>
      </c>
      <c r="C1653" t="s">
        <v>6708</v>
      </c>
      <c r="D1653" t="s">
        <v>1434</v>
      </c>
      <c r="E1653" t="s">
        <v>1439</v>
      </c>
      <c r="F1653" t="s">
        <v>2144</v>
      </c>
      <c r="G1653" t="s">
        <v>3521</v>
      </c>
      <c r="H1653" t="s">
        <v>6719</v>
      </c>
      <c r="I1653" t="s">
        <v>6720</v>
      </c>
      <c r="J1653">
        <v>1</v>
      </c>
      <c r="K1653">
        <v>2</v>
      </c>
      <c r="L1653">
        <v>2</v>
      </c>
      <c r="M1653">
        <v>0.5</v>
      </c>
      <c r="N1653">
        <v>0.5</v>
      </c>
      <c r="O1653">
        <v>1</v>
      </c>
      <c r="P1653">
        <v>1</v>
      </c>
      <c r="Q1653" t="s">
        <v>1433</v>
      </c>
      <c r="R1653" t="str">
        <f>IF([2]C_Focapp!R1339&lt;&gt;0,"X","")</f>
        <v/>
      </c>
      <c r="S1653" t="str">
        <f>IF([2]C_Focapp!V1339&lt;&gt;0,"X","")</f>
        <v>X</v>
      </c>
    </row>
    <row r="1654" spans="1:19" x14ac:dyDescent="0.25">
      <c r="A1654" t="s">
        <v>13197</v>
      </c>
      <c r="B1654" t="s">
        <v>4362</v>
      </c>
      <c r="C1654" t="s">
        <v>6708</v>
      </c>
      <c r="D1654" t="s">
        <v>1434</v>
      </c>
      <c r="E1654" t="s">
        <v>1439</v>
      </c>
      <c r="F1654" t="s">
        <v>2146</v>
      </c>
      <c r="G1654" t="s">
        <v>3522</v>
      </c>
      <c r="H1654" t="s">
        <v>6721</v>
      </c>
      <c r="I1654" t="s">
        <v>6722</v>
      </c>
      <c r="J1654">
        <v>1</v>
      </c>
      <c r="K1654">
        <v>12</v>
      </c>
      <c r="L1654">
        <v>12</v>
      </c>
      <c r="M1654">
        <v>0.25</v>
      </c>
      <c r="N1654">
        <v>0.5</v>
      </c>
      <c r="O1654">
        <v>0.75</v>
      </c>
      <c r="P1654">
        <v>1</v>
      </c>
      <c r="Q1654" t="s">
        <v>1433</v>
      </c>
      <c r="R1654" t="str">
        <f>IF([2]C_Focapp!R1340&lt;&gt;0,"X","")</f>
        <v/>
      </c>
      <c r="S1654" t="str">
        <f>IF([2]C_Focapp!V1340&lt;&gt;0,"X","")</f>
        <v/>
      </c>
    </row>
    <row r="1655" spans="1:19" x14ac:dyDescent="0.25">
      <c r="A1655" t="s">
        <v>13198</v>
      </c>
      <c r="B1655" t="s">
        <v>4362</v>
      </c>
      <c r="C1655" t="s">
        <v>6708</v>
      </c>
      <c r="D1655" t="s">
        <v>1434</v>
      </c>
      <c r="E1655" t="s">
        <v>1439</v>
      </c>
      <c r="F1655" t="s">
        <v>2148</v>
      </c>
      <c r="G1655" t="s">
        <v>3523</v>
      </c>
      <c r="H1655" t="s">
        <v>6723</v>
      </c>
      <c r="I1655" t="s">
        <v>6724</v>
      </c>
      <c r="J1655">
        <v>1</v>
      </c>
      <c r="K1655">
        <v>17</v>
      </c>
      <c r="L1655">
        <v>17</v>
      </c>
      <c r="M1655">
        <v>0</v>
      </c>
      <c r="N1655">
        <v>0.5</v>
      </c>
      <c r="O1655">
        <v>0.75</v>
      </c>
      <c r="P1655">
        <v>1</v>
      </c>
      <c r="Q1655" t="s">
        <v>1433</v>
      </c>
      <c r="R1655" t="str">
        <f>IF([2]C_Focapp!R1341&lt;&gt;0,"X","")</f>
        <v/>
      </c>
      <c r="S1655" t="str">
        <f>IF([2]C_Focapp!V1341&lt;&gt;0,"X","")</f>
        <v>X</v>
      </c>
    </row>
    <row r="1656" spans="1:19" x14ac:dyDescent="0.25">
      <c r="A1656" t="s">
        <v>13199</v>
      </c>
      <c r="B1656" t="s">
        <v>4362</v>
      </c>
      <c r="C1656" t="s">
        <v>6708</v>
      </c>
      <c r="D1656" t="s">
        <v>1434</v>
      </c>
      <c r="E1656" t="s">
        <v>1439</v>
      </c>
      <c r="F1656" t="s">
        <v>2150</v>
      </c>
      <c r="G1656" t="s">
        <v>3524</v>
      </c>
      <c r="H1656" t="s">
        <v>6725</v>
      </c>
      <c r="I1656" t="s">
        <v>6726</v>
      </c>
      <c r="J1656">
        <v>1</v>
      </c>
      <c r="K1656">
        <v>295</v>
      </c>
      <c r="L1656">
        <v>295</v>
      </c>
      <c r="M1656">
        <v>0.25</v>
      </c>
      <c r="N1656">
        <v>0.5</v>
      </c>
      <c r="O1656">
        <v>0.75</v>
      </c>
      <c r="P1656">
        <v>1</v>
      </c>
      <c r="Q1656" t="s">
        <v>1433</v>
      </c>
      <c r="R1656" t="str">
        <f>IF([2]C_Focapp!R1342&lt;&gt;0,"X","")</f>
        <v/>
      </c>
      <c r="S1656" t="str">
        <f>IF([2]C_Focapp!V1342&lt;&gt;0,"X","")</f>
        <v/>
      </c>
    </row>
    <row r="1657" spans="1:19" x14ac:dyDescent="0.25">
      <c r="A1657" t="s">
        <v>13200</v>
      </c>
      <c r="B1657" t="s">
        <v>4362</v>
      </c>
      <c r="C1657" t="s">
        <v>6708</v>
      </c>
      <c r="D1657" t="s">
        <v>1434</v>
      </c>
      <c r="E1657" t="s">
        <v>1439</v>
      </c>
      <c r="F1657" t="s">
        <v>2151</v>
      </c>
      <c r="G1657" t="s">
        <v>3525</v>
      </c>
      <c r="H1657" t="s">
        <v>6727</v>
      </c>
      <c r="I1657" t="s">
        <v>6728</v>
      </c>
      <c r="J1657">
        <v>1</v>
      </c>
      <c r="K1657">
        <v>10</v>
      </c>
      <c r="L1657">
        <v>10</v>
      </c>
      <c r="M1657">
        <v>0.15</v>
      </c>
      <c r="N1657">
        <v>0.45</v>
      </c>
      <c r="O1657">
        <v>0.75</v>
      </c>
      <c r="P1657">
        <v>1</v>
      </c>
      <c r="Q1657" t="s">
        <v>1433</v>
      </c>
      <c r="R1657" t="str">
        <f>IF([2]C_Focapp!R1343&lt;&gt;0,"X","")</f>
        <v/>
      </c>
      <c r="S1657" t="str">
        <f>IF([2]C_Focapp!V1343&lt;&gt;0,"X","")</f>
        <v/>
      </c>
    </row>
    <row r="1658" spans="1:19" x14ac:dyDescent="0.25">
      <c r="A1658" t="s">
        <v>13201</v>
      </c>
      <c r="B1658" t="s">
        <v>4362</v>
      </c>
      <c r="C1658" t="s">
        <v>6708</v>
      </c>
      <c r="D1658" t="s">
        <v>1434</v>
      </c>
      <c r="E1658" t="s">
        <v>1439</v>
      </c>
      <c r="F1658" t="s">
        <v>2152</v>
      </c>
      <c r="G1658" t="s">
        <v>3526</v>
      </c>
      <c r="H1658" t="s">
        <v>6729</v>
      </c>
      <c r="I1658" t="s">
        <v>6730</v>
      </c>
      <c r="J1658">
        <v>1</v>
      </c>
      <c r="K1658">
        <v>2</v>
      </c>
      <c r="L1658">
        <v>2</v>
      </c>
      <c r="M1658">
        <v>0</v>
      </c>
      <c r="N1658">
        <v>0.5</v>
      </c>
      <c r="O1658">
        <v>1</v>
      </c>
      <c r="P1658">
        <v>1</v>
      </c>
      <c r="Q1658" t="s">
        <v>1433</v>
      </c>
      <c r="R1658" t="str">
        <f>IF([2]C_Focapp!R1344&lt;&gt;0,"X","")</f>
        <v/>
      </c>
      <c r="S1658" t="str">
        <f>IF([2]C_Focapp!V1344&lt;&gt;0,"X","")</f>
        <v/>
      </c>
    </row>
    <row r="1659" spans="1:19" x14ac:dyDescent="0.25">
      <c r="A1659" t="s">
        <v>13202</v>
      </c>
      <c r="B1659" t="s">
        <v>4362</v>
      </c>
      <c r="C1659" t="s">
        <v>6708</v>
      </c>
      <c r="D1659" t="s">
        <v>1434</v>
      </c>
      <c r="E1659" t="s">
        <v>1439</v>
      </c>
      <c r="F1659" t="s">
        <v>2154</v>
      </c>
      <c r="G1659" t="s">
        <v>3527</v>
      </c>
      <c r="H1659" t="s">
        <v>6731</v>
      </c>
      <c r="I1659" t="s">
        <v>6732</v>
      </c>
      <c r="J1659">
        <v>1</v>
      </c>
      <c r="K1659">
        <v>2</v>
      </c>
      <c r="L1659">
        <v>2</v>
      </c>
      <c r="M1659">
        <v>0</v>
      </c>
      <c r="N1659">
        <v>0.5</v>
      </c>
      <c r="O1659">
        <v>0.5</v>
      </c>
      <c r="P1659">
        <v>1</v>
      </c>
      <c r="Q1659" t="s">
        <v>1433</v>
      </c>
      <c r="R1659" t="str">
        <f>IF([2]C_Focapp!R1345&lt;&gt;0,"X","")</f>
        <v/>
      </c>
      <c r="S1659" t="str">
        <f>IF([2]C_Focapp!V1345&lt;&gt;0,"X","")</f>
        <v/>
      </c>
    </row>
    <row r="1660" spans="1:19" x14ac:dyDescent="0.25">
      <c r="A1660" t="s">
        <v>13203</v>
      </c>
      <c r="B1660" t="s">
        <v>4362</v>
      </c>
      <c r="C1660" t="s">
        <v>2273</v>
      </c>
      <c r="D1660" t="s">
        <v>1434</v>
      </c>
      <c r="E1660" t="s">
        <v>122</v>
      </c>
      <c r="F1660" t="s">
        <v>2131</v>
      </c>
      <c r="G1660" t="s">
        <v>2445</v>
      </c>
      <c r="H1660" t="s">
        <v>6733</v>
      </c>
      <c r="I1660" t="s">
        <v>6734</v>
      </c>
      <c r="J1660">
        <v>1</v>
      </c>
      <c r="K1660">
        <v>3</v>
      </c>
      <c r="L1660">
        <v>3</v>
      </c>
      <c r="M1660">
        <v>0</v>
      </c>
      <c r="N1660">
        <v>0.33</v>
      </c>
      <c r="O1660">
        <v>0.67</v>
      </c>
      <c r="P1660">
        <v>1</v>
      </c>
      <c r="Q1660" t="s">
        <v>1446</v>
      </c>
      <c r="R1660" t="str">
        <f>IF([2]C_Focapp!R1346&lt;&gt;0,"X","")</f>
        <v/>
      </c>
      <c r="S1660" t="str">
        <f>IF([2]C_Focapp!V1346&lt;&gt;0,"X","")</f>
        <v/>
      </c>
    </row>
    <row r="1661" spans="1:19" x14ac:dyDescent="0.25">
      <c r="A1661" t="s">
        <v>13204</v>
      </c>
      <c r="B1661" t="s">
        <v>4362</v>
      </c>
      <c r="C1661" t="s">
        <v>2273</v>
      </c>
      <c r="D1661" t="s">
        <v>1434</v>
      </c>
      <c r="E1661" t="s">
        <v>122</v>
      </c>
      <c r="F1661" t="s">
        <v>2132</v>
      </c>
      <c r="G1661" t="s">
        <v>2586</v>
      </c>
      <c r="H1661" t="s">
        <v>4878</v>
      </c>
      <c r="I1661" t="s">
        <v>2409</v>
      </c>
      <c r="J1661">
        <v>1</v>
      </c>
      <c r="K1661">
        <v>3</v>
      </c>
      <c r="L1661">
        <v>3</v>
      </c>
      <c r="M1661">
        <v>0</v>
      </c>
      <c r="N1661">
        <v>0.33</v>
      </c>
      <c r="O1661">
        <v>0.67</v>
      </c>
      <c r="P1661">
        <v>1</v>
      </c>
      <c r="Q1661" t="s">
        <v>1446</v>
      </c>
      <c r="R1661" t="str">
        <f>IF([2]C_Focapp!R1347&lt;&gt;0,"X","")</f>
        <v/>
      </c>
      <c r="S1661" t="str">
        <f>IF([2]C_Focapp!V1347&lt;&gt;0,"X","")</f>
        <v/>
      </c>
    </row>
    <row r="1662" spans="1:19" x14ac:dyDescent="0.25">
      <c r="A1662" t="s">
        <v>13205</v>
      </c>
      <c r="B1662" t="s">
        <v>4363</v>
      </c>
      <c r="C1662" t="s">
        <v>6673</v>
      </c>
      <c r="D1662" t="s">
        <v>1448</v>
      </c>
      <c r="E1662" t="s">
        <v>1414</v>
      </c>
      <c r="F1662" t="s">
        <v>2131</v>
      </c>
      <c r="G1662" t="s">
        <v>3528</v>
      </c>
      <c r="H1662" t="s">
        <v>6735</v>
      </c>
      <c r="I1662" t="s">
        <v>6736</v>
      </c>
      <c r="J1662">
        <v>1</v>
      </c>
      <c r="K1662">
        <v>142212797</v>
      </c>
      <c r="L1662">
        <v>142212797</v>
      </c>
      <c r="M1662">
        <v>0.23</v>
      </c>
      <c r="N1662">
        <v>0.45</v>
      </c>
      <c r="O1662">
        <v>0.72</v>
      </c>
      <c r="P1662">
        <v>1</v>
      </c>
      <c r="Q1662" t="s">
        <v>1447</v>
      </c>
      <c r="R1662" t="str">
        <f>IF([2]C_Focapp!R1348&lt;&gt;0,"X","")</f>
        <v/>
      </c>
      <c r="S1662" t="str">
        <f>IF([2]C_Focapp!V1348&lt;&gt;0,"X","")</f>
        <v/>
      </c>
    </row>
    <row r="1663" spans="1:19" x14ac:dyDescent="0.25">
      <c r="A1663" t="s">
        <v>13206</v>
      </c>
      <c r="B1663" t="s">
        <v>4363</v>
      </c>
      <c r="C1663" t="s">
        <v>6673</v>
      </c>
      <c r="D1663" t="s">
        <v>1448</v>
      </c>
      <c r="E1663" t="s">
        <v>1414</v>
      </c>
      <c r="F1663" t="s">
        <v>2132</v>
      </c>
      <c r="G1663" t="s">
        <v>3529</v>
      </c>
      <c r="H1663" t="s">
        <v>6737</v>
      </c>
      <c r="I1663" t="s">
        <v>6738</v>
      </c>
      <c r="J1663">
        <v>1</v>
      </c>
      <c r="K1663">
        <v>50</v>
      </c>
      <c r="L1663">
        <v>50</v>
      </c>
      <c r="M1663">
        <v>0</v>
      </c>
      <c r="N1663">
        <v>0</v>
      </c>
      <c r="O1663">
        <v>0.8</v>
      </c>
      <c r="P1663">
        <v>1</v>
      </c>
      <c r="Q1663" t="s">
        <v>1447</v>
      </c>
      <c r="R1663" t="str">
        <f>IF([2]C_Focapp!R1349&lt;&gt;0,"X","")</f>
        <v/>
      </c>
      <c r="S1663" t="str">
        <f>IF([2]C_Focapp!V1349&lt;&gt;0,"X","")</f>
        <v/>
      </c>
    </row>
    <row r="1664" spans="1:19" x14ac:dyDescent="0.25">
      <c r="A1664" t="s">
        <v>13207</v>
      </c>
      <c r="B1664" t="s">
        <v>4363</v>
      </c>
      <c r="C1664" t="s">
        <v>6673</v>
      </c>
      <c r="D1664" t="s">
        <v>1448</v>
      </c>
      <c r="E1664" t="s">
        <v>1414</v>
      </c>
      <c r="F1664" t="s">
        <v>4457</v>
      </c>
      <c r="G1664" t="s">
        <v>3530</v>
      </c>
      <c r="H1664" t="s">
        <v>6739</v>
      </c>
      <c r="I1664" t="s">
        <v>6740</v>
      </c>
      <c r="J1664">
        <v>1</v>
      </c>
      <c r="K1664">
        <v>4413</v>
      </c>
      <c r="L1664">
        <v>4413</v>
      </c>
      <c r="M1664">
        <v>0.25</v>
      </c>
      <c r="N1664">
        <v>0.5</v>
      </c>
      <c r="O1664">
        <v>0.75</v>
      </c>
      <c r="P1664">
        <v>1</v>
      </c>
      <c r="Q1664" t="s">
        <v>1447</v>
      </c>
      <c r="R1664" t="str">
        <f>IF([2]C_Focapp!R1350&lt;&gt;0,"X","")</f>
        <v/>
      </c>
      <c r="S1664" t="str">
        <f>IF([2]C_Focapp!V1350&lt;&gt;0,"X","")</f>
        <v/>
      </c>
    </row>
    <row r="1665" spans="1:19" x14ac:dyDescent="0.25">
      <c r="A1665" t="s">
        <v>13208</v>
      </c>
      <c r="B1665" t="s">
        <v>4363</v>
      </c>
      <c r="C1665" t="s">
        <v>6673</v>
      </c>
      <c r="D1665" t="s">
        <v>1448</v>
      </c>
      <c r="E1665" t="s">
        <v>1414</v>
      </c>
      <c r="F1665" t="s">
        <v>4458</v>
      </c>
      <c r="G1665" t="s">
        <v>3531</v>
      </c>
      <c r="H1665" t="s">
        <v>6741</v>
      </c>
      <c r="I1665" t="s">
        <v>6742</v>
      </c>
      <c r="J1665">
        <v>1</v>
      </c>
      <c r="K1665">
        <v>341</v>
      </c>
      <c r="L1665">
        <v>341</v>
      </c>
      <c r="M1665">
        <v>0</v>
      </c>
      <c r="N1665">
        <v>0.6</v>
      </c>
      <c r="O1665">
        <v>0.9</v>
      </c>
      <c r="P1665">
        <v>1</v>
      </c>
      <c r="Q1665" t="s">
        <v>1447</v>
      </c>
      <c r="R1665" t="str">
        <f>IF([2]C_Focapp!R1351&lt;&gt;0,"X","")</f>
        <v/>
      </c>
      <c r="S1665" t="str">
        <f>IF([2]C_Focapp!V1351&lt;&gt;0,"X","")</f>
        <v/>
      </c>
    </row>
    <row r="1666" spans="1:19" x14ac:dyDescent="0.25">
      <c r="A1666" t="s">
        <v>13209</v>
      </c>
      <c r="B1666" t="s">
        <v>4363</v>
      </c>
      <c r="C1666" t="s">
        <v>6673</v>
      </c>
      <c r="D1666" t="s">
        <v>1448</v>
      </c>
      <c r="E1666" t="s">
        <v>1414</v>
      </c>
      <c r="F1666" t="s">
        <v>4459</v>
      </c>
      <c r="G1666" t="s">
        <v>3532</v>
      </c>
      <c r="H1666" t="s">
        <v>6743</v>
      </c>
      <c r="I1666" t="s">
        <v>6744</v>
      </c>
      <c r="J1666">
        <v>1</v>
      </c>
      <c r="K1666">
        <v>56</v>
      </c>
      <c r="L1666">
        <v>56</v>
      </c>
      <c r="M1666">
        <v>0.25</v>
      </c>
      <c r="N1666">
        <v>0.5</v>
      </c>
      <c r="O1666">
        <v>0.75</v>
      </c>
      <c r="P1666">
        <v>1</v>
      </c>
      <c r="Q1666" t="s">
        <v>1447</v>
      </c>
      <c r="R1666" t="str">
        <f>IF([2]C_Focapp!R1352&lt;&gt;0,"X","")</f>
        <v/>
      </c>
      <c r="S1666" t="str">
        <f>IF([2]C_Focapp!V1352&lt;&gt;0,"X","")</f>
        <v/>
      </c>
    </row>
    <row r="1667" spans="1:19" x14ac:dyDescent="0.25">
      <c r="A1667" t="s">
        <v>13210</v>
      </c>
      <c r="B1667" t="s">
        <v>4363</v>
      </c>
      <c r="C1667" t="s">
        <v>6673</v>
      </c>
      <c r="D1667" t="s">
        <v>1448</v>
      </c>
      <c r="E1667" t="s">
        <v>1414</v>
      </c>
      <c r="F1667" t="s">
        <v>4460</v>
      </c>
      <c r="G1667" t="s">
        <v>3533</v>
      </c>
      <c r="H1667" t="s">
        <v>6745</v>
      </c>
      <c r="I1667" t="s">
        <v>6746</v>
      </c>
      <c r="J1667">
        <v>1</v>
      </c>
      <c r="K1667">
        <v>99</v>
      </c>
      <c r="L1667">
        <v>99</v>
      </c>
      <c r="M1667">
        <v>0.25</v>
      </c>
      <c r="N1667">
        <v>0.5</v>
      </c>
      <c r="O1667">
        <v>0.75</v>
      </c>
      <c r="P1667">
        <v>1</v>
      </c>
      <c r="Q1667" t="s">
        <v>1447</v>
      </c>
      <c r="R1667" t="str">
        <f>IF([2]C_Focapp!R1353&lt;&gt;0,"X","")</f>
        <v/>
      </c>
      <c r="S1667" t="str">
        <f>IF([2]C_Focapp!V1353&lt;&gt;0,"X","")</f>
        <v/>
      </c>
    </row>
    <row r="1668" spans="1:19" x14ac:dyDescent="0.25">
      <c r="A1668" t="s">
        <v>13211</v>
      </c>
      <c r="B1668" t="s">
        <v>4363</v>
      </c>
      <c r="C1668" t="s">
        <v>6673</v>
      </c>
      <c r="D1668" t="s">
        <v>1448</v>
      </c>
      <c r="E1668" t="s">
        <v>1414</v>
      </c>
      <c r="F1668" t="s">
        <v>4461</v>
      </c>
      <c r="G1668" t="s">
        <v>3534</v>
      </c>
      <c r="H1668" t="s">
        <v>6747</v>
      </c>
      <c r="I1668" t="s">
        <v>6748</v>
      </c>
      <c r="J1668">
        <v>1</v>
      </c>
      <c r="K1668">
        <v>99</v>
      </c>
      <c r="L1668">
        <v>99</v>
      </c>
      <c r="M1668">
        <v>0.13</v>
      </c>
      <c r="N1668">
        <v>0.25</v>
      </c>
      <c r="O1668">
        <v>0.6</v>
      </c>
      <c r="P1668">
        <v>1</v>
      </c>
      <c r="Q1668" t="s">
        <v>1447</v>
      </c>
      <c r="R1668" t="str">
        <f>IF([2]C_Focapp!R1354&lt;&gt;0,"X","")</f>
        <v/>
      </c>
      <c r="S1668" t="str">
        <f>IF([2]C_Focapp!V1354&lt;&gt;0,"X","")</f>
        <v/>
      </c>
    </row>
    <row r="1669" spans="1:19" x14ac:dyDescent="0.25">
      <c r="A1669" t="s">
        <v>13212</v>
      </c>
      <c r="B1669" t="s">
        <v>4363</v>
      </c>
      <c r="C1669" t="s">
        <v>2273</v>
      </c>
      <c r="D1669" t="s">
        <v>1448</v>
      </c>
      <c r="E1669" t="s">
        <v>122</v>
      </c>
      <c r="F1669" t="s">
        <v>2131</v>
      </c>
      <c r="G1669" t="s">
        <v>3535</v>
      </c>
      <c r="H1669" t="s">
        <v>6749</v>
      </c>
      <c r="I1669" t="s">
        <v>6750</v>
      </c>
      <c r="J1669">
        <v>1</v>
      </c>
      <c r="K1669">
        <v>4</v>
      </c>
      <c r="L1669">
        <v>4</v>
      </c>
      <c r="M1669">
        <v>0</v>
      </c>
      <c r="N1669">
        <v>0.25</v>
      </c>
      <c r="O1669">
        <v>0.75</v>
      </c>
      <c r="P1669">
        <v>1</v>
      </c>
      <c r="Q1669" t="s">
        <v>1455</v>
      </c>
      <c r="R1669" t="str">
        <f>IF([2]C_Focapp!R1355&lt;&gt;0,"X","")</f>
        <v/>
      </c>
      <c r="S1669" t="str">
        <f>IF([2]C_Focapp!V1355&lt;&gt;0,"X","")</f>
        <v/>
      </c>
    </row>
    <row r="1670" spans="1:19" x14ac:dyDescent="0.25">
      <c r="A1670" t="s">
        <v>13213</v>
      </c>
      <c r="B1670" t="s">
        <v>4363</v>
      </c>
      <c r="C1670" t="s">
        <v>2273</v>
      </c>
      <c r="D1670" t="s">
        <v>1448</v>
      </c>
      <c r="E1670" t="s">
        <v>122</v>
      </c>
      <c r="F1670" t="s">
        <v>2132</v>
      </c>
      <c r="G1670" t="s">
        <v>3536</v>
      </c>
      <c r="H1670" t="s">
        <v>6751</v>
      </c>
      <c r="I1670" t="s">
        <v>6752</v>
      </c>
      <c r="J1670">
        <v>1</v>
      </c>
      <c r="K1670">
        <v>4</v>
      </c>
      <c r="L1670">
        <v>4</v>
      </c>
      <c r="M1670">
        <v>0</v>
      </c>
      <c r="N1670">
        <v>0.25</v>
      </c>
      <c r="O1670">
        <v>0.75</v>
      </c>
      <c r="P1670">
        <v>1</v>
      </c>
      <c r="Q1670" t="s">
        <v>1455</v>
      </c>
      <c r="R1670" t="str">
        <f>IF([2]C_Focapp!R1356&lt;&gt;0,"X","")</f>
        <v/>
      </c>
      <c r="S1670" t="str">
        <f>IF([2]C_Focapp!V1356&lt;&gt;0,"X","")</f>
        <v/>
      </c>
    </row>
    <row r="1671" spans="1:19" x14ac:dyDescent="0.25">
      <c r="A1671" t="s">
        <v>13214</v>
      </c>
      <c r="B1671" t="s">
        <v>4363</v>
      </c>
      <c r="C1671" t="s">
        <v>2273</v>
      </c>
      <c r="D1671" t="s">
        <v>1448</v>
      </c>
      <c r="E1671" t="s">
        <v>122</v>
      </c>
      <c r="F1671" t="s">
        <v>2136</v>
      </c>
      <c r="G1671" t="s">
        <v>3537</v>
      </c>
      <c r="H1671" t="s">
        <v>6753</v>
      </c>
      <c r="I1671" t="s">
        <v>6754</v>
      </c>
      <c r="J1671">
        <v>1</v>
      </c>
      <c r="K1671">
        <v>305</v>
      </c>
      <c r="L1671">
        <v>305</v>
      </c>
      <c r="M1671">
        <v>0</v>
      </c>
      <c r="N1671">
        <v>0.5</v>
      </c>
      <c r="O1671">
        <v>0.75</v>
      </c>
      <c r="P1671">
        <v>1</v>
      </c>
      <c r="Q1671" t="s">
        <v>1455</v>
      </c>
      <c r="R1671" t="str">
        <f>IF([2]C_Focapp!R1357&lt;&gt;0,"X","")</f>
        <v/>
      </c>
      <c r="S1671" t="str">
        <f>IF([2]C_Focapp!V1357&lt;&gt;0,"X","")</f>
        <v/>
      </c>
    </row>
    <row r="1672" spans="1:19" x14ac:dyDescent="0.25">
      <c r="A1672" t="s">
        <v>13215</v>
      </c>
      <c r="B1672" t="s">
        <v>4363</v>
      </c>
      <c r="C1672" t="s">
        <v>2273</v>
      </c>
      <c r="D1672" t="s">
        <v>1448</v>
      </c>
      <c r="E1672" t="s">
        <v>122</v>
      </c>
      <c r="F1672" t="s">
        <v>2345</v>
      </c>
      <c r="G1672" t="s">
        <v>3538</v>
      </c>
      <c r="H1672" t="s">
        <v>6755</v>
      </c>
      <c r="I1672" t="s">
        <v>4495</v>
      </c>
      <c r="J1672">
        <v>1</v>
      </c>
      <c r="K1672">
        <v>305</v>
      </c>
      <c r="L1672">
        <v>305</v>
      </c>
      <c r="M1672">
        <v>0</v>
      </c>
      <c r="N1672">
        <v>0.5</v>
      </c>
      <c r="O1672">
        <v>0.75</v>
      </c>
      <c r="P1672">
        <v>1</v>
      </c>
      <c r="Q1672" t="s">
        <v>1455</v>
      </c>
      <c r="R1672" t="str">
        <f>IF([2]C_Focapp!R1358&lt;&gt;0,"X","")</f>
        <v/>
      </c>
      <c r="S1672" t="str">
        <f>IF([2]C_Focapp!V1358&lt;&gt;0,"X","")</f>
        <v>X</v>
      </c>
    </row>
    <row r="1673" spans="1:19" x14ac:dyDescent="0.25">
      <c r="A1673" t="s">
        <v>13216</v>
      </c>
      <c r="B1673" t="s">
        <v>4363</v>
      </c>
      <c r="C1673" t="s">
        <v>2273</v>
      </c>
      <c r="D1673" t="s">
        <v>1448</v>
      </c>
      <c r="E1673" t="s">
        <v>122</v>
      </c>
      <c r="F1673" t="s">
        <v>2138</v>
      </c>
      <c r="G1673" t="s">
        <v>2445</v>
      </c>
      <c r="H1673" t="s">
        <v>4877</v>
      </c>
      <c r="I1673" t="s">
        <v>2447</v>
      </c>
      <c r="J1673">
        <v>1</v>
      </c>
      <c r="K1673">
        <v>2</v>
      </c>
      <c r="L1673">
        <v>2</v>
      </c>
      <c r="M1673">
        <v>0</v>
      </c>
      <c r="N1673">
        <v>0.5</v>
      </c>
      <c r="O1673">
        <v>0.5</v>
      </c>
      <c r="P1673">
        <v>1</v>
      </c>
      <c r="Q1673" t="s">
        <v>1455</v>
      </c>
      <c r="R1673" t="str">
        <f>IF([2]C_Focapp!R1359&lt;&gt;0,"X","")</f>
        <v/>
      </c>
      <c r="S1673" t="str">
        <f>IF([2]C_Focapp!V1359&lt;&gt;0,"X","")</f>
        <v>X</v>
      </c>
    </row>
    <row r="1674" spans="1:19" x14ac:dyDescent="0.25">
      <c r="A1674" t="s">
        <v>13217</v>
      </c>
      <c r="B1674" t="s">
        <v>4363</v>
      </c>
      <c r="C1674" t="s">
        <v>2273</v>
      </c>
      <c r="D1674" t="s">
        <v>1448</v>
      </c>
      <c r="E1674" t="s">
        <v>122</v>
      </c>
      <c r="F1674" t="s">
        <v>2140</v>
      </c>
      <c r="G1674" t="s">
        <v>2586</v>
      </c>
      <c r="H1674" t="s">
        <v>4878</v>
      </c>
      <c r="I1674" t="s">
        <v>2447</v>
      </c>
      <c r="J1674">
        <v>1</v>
      </c>
      <c r="K1674">
        <v>1</v>
      </c>
      <c r="L1674">
        <v>1</v>
      </c>
      <c r="M1674">
        <v>0</v>
      </c>
      <c r="N1674">
        <v>0</v>
      </c>
      <c r="O1674">
        <v>0</v>
      </c>
      <c r="P1674">
        <v>1</v>
      </c>
      <c r="Q1674" t="s">
        <v>1455</v>
      </c>
      <c r="R1674" t="str">
        <f>IF([2]C_Focapp!R1360&lt;&gt;0,"X","")</f>
        <v/>
      </c>
      <c r="S1674" t="str">
        <f>IF([2]C_Focapp!V1360&lt;&gt;0,"X","")</f>
        <v/>
      </c>
    </row>
    <row r="1675" spans="1:19" x14ac:dyDescent="0.25">
      <c r="A1675" t="s">
        <v>13218</v>
      </c>
      <c r="B1675" t="s">
        <v>4364</v>
      </c>
      <c r="C1675" t="s">
        <v>6673</v>
      </c>
      <c r="D1675" t="s">
        <v>1457</v>
      </c>
      <c r="E1675" t="s">
        <v>1414</v>
      </c>
      <c r="F1675" t="s">
        <v>2131</v>
      </c>
      <c r="G1675" t="s">
        <v>3539</v>
      </c>
      <c r="H1675" t="s">
        <v>6756</v>
      </c>
      <c r="I1675" t="s">
        <v>6736</v>
      </c>
      <c r="J1675">
        <v>1</v>
      </c>
      <c r="K1675">
        <v>175139128</v>
      </c>
      <c r="L1675">
        <v>175139128</v>
      </c>
      <c r="M1675">
        <v>0.22</v>
      </c>
      <c r="N1675">
        <v>0.48</v>
      </c>
      <c r="O1675">
        <v>0.74</v>
      </c>
      <c r="P1675">
        <v>1</v>
      </c>
      <c r="Q1675" t="s">
        <v>1456</v>
      </c>
      <c r="R1675" t="str">
        <f>IF([2]C_Focapp!R1361&lt;&gt;0,"X","")</f>
        <v/>
      </c>
      <c r="S1675" t="str">
        <f>IF([2]C_Focapp!V1361&lt;&gt;0,"X","")</f>
        <v/>
      </c>
    </row>
    <row r="1676" spans="1:19" x14ac:dyDescent="0.25">
      <c r="A1676" t="s">
        <v>13219</v>
      </c>
      <c r="B1676" t="s">
        <v>4364</v>
      </c>
      <c r="C1676" t="s">
        <v>6673</v>
      </c>
      <c r="D1676" t="s">
        <v>1457</v>
      </c>
      <c r="E1676" t="s">
        <v>1414</v>
      </c>
      <c r="F1676" t="s">
        <v>2132</v>
      </c>
      <c r="G1676" t="s">
        <v>3540</v>
      </c>
      <c r="H1676" t="s">
        <v>6757</v>
      </c>
      <c r="I1676" t="s">
        <v>6758</v>
      </c>
      <c r="J1676">
        <v>1</v>
      </c>
      <c r="K1676">
        <v>175100</v>
      </c>
      <c r="L1676">
        <v>175100</v>
      </c>
      <c r="M1676">
        <v>0.24</v>
      </c>
      <c r="N1676">
        <v>0.49</v>
      </c>
      <c r="O1676">
        <v>0.75</v>
      </c>
      <c r="P1676">
        <v>1</v>
      </c>
      <c r="Q1676" t="s">
        <v>1456</v>
      </c>
      <c r="R1676" t="str">
        <f>IF([2]C_Focapp!R1362&lt;&gt;0,"X","")</f>
        <v/>
      </c>
      <c r="S1676" t="str">
        <f>IF([2]C_Focapp!V1362&lt;&gt;0,"X","")</f>
        <v/>
      </c>
    </row>
    <row r="1677" spans="1:19" x14ac:dyDescent="0.25">
      <c r="A1677" t="s">
        <v>13220</v>
      </c>
      <c r="B1677" t="s">
        <v>4364</v>
      </c>
      <c r="C1677" t="s">
        <v>6673</v>
      </c>
      <c r="D1677" t="s">
        <v>1457</v>
      </c>
      <c r="E1677" t="s">
        <v>1414</v>
      </c>
      <c r="F1677" t="s">
        <v>2136</v>
      </c>
      <c r="G1677" t="s">
        <v>3541</v>
      </c>
      <c r="H1677" t="s">
        <v>6759</v>
      </c>
      <c r="I1677" t="s">
        <v>6760</v>
      </c>
      <c r="J1677">
        <v>1</v>
      </c>
      <c r="K1677">
        <v>336512</v>
      </c>
      <c r="L1677">
        <v>336512</v>
      </c>
      <c r="M1677">
        <v>0.24</v>
      </c>
      <c r="N1677">
        <v>0.49</v>
      </c>
      <c r="O1677">
        <v>0.75</v>
      </c>
      <c r="P1677">
        <v>1</v>
      </c>
      <c r="Q1677" t="s">
        <v>1456</v>
      </c>
      <c r="R1677" t="str">
        <f>IF([2]C_Focapp!R1363&lt;&gt;0,"X","")</f>
        <v/>
      </c>
      <c r="S1677" t="str">
        <f>IF([2]C_Focapp!V1363&lt;&gt;0,"X","")</f>
        <v/>
      </c>
    </row>
    <row r="1678" spans="1:19" x14ac:dyDescent="0.25">
      <c r="A1678" t="s">
        <v>13221</v>
      </c>
      <c r="B1678" t="s">
        <v>4364</v>
      </c>
      <c r="C1678" t="s">
        <v>5694</v>
      </c>
      <c r="D1678" t="s">
        <v>1457</v>
      </c>
      <c r="E1678" t="s">
        <v>1283</v>
      </c>
      <c r="F1678" t="s">
        <v>2131</v>
      </c>
      <c r="G1678" t="s">
        <v>3542</v>
      </c>
      <c r="H1678" t="s">
        <v>6761</v>
      </c>
      <c r="I1678" t="s">
        <v>6762</v>
      </c>
      <c r="J1678">
        <v>1</v>
      </c>
      <c r="K1678">
        <v>30</v>
      </c>
      <c r="L1678">
        <v>30</v>
      </c>
      <c r="M1678">
        <v>0.22</v>
      </c>
      <c r="N1678">
        <v>0.44</v>
      </c>
      <c r="O1678">
        <v>0.66</v>
      </c>
      <c r="P1678">
        <v>1</v>
      </c>
      <c r="Q1678" t="s">
        <v>1462</v>
      </c>
      <c r="R1678" t="str">
        <f>IF([2]C_Focapp!R1364&lt;&gt;0,"X","")</f>
        <v/>
      </c>
      <c r="S1678" t="str">
        <f>IF([2]C_Focapp!V1364&lt;&gt;0,"X","")</f>
        <v/>
      </c>
    </row>
    <row r="1679" spans="1:19" x14ac:dyDescent="0.25">
      <c r="A1679" t="s">
        <v>13222</v>
      </c>
      <c r="B1679" t="s">
        <v>4364</v>
      </c>
      <c r="C1679" t="s">
        <v>5694</v>
      </c>
      <c r="D1679" t="s">
        <v>1457</v>
      </c>
      <c r="E1679" t="s">
        <v>1283</v>
      </c>
      <c r="F1679" t="s">
        <v>2132</v>
      </c>
      <c r="G1679" t="s">
        <v>3543</v>
      </c>
      <c r="H1679" t="s">
        <v>6763</v>
      </c>
      <c r="I1679" t="s">
        <v>6764</v>
      </c>
      <c r="J1679">
        <v>1</v>
      </c>
      <c r="K1679">
        <v>1250</v>
      </c>
      <c r="L1679">
        <v>1250</v>
      </c>
      <c r="M1679">
        <v>0.85</v>
      </c>
      <c r="N1679">
        <v>0.9</v>
      </c>
      <c r="O1679">
        <v>0.95</v>
      </c>
      <c r="P1679">
        <v>1</v>
      </c>
      <c r="Q1679" t="s">
        <v>1462</v>
      </c>
      <c r="R1679" t="str">
        <f>IF([2]C_Focapp!R1365&lt;&gt;0,"X","")</f>
        <v/>
      </c>
      <c r="S1679" t="str">
        <f>IF([2]C_Focapp!V1365&lt;&gt;0,"X","")</f>
        <v/>
      </c>
    </row>
    <row r="1680" spans="1:19" x14ac:dyDescent="0.25">
      <c r="A1680" t="s">
        <v>13223</v>
      </c>
      <c r="B1680" t="s">
        <v>4364</v>
      </c>
      <c r="C1680" t="s">
        <v>5637</v>
      </c>
      <c r="D1680" t="s">
        <v>1457</v>
      </c>
      <c r="E1680" t="s">
        <v>122</v>
      </c>
      <c r="F1680" t="s">
        <v>2131</v>
      </c>
      <c r="G1680" t="s">
        <v>3544</v>
      </c>
      <c r="H1680" t="s">
        <v>6765</v>
      </c>
      <c r="I1680" t="s">
        <v>6766</v>
      </c>
      <c r="J1680">
        <v>1</v>
      </c>
      <c r="K1680">
        <v>16</v>
      </c>
      <c r="L1680">
        <v>16</v>
      </c>
      <c r="M1680">
        <v>0</v>
      </c>
      <c r="N1680">
        <v>0.5</v>
      </c>
      <c r="O1680">
        <v>0.75</v>
      </c>
      <c r="P1680">
        <v>1</v>
      </c>
      <c r="Q1680" t="s">
        <v>1465</v>
      </c>
      <c r="R1680" t="str">
        <f>IF([2]C_Focapp!R1366&lt;&gt;0,"X","")</f>
        <v/>
      </c>
      <c r="S1680" t="str">
        <f>IF([2]C_Focapp!V1366&lt;&gt;0,"X","")</f>
        <v/>
      </c>
    </row>
    <row r="1681" spans="1:19" x14ac:dyDescent="0.25">
      <c r="A1681" t="s">
        <v>13224</v>
      </c>
      <c r="B1681" t="s">
        <v>4364</v>
      </c>
      <c r="C1681" t="s">
        <v>5637</v>
      </c>
      <c r="D1681" t="s">
        <v>1457</v>
      </c>
      <c r="E1681" t="s">
        <v>122</v>
      </c>
      <c r="F1681" t="s">
        <v>2132</v>
      </c>
      <c r="G1681" t="s">
        <v>3545</v>
      </c>
      <c r="H1681" t="s">
        <v>6767</v>
      </c>
      <c r="I1681" t="s">
        <v>4495</v>
      </c>
      <c r="J1681">
        <v>1</v>
      </c>
      <c r="K1681">
        <v>4</v>
      </c>
      <c r="L1681">
        <v>4</v>
      </c>
      <c r="M1681">
        <v>0.25</v>
      </c>
      <c r="N1681">
        <v>0.5</v>
      </c>
      <c r="O1681">
        <v>0.75</v>
      </c>
      <c r="P1681">
        <v>1</v>
      </c>
      <c r="Q1681" t="s">
        <v>1465</v>
      </c>
      <c r="R1681" t="str">
        <f>IF([2]C_Focapp!R1367&lt;&gt;0,"X","")</f>
        <v/>
      </c>
      <c r="S1681" t="str">
        <f>IF([2]C_Focapp!V1367&lt;&gt;0,"X","")</f>
        <v/>
      </c>
    </row>
    <row r="1682" spans="1:19" x14ac:dyDescent="0.25">
      <c r="A1682" t="s">
        <v>13225</v>
      </c>
      <c r="B1682" t="s">
        <v>4364</v>
      </c>
      <c r="C1682" t="s">
        <v>5637</v>
      </c>
      <c r="D1682" t="s">
        <v>1457</v>
      </c>
      <c r="E1682" t="s">
        <v>122</v>
      </c>
      <c r="F1682" t="s">
        <v>2136</v>
      </c>
      <c r="G1682" t="s">
        <v>3546</v>
      </c>
      <c r="H1682" t="s">
        <v>6768</v>
      </c>
      <c r="I1682" t="s">
        <v>5417</v>
      </c>
      <c r="J1682">
        <v>1</v>
      </c>
      <c r="K1682">
        <v>3</v>
      </c>
      <c r="L1682">
        <v>3</v>
      </c>
      <c r="M1682">
        <v>0</v>
      </c>
      <c r="N1682">
        <v>0.33</v>
      </c>
      <c r="O1682">
        <v>0.66</v>
      </c>
      <c r="P1682">
        <v>1</v>
      </c>
      <c r="Q1682" t="s">
        <v>1465</v>
      </c>
      <c r="R1682" t="str">
        <f>IF([2]C_Focapp!R1368&lt;&gt;0,"X","")</f>
        <v/>
      </c>
      <c r="S1682" t="str">
        <f>IF([2]C_Focapp!V1368&lt;&gt;0,"X","")</f>
        <v/>
      </c>
    </row>
    <row r="1683" spans="1:19" x14ac:dyDescent="0.25">
      <c r="A1683" t="s">
        <v>13226</v>
      </c>
      <c r="B1683" t="s">
        <v>4364</v>
      </c>
      <c r="C1683" t="s">
        <v>5637</v>
      </c>
      <c r="D1683" t="s">
        <v>1457</v>
      </c>
      <c r="E1683" t="s">
        <v>122</v>
      </c>
      <c r="F1683" t="s">
        <v>2345</v>
      </c>
      <c r="G1683" t="s">
        <v>3547</v>
      </c>
      <c r="H1683" t="s">
        <v>6769</v>
      </c>
      <c r="I1683" t="s">
        <v>6770</v>
      </c>
      <c r="J1683">
        <v>1</v>
      </c>
      <c r="K1683">
        <v>2115</v>
      </c>
      <c r="L1683">
        <v>2115</v>
      </c>
      <c r="M1683">
        <v>0</v>
      </c>
      <c r="N1683">
        <v>0</v>
      </c>
      <c r="O1683">
        <v>0</v>
      </c>
      <c r="P1683">
        <v>1</v>
      </c>
      <c r="Q1683" t="s">
        <v>1465</v>
      </c>
      <c r="R1683" t="str">
        <f>IF([2]C_Focapp!R1369&lt;&gt;0,"X","")</f>
        <v/>
      </c>
      <c r="S1683" t="str">
        <f>IF([2]C_Focapp!V1369&lt;&gt;0,"X","")</f>
        <v/>
      </c>
    </row>
    <row r="1684" spans="1:19" x14ac:dyDescent="0.25">
      <c r="A1684" t="s">
        <v>13227</v>
      </c>
      <c r="B1684" t="s">
        <v>4406</v>
      </c>
      <c r="C1684" t="s">
        <v>7885</v>
      </c>
      <c r="D1684" t="s">
        <v>1467</v>
      </c>
      <c r="E1684" t="s">
        <v>1473</v>
      </c>
      <c r="F1684" t="s">
        <v>2131</v>
      </c>
      <c r="G1684" t="s">
        <v>4112</v>
      </c>
      <c r="H1684" t="s">
        <v>7886</v>
      </c>
      <c r="I1684" t="s">
        <v>7887</v>
      </c>
      <c r="J1684">
        <v>1</v>
      </c>
      <c r="K1684">
        <v>198000</v>
      </c>
      <c r="L1684">
        <v>198000</v>
      </c>
      <c r="M1684">
        <v>0.24</v>
      </c>
      <c r="N1684">
        <v>0.49</v>
      </c>
      <c r="O1684">
        <v>0.75</v>
      </c>
      <c r="P1684">
        <v>1</v>
      </c>
      <c r="Q1684" t="s">
        <v>1466</v>
      </c>
      <c r="R1684" t="str">
        <f>IF([2]C_Focapp!R1370&lt;&gt;0,"X","")</f>
        <v/>
      </c>
      <c r="S1684" t="str">
        <f>IF([2]C_Focapp!V1370&lt;&gt;0,"X","")</f>
        <v/>
      </c>
    </row>
    <row r="1685" spans="1:19" x14ac:dyDescent="0.25">
      <c r="A1685" t="s">
        <v>13228</v>
      </c>
      <c r="B1685" t="s">
        <v>4406</v>
      </c>
      <c r="C1685" t="s">
        <v>7885</v>
      </c>
      <c r="D1685" t="s">
        <v>1467</v>
      </c>
      <c r="E1685" t="s">
        <v>1473</v>
      </c>
      <c r="F1685" t="s">
        <v>2132</v>
      </c>
      <c r="G1685" t="s">
        <v>4113</v>
      </c>
      <c r="H1685" t="s">
        <v>7888</v>
      </c>
      <c r="I1685" t="s">
        <v>7889</v>
      </c>
      <c r="J1685">
        <v>1</v>
      </c>
      <c r="K1685">
        <v>300</v>
      </c>
      <c r="L1685">
        <v>300</v>
      </c>
      <c r="M1685">
        <v>0.2</v>
      </c>
      <c r="N1685">
        <v>0.43</v>
      </c>
      <c r="O1685">
        <v>0.7</v>
      </c>
      <c r="P1685">
        <v>1</v>
      </c>
      <c r="Q1685" t="s">
        <v>1466</v>
      </c>
      <c r="R1685" t="str">
        <f>IF([2]C_Focapp!R1371&lt;&gt;0,"X","")</f>
        <v/>
      </c>
      <c r="S1685" t="str">
        <f>IF([2]C_Focapp!V1371&lt;&gt;0,"X","")</f>
        <v>X</v>
      </c>
    </row>
    <row r="1686" spans="1:19" x14ac:dyDescent="0.25">
      <c r="A1686" t="s">
        <v>13229</v>
      </c>
      <c r="B1686" t="s">
        <v>4406</v>
      </c>
      <c r="C1686" t="s">
        <v>7885</v>
      </c>
      <c r="D1686" t="s">
        <v>1467</v>
      </c>
      <c r="E1686" t="s">
        <v>1473</v>
      </c>
      <c r="F1686" t="s">
        <v>2138</v>
      </c>
      <c r="G1686" t="s">
        <v>4114</v>
      </c>
      <c r="H1686" t="s">
        <v>7890</v>
      </c>
      <c r="I1686" t="s">
        <v>7891</v>
      </c>
      <c r="J1686">
        <v>1</v>
      </c>
      <c r="K1686">
        <v>8973</v>
      </c>
      <c r="L1686">
        <v>8973</v>
      </c>
      <c r="M1686">
        <v>0</v>
      </c>
      <c r="N1686">
        <v>0.33</v>
      </c>
      <c r="O1686">
        <v>0.67</v>
      </c>
      <c r="P1686">
        <v>1</v>
      </c>
      <c r="Q1686" t="s">
        <v>1466</v>
      </c>
      <c r="R1686" t="str">
        <f>IF([2]C_Focapp!R1372&lt;&gt;0,"X","")</f>
        <v/>
      </c>
      <c r="S1686" t="str">
        <f>IF([2]C_Focapp!V1372&lt;&gt;0,"X","")</f>
        <v>X</v>
      </c>
    </row>
    <row r="1687" spans="1:19" x14ac:dyDescent="0.25">
      <c r="A1687" t="s">
        <v>13230</v>
      </c>
      <c r="B1687" t="s">
        <v>4406</v>
      </c>
      <c r="C1687" t="s">
        <v>7885</v>
      </c>
      <c r="D1687" t="s">
        <v>1467</v>
      </c>
      <c r="E1687" t="s">
        <v>1473</v>
      </c>
      <c r="F1687" t="s">
        <v>2140</v>
      </c>
      <c r="G1687" t="s">
        <v>4115</v>
      </c>
      <c r="H1687" t="s">
        <v>7892</v>
      </c>
      <c r="I1687" t="s">
        <v>7893</v>
      </c>
      <c r="J1687">
        <v>1</v>
      </c>
      <c r="K1687">
        <v>8440</v>
      </c>
      <c r="L1687">
        <v>8440</v>
      </c>
      <c r="M1687">
        <v>0.25</v>
      </c>
      <c r="N1687">
        <v>0.5</v>
      </c>
      <c r="O1687">
        <v>0.75</v>
      </c>
      <c r="P1687">
        <v>1</v>
      </c>
      <c r="Q1687" t="s">
        <v>1466</v>
      </c>
      <c r="R1687" t="str">
        <f>IF([2]C_Focapp!R1373&lt;&gt;0,"X","")</f>
        <v/>
      </c>
      <c r="S1687" t="str">
        <f>IF([2]C_Focapp!V1373&lt;&gt;0,"X","")</f>
        <v/>
      </c>
    </row>
    <row r="1688" spans="1:19" x14ac:dyDescent="0.25">
      <c r="A1688" t="s">
        <v>13231</v>
      </c>
      <c r="B1688" t="s">
        <v>4406</v>
      </c>
      <c r="C1688" t="s">
        <v>7885</v>
      </c>
      <c r="D1688" t="s">
        <v>1467</v>
      </c>
      <c r="E1688" t="s">
        <v>1473</v>
      </c>
      <c r="F1688" t="s">
        <v>2202</v>
      </c>
      <c r="G1688" t="s">
        <v>4116</v>
      </c>
      <c r="H1688" t="s">
        <v>7894</v>
      </c>
      <c r="I1688" t="s">
        <v>7895</v>
      </c>
      <c r="J1688">
        <v>1</v>
      </c>
      <c r="K1688">
        <v>19200</v>
      </c>
      <c r="L1688">
        <v>19200</v>
      </c>
      <c r="M1688">
        <v>0.25</v>
      </c>
      <c r="N1688">
        <v>0.5</v>
      </c>
      <c r="O1688">
        <v>0.75</v>
      </c>
      <c r="P1688">
        <v>1</v>
      </c>
      <c r="Q1688" t="s">
        <v>1466</v>
      </c>
      <c r="R1688" t="str">
        <f>IF([2]C_Focapp!R1374&lt;&gt;0,"X","")</f>
        <v/>
      </c>
      <c r="S1688" t="str">
        <f>IF([2]C_Focapp!V1374&lt;&gt;0,"X","")</f>
        <v/>
      </c>
    </row>
    <row r="1689" spans="1:19" x14ac:dyDescent="0.25">
      <c r="A1689" t="s">
        <v>13232</v>
      </c>
      <c r="B1689" t="s">
        <v>4406</v>
      </c>
      <c r="C1689" t="s">
        <v>7885</v>
      </c>
      <c r="D1689" t="s">
        <v>1467</v>
      </c>
      <c r="E1689" t="s">
        <v>1473</v>
      </c>
      <c r="F1689" t="s">
        <v>2142</v>
      </c>
      <c r="G1689" t="s">
        <v>4117</v>
      </c>
      <c r="H1689" t="s">
        <v>7896</v>
      </c>
      <c r="I1689" t="s">
        <v>7897</v>
      </c>
      <c r="J1689">
        <v>1</v>
      </c>
      <c r="K1689">
        <v>25422</v>
      </c>
      <c r="L1689">
        <v>25422</v>
      </c>
      <c r="M1689">
        <v>0.25</v>
      </c>
      <c r="N1689">
        <v>0.49</v>
      </c>
      <c r="O1689">
        <v>0.75</v>
      </c>
      <c r="P1689">
        <v>1</v>
      </c>
      <c r="Q1689" t="s">
        <v>1466</v>
      </c>
      <c r="R1689" t="str">
        <f>IF([2]C_Focapp!R1375&lt;&gt;0,"X","")</f>
        <v/>
      </c>
      <c r="S1689" t="str">
        <f>IF([2]C_Focapp!V1375&lt;&gt;0,"X","")</f>
        <v/>
      </c>
    </row>
    <row r="1690" spans="1:19" x14ac:dyDescent="0.25">
      <c r="A1690" t="s">
        <v>13233</v>
      </c>
      <c r="B1690" t="s">
        <v>4406</v>
      </c>
      <c r="C1690" t="s">
        <v>7885</v>
      </c>
      <c r="D1690" t="s">
        <v>1467</v>
      </c>
      <c r="E1690" t="s">
        <v>1473</v>
      </c>
      <c r="F1690" t="s">
        <v>2144</v>
      </c>
      <c r="G1690" t="s">
        <v>4118</v>
      </c>
      <c r="H1690" t="s">
        <v>7898</v>
      </c>
      <c r="I1690" t="s">
        <v>7778</v>
      </c>
      <c r="J1690">
        <v>1</v>
      </c>
      <c r="K1690">
        <v>48</v>
      </c>
      <c r="L1690">
        <v>48</v>
      </c>
      <c r="M1690">
        <v>0.25</v>
      </c>
      <c r="N1690">
        <v>0.5</v>
      </c>
      <c r="O1690">
        <v>0.75</v>
      </c>
      <c r="P1690">
        <v>1</v>
      </c>
      <c r="Q1690" t="s">
        <v>1466</v>
      </c>
      <c r="R1690" t="str">
        <f>IF([2]C_Focapp!R1376&lt;&gt;0,"X","")</f>
        <v/>
      </c>
      <c r="S1690" t="str">
        <f>IF([2]C_Focapp!V1376&lt;&gt;0,"X","")</f>
        <v/>
      </c>
    </row>
    <row r="1691" spans="1:19" x14ac:dyDescent="0.25">
      <c r="A1691" t="s">
        <v>13234</v>
      </c>
      <c r="B1691" t="s">
        <v>4406</v>
      </c>
      <c r="C1691" t="s">
        <v>7885</v>
      </c>
      <c r="D1691" t="s">
        <v>1467</v>
      </c>
      <c r="E1691" t="s">
        <v>1473</v>
      </c>
      <c r="F1691" t="s">
        <v>2146</v>
      </c>
      <c r="G1691" t="s">
        <v>4119</v>
      </c>
      <c r="H1691" t="s">
        <v>7899</v>
      </c>
      <c r="I1691" t="s">
        <v>7900</v>
      </c>
      <c r="J1691">
        <v>1</v>
      </c>
      <c r="K1691">
        <v>890</v>
      </c>
      <c r="L1691">
        <v>890</v>
      </c>
      <c r="M1691">
        <v>0.46</v>
      </c>
      <c r="N1691">
        <v>0.65</v>
      </c>
      <c r="O1691">
        <v>0.88</v>
      </c>
      <c r="P1691">
        <v>1</v>
      </c>
      <c r="Q1691" t="s">
        <v>1466</v>
      </c>
      <c r="R1691" t="str">
        <f>IF([2]C_Focapp!R1377&lt;&gt;0,"X","")</f>
        <v/>
      </c>
      <c r="S1691" t="str">
        <f>IF([2]C_Focapp!V1377&lt;&gt;0,"X","")</f>
        <v/>
      </c>
    </row>
    <row r="1692" spans="1:19" x14ac:dyDescent="0.25">
      <c r="A1692" t="s">
        <v>13235</v>
      </c>
      <c r="B1692" t="s">
        <v>4406</v>
      </c>
      <c r="C1692" t="s">
        <v>7885</v>
      </c>
      <c r="D1692" t="s">
        <v>1467</v>
      </c>
      <c r="E1692" t="s">
        <v>1473</v>
      </c>
      <c r="F1692" t="s">
        <v>2148</v>
      </c>
      <c r="G1692" t="s">
        <v>4120</v>
      </c>
      <c r="H1692" t="s">
        <v>7901</v>
      </c>
      <c r="I1692" t="s">
        <v>7902</v>
      </c>
      <c r="J1692">
        <v>1</v>
      </c>
      <c r="K1692">
        <v>19300</v>
      </c>
      <c r="L1692">
        <v>19300</v>
      </c>
      <c r="M1692" s="63">
        <v>0</v>
      </c>
      <c r="N1692" s="63">
        <v>0.33</v>
      </c>
      <c r="O1692" s="63">
        <v>0.66</v>
      </c>
      <c r="P1692" s="63">
        <v>1</v>
      </c>
      <c r="Q1692" t="s">
        <v>1466</v>
      </c>
      <c r="R1692" t="str">
        <f>IF([2]C_Focapp!R1378&lt;&gt;0,"X","")</f>
        <v/>
      </c>
      <c r="S1692" t="str">
        <f>IF([2]C_Focapp!V1378&lt;&gt;0,"X","")</f>
        <v/>
      </c>
    </row>
    <row r="1693" spans="1:19" x14ac:dyDescent="0.25">
      <c r="A1693" t="s">
        <v>13236</v>
      </c>
      <c r="B1693" t="s">
        <v>4406</v>
      </c>
      <c r="C1693" t="s">
        <v>7885</v>
      </c>
      <c r="D1693" t="s">
        <v>1467</v>
      </c>
      <c r="E1693" t="s">
        <v>1473</v>
      </c>
      <c r="F1693" t="s">
        <v>2150</v>
      </c>
      <c r="G1693" t="s">
        <v>4121</v>
      </c>
      <c r="H1693" t="s">
        <v>7903</v>
      </c>
      <c r="I1693" t="s">
        <v>7904</v>
      </c>
      <c r="J1693">
        <v>1</v>
      </c>
      <c r="K1693">
        <v>9528</v>
      </c>
      <c r="L1693">
        <v>9528</v>
      </c>
      <c r="M1693">
        <v>0.3</v>
      </c>
      <c r="N1693">
        <v>0.53</v>
      </c>
      <c r="O1693">
        <v>0.77</v>
      </c>
      <c r="P1693">
        <v>1</v>
      </c>
      <c r="Q1693" t="s">
        <v>1466</v>
      </c>
      <c r="R1693" t="str">
        <f>IF([2]C_Focapp!R1379&lt;&gt;0,"X","")</f>
        <v/>
      </c>
      <c r="S1693" t="str">
        <f>IF([2]C_Focapp!V1379&lt;&gt;0,"X","")</f>
        <v>X</v>
      </c>
    </row>
    <row r="1694" spans="1:19" x14ac:dyDescent="0.25">
      <c r="A1694" t="s">
        <v>13237</v>
      </c>
      <c r="B1694" t="s">
        <v>4406</v>
      </c>
      <c r="C1694" t="s">
        <v>7885</v>
      </c>
      <c r="D1694" t="s">
        <v>1467</v>
      </c>
      <c r="E1694" t="s">
        <v>1473</v>
      </c>
      <c r="F1694" t="s">
        <v>2151</v>
      </c>
      <c r="G1694" t="s">
        <v>4122</v>
      </c>
      <c r="H1694" t="s">
        <v>7905</v>
      </c>
      <c r="I1694" t="s">
        <v>7906</v>
      </c>
      <c r="J1694">
        <v>1</v>
      </c>
      <c r="K1694">
        <v>9528</v>
      </c>
      <c r="L1694">
        <v>9528</v>
      </c>
      <c r="M1694">
        <v>0.3</v>
      </c>
      <c r="N1694">
        <v>0.53</v>
      </c>
      <c r="O1694">
        <v>0.77</v>
      </c>
      <c r="P1694">
        <v>1</v>
      </c>
      <c r="Q1694" t="s">
        <v>1466</v>
      </c>
      <c r="R1694" t="str">
        <f>IF([2]C_Focapp!R1380&lt;&gt;0,"X","")</f>
        <v/>
      </c>
      <c r="S1694" t="str">
        <f>IF([2]C_Focapp!V1380&lt;&gt;0,"X","")</f>
        <v/>
      </c>
    </row>
    <row r="1695" spans="1:19" x14ac:dyDescent="0.25">
      <c r="A1695" t="s">
        <v>13238</v>
      </c>
      <c r="B1695" t="s">
        <v>4406</v>
      </c>
      <c r="C1695" t="s">
        <v>7885</v>
      </c>
      <c r="D1695" t="s">
        <v>1467</v>
      </c>
      <c r="E1695" t="s">
        <v>1473</v>
      </c>
      <c r="F1695" t="s">
        <v>4426</v>
      </c>
      <c r="G1695" t="s">
        <v>4123</v>
      </c>
      <c r="H1695" t="s">
        <v>7907</v>
      </c>
      <c r="I1695" t="s">
        <v>7908</v>
      </c>
      <c r="J1695">
        <v>1</v>
      </c>
      <c r="K1695">
        <v>1</v>
      </c>
      <c r="L1695">
        <v>1</v>
      </c>
      <c r="M1695">
        <v>0</v>
      </c>
      <c r="N1695">
        <v>1</v>
      </c>
      <c r="O1695">
        <v>1</v>
      </c>
      <c r="P1695">
        <v>1</v>
      </c>
      <c r="Q1695" t="s">
        <v>1466</v>
      </c>
      <c r="R1695" t="str">
        <f>IF([2]C_Focapp!R1381&lt;&gt;0,"X","")</f>
        <v/>
      </c>
      <c r="S1695" t="str">
        <f>IF([2]C_Focapp!V1381&lt;&gt;0,"X","")</f>
        <v/>
      </c>
    </row>
    <row r="1696" spans="1:19" x14ac:dyDescent="0.25">
      <c r="A1696" t="s">
        <v>13239</v>
      </c>
      <c r="B1696" t="s">
        <v>4406</v>
      </c>
      <c r="C1696" t="s">
        <v>7909</v>
      </c>
      <c r="D1696" t="s">
        <v>1467</v>
      </c>
      <c r="E1696" t="s">
        <v>1480</v>
      </c>
      <c r="F1696" t="s">
        <v>2131</v>
      </c>
      <c r="G1696" t="s">
        <v>4124</v>
      </c>
      <c r="H1696" t="s">
        <v>7910</v>
      </c>
      <c r="I1696" t="s">
        <v>7911</v>
      </c>
      <c r="J1696">
        <v>1</v>
      </c>
      <c r="K1696">
        <v>276477</v>
      </c>
      <c r="L1696">
        <v>276477</v>
      </c>
      <c r="M1696">
        <v>0.25</v>
      </c>
      <c r="N1696">
        <v>0.5</v>
      </c>
      <c r="O1696">
        <v>0.75</v>
      </c>
      <c r="P1696">
        <v>1</v>
      </c>
      <c r="Q1696" t="s">
        <v>1479</v>
      </c>
      <c r="R1696" t="str">
        <f>IF([2]C_Focapp!R2109&lt;&gt;0,"X","")</f>
        <v/>
      </c>
      <c r="S1696" t="str">
        <f>IF([2]C_Focapp!V2109&lt;&gt;0,"X","")</f>
        <v/>
      </c>
    </row>
    <row r="1697" spans="1:19" x14ac:dyDescent="0.25">
      <c r="A1697" t="s">
        <v>13240</v>
      </c>
      <c r="B1697" t="s">
        <v>4406</v>
      </c>
      <c r="C1697" t="s">
        <v>7909</v>
      </c>
      <c r="D1697" t="s">
        <v>1467</v>
      </c>
      <c r="E1697" t="s">
        <v>1480</v>
      </c>
      <c r="F1697" t="s">
        <v>2132</v>
      </c>
      <c r="G1697" t="s">
        <v>4125</v>
      </c>
      <c r="H1697" t="s">
        <v>7912</v>
      </c>
      <c r="I1697" t="s">
        <v>7913</v>
      </c>
      <c r="J1697">
        <v>1</v>
      </c>
      <c r="K1697">
        <v>73379</v>
      </c>
      <c r="L1697">
        <v>73379</v>
      </c>
      <c r="M1697">
        <v>0.25</v>
      </c>
      <c r="N1697">
        <v>0.5</v>
      </c>
      <c r="O1697">
        <v>0.75</v>
      </c>
      <c r="P1697">
        <v>1</v>
      </c>
      <c r="Q1697" t="s">
        <v>1479</v>
      </c>
      <c r="R1697" t="str">
        <f>IF([2]C_Focapp!R2110&lt;&gt;0,"X","")</f>
        <v/>
      </c>
      <c r="S1697" t="str">
        <f>IF([2]C_Focapp!V2110&lt;&gt;0,"X","")</f>
        <v/>
      </c>
    </row>
    <row r="1698" spans="1:19" x14ac:dyDescent="0.25">
      <c r="A1698" t="s">
        <v>13241</v>
      </c>
      <c r="B1698" t="s">
        <v>4406</v>
      </c>
      <c r="C1698" t="s">
        <v>7909</v>
      </c>
      <c r="D1698" t="s">
        <v>1467</v>
      </c>
      <c r="E1698" t="s">
        <v>1480</v>
      </c>
      <c r="F1698" t="s">
        <v>2136</v>
      </c>
      <c r="G1698" t="s">
        <v>4126</v>
      </c>
      <c r="H1698" t="s">
        <v>7914</v>
      </c>
      <c r="I1698" t="s">
        <v>7913</v>
      </c>
      <c r="J1698">
        <v>1</v>
      </c>
      <c r="K1698">
        <v>121812</v>
      </c>
      <c r="L1698">
        <v>121812</v>
      </c>
      <c r="M1698">
        <v>0.24</v>
      </c>
      <c r="N1698">
        <v>0.48</v>
      </c>
      <c r="O1698">
        <v>0.75</v>
      </c>
      <c r="P1698">
        <v>1</v>
      </c>
      <c r="Q1698" t="s">
        <v>1479</v>
      </c>
      <c r="R1698" t="str">
        <f>IF([2]C_Focapp!R2111&lt;&gt;0,"X","")</f>
        <v/>
      </c>
      <c r="S1698" t="str">
        <f>IF([2]C_Focapp!V2111&lt;&gt;0,"X","")</f>
        <v/>
      </c>
    </row>
    <row r="1699" spans="1:19" x14ac:dyDescent="0.25">
      <c r="A1699" t="s">
        <v>13242</v>
      </c>
      <c r="B1699" t="s">
        <v>4406</v>
      </c>
      <c r="C1699" t="s">
        <v>7909</v>
      </c>
      <c r="D1699" t="s">
        <v>1467</v>
      </c>
      <c r="E1699" t="s">
        <v>1480</v>
      </c>
      <c r="F1699" t="s">
        <v>2138</v>
      </c>
      <c r="G1699" t="s">
        <v>4127</v>
      </c>
      <c r="H1699" t="s">
        <v>7915</v>
      </c>
      <c r="I1699" t="s">
        <v>7916</v>
      </c>
      <c r="J1699">
        <v>1</v>
      </c>
      <c r="K1699" s="52">
        <v>16135</v>
      </c>
      <c r="L1699" s="52">
        <v>16135</v>
      </c>
      <c r="M1699">
        <v>0.26</v>
      </c>
      <c r="N1699">
        <v>0.52</v>
      </c>
      <c r="O1699">
        <v>0.77</v>
      </c>
      <c r="P1699">
        <v>1</v>
      </c>
      <c r="Q1699" t="s">
        <v>1479</v>
      </c>
      <c r="R1699" t="str">
        <f>IF([2]C_Focapp!R2112&lt;&gt;0,"X","")</f>
        <v/>
      </c>
      <c r="S1699" t="str">
        <f>IF([2]C_Focapp!V2112&lt;&gt;0,"X","")</f>
        <v/>
      </c>
    </row>
    <row r="1700" spans="1:19" x14ac:dyDescent="0.25">
      <c r="A1700" t="s">
        <v>13243</v>
      </c>
      <c r="B1700" t="s">
        <v>4406</v>
      </c>
      <c r="C1700" t="s">
        <v>7909</v>
      </c>
      <c r="D1700" t="s">
        <v>1467</v>
      </c>
      <c r="E1700" t="s">
        <v>1480</v>
      </c>
      <c r="F1700" t="s">
        <v>2140</v>
      </c>
      <c r="G1700" t="s">
        <v>4128</v>
      </c>
      <c r="H1700" t="s">
        <v>7917</v>
      </c>
      <c r="I1700" t="s">
        <v>7918</v>
      </c>
      <c r="J1700">
        <v>1</v>
      </c>
      <c r="K1700" s="52">
        <v>1434</v>
      </c>
      <c r="L1700" s="52">
        <v>1434</v>
      </c>
      <c r="M1700">
        <v>0.22</v>
      </c>
      <c r="N1700">
        <v>0.47</v>
      </c>
      <c r="O1700">
        <v>0.71</v>
      </c>
      <c r="P1700">
        <v>1</v>
      </c>
      <c r="Q1700" t="s">
        <v>1479</v>
      </c>
      <c r="R1700" t="str">
        <f>IF([2]C_Focapp!R2113&lt;&gt;0,"X","")</f>
        <v/>
      </c>
      <c r="S1700" t="str">
        <f>IF([2]C_Focapp!V2113&lt;&gt;0,"X","")</f>
        <v/>
      </c>
    </row>
    <row r="1701" spans="1:19" x14ac:dyDescent="0.25">
      <c r="A1701" t="s">
        <v>13244</v>
      </c>
      <c r="B1701" t="s">
        <v>4406</v>
      </c>
      <c r="C1701" t="s">
        <v>7909</v>
      </c>
      <c r="D1701" t="s">
        <v>1467</v>
      </c>
      <c r="E1701" t="s">
        <v>1480</v>
      </c>
      <c r="F1701" t="s">
        <v>2202</v>
      </c>
      <c r="G1701" t="s">
        <v>4129</v>
      </c>
      <c r="H1701" t="s">
        <v>7919</v>
      </c>
      <c r="I1701" t="s">
        <v>7920</v>
      </c>
      <c r="J1701">
        <v>1</v>
      </c>
      <c r="K1701">
        <v>2165</v>
      </c>
      <c r="L1701">
        <v>2165</v>
      </c>
      <c r="M1701">
        <v>0.22</v>
      </c>
      <c r="N1701">
        <v>0.56000000000000005</v>
      </c>
      <c r="O1701">
        <v>0.76</v>
      </c>
      <c r="P1701">
        <v>1</v>
      </c>
      <c r="Q1701" t="s">
        <v>1479</v>
      </c>
      <c r="R1701" t="str">
        <f>IF([2]C_Focapp!R2114&lt;&gt;0,"X","")</f>
        <v/>
      </c>
      <c r="S1701" t="str">
        <f>IF([2]C_Focapp!V2114&lt;&gt;0,"X","")</f>
        <v/>
      </c>
    </row>
    <row r="1702" spans="1:19" x14ac:dyDescent="0.25">
      <c r="A1702" t="s">
        <v>13245</v>
      </c>
      <c r="B1702" t="s">
        <v>4406</v>
      </c>
      <c r="C1702" t="s">
        <v>7909</v>
      </c>
      <c r="D1702" t="s">
        <v>1467</v>
      </c>
      <c r="E1702" t="s">
        <v>1480</v>
      </c>
      <c r="F1702" t="s">
        <v>2142</v>
      </c>
      <c r="G1702" t="s">
        <v>4130</v>
      </c>
      <c r="H1702" t="s">
        <v>7921</v>
      </c>
      <c r="I1702" t="s">
        <v>7922</v>
      </c>
      <c r="J1702">
        <v>1</v>
      </c>
      <c r="K1702" s="52">
        <v>18</v>
      </c>
      <c r="L1702" s="52">
        <v>18</v>
      </c>
      <c r="M1702">
        <v>0.31</v>
      </c>
      <c r="N1702">
        <v>0.55000000000000004</v>
      </c>
      <c r="O1702">
        <v>0.79</v>
      </c>
      <c r="P1702">
        <v>1</v>
      </c>
      <c r="Q1702" t="s">
        <v>1479</v>
      </c>
      <c r="R1702" t="str">
        <f>IF([2]C_Focapp!R2115&lt;&gt;0,"X","")</f>
        <v/>
      </c>
      <c r="S1702" t="str">
        <f>IF([2]C_Focapp!V2115&lt;&gt;0,"X","")</f>
        <v/>
      </c>
    </row>
    <row r="1703" spans="1:19" x14ac:dyDescent="0.25">
      <c r="A1703" t="s">
        <v>13246</v>
      </c>
      <c r="B1703" t="s">
        <v>4406</v>
      </c>
      <c r="C1703" t="s">
        <v>7909</v>
      </c>
      <c r="D1703" t="s">
        <v>1467</v>
      </c>
      <c r="E1703" t="s">
        <v>1480</v>
      </c>
      <c r="F1703" t="s">
        <v>2144</v>
      </c>
      <c r="G1703" t="s">
        <v>4131</v>
      </c>
      <c r="H1703" t="s">
        <v>7923</v>
      </c>
      <c r="I1703" t="s">
        <v>7924</v>
      </c>
      <c r="J1703">
        <v>1</v>
      </c>
      <c r="K1703">
        <v>203</v>
      </c>
      <c r="L1703">
        <v>203</v>
      </c>
      <c r="M1703">
        <v>0</v>
      </c>
      <c r="N1703">
        <v>0.44</v>
      </c>
      <c r="O1703">
        <v>0.95</v>
      </c>
      <c r="P1703">
        <v>1</v>
      </c>
      <c r="Q1703" t="s">
        <v>1479</v>
      </c>
      <c r="R1703" t="str">
        <f>IF([2]C_Focapp!R2116&lt;&gt;0,"X","")</f>
        <v/>
      </c>
      <c r="S1703" t="str">
        <f>IF([2]C_Focapp!V2116&lt;&gt;0,"X","")</f>
        <v/>
      </c>
    </row>
    <row r="1704" spans="1:19" x14ac:dyDescent="0.25">
      <c r="A1704" t="s">
        <v>13247</v>
      </c>
      <c r="B1704" t="s">
        <v>4406</v>
      </c>
      <c r="C1704" t="s">
        <v>7909</v>
      </c>
      <c r="D1704" t="s">
        <v>1467</v>
      </c>
      <c r="E1704" t="s">
        <v>1480</v>
      </c>
      <c r="F1704" t="s">
        <v>2146</v>
      </c>
      <c r="G1704" t="s">
        <v>4132</v>
      </c>
      <c r="H1704" t="s">
        <v>7925</v>
      </c>
      <c r="I1704" t="s">
        <v>7926</v>
      </c>
      <c r="J1704">
        <v>1</v>
      </c>
      <c r="K1704">
        <v>164224</v>
      </c>
      <c r="L1704">
        <v>164224</v>
      </c>
      <c r="M1704">
        <v>0.24</v>
      </c>
      <c r="N1704">
        <v>0.48</v>
      </c>
      <c r="O1704">
        <v>0.74</v>
      </c>
      <c r="P1704">
        <v>1</v>
      </c>
      <c r="Q1704" t="s">
        <v>1479</v>
      </c>
      <c r="R1704" t="str">
        <f>IF([2]C_Focapp!R2117&lt;&gt;0,"X","")</f>
        <v/>
      </c>
      <c r="S1704" t="str">
        <f>IF([2]C_Focapp!V2117&lt;&gt;0,"X","")</f>
        <v/>
      </c>
    </row>
    <row r="1705" spans="1:19" x14ac:dyDescent="0.25">
      <c r="A1705" t="s">
        <v>13248</v>
      </c>
      <c r="B1705" t="s">
        <v>4406</v>
      </c>
      <c r="C1705" t="s">
        <v>7909</v>
      </c>
      <c r="D1705" t="s">
        <v>1467</v>
      </c>
      <c r="E1705" t="s">
        <v>1480</v>
      </c>
      <c r="F1705" t="s">
        <v>2148</v>
      </c>
      <c r="G1705" t="s">
        <v>4133</v>
      </c>
      <c r="H1705" t="s">
        <v>7927</v>
      </c>
      <c r="I1705" t="s">
        <v>7928</v>
      </c>
      <c r="J1705">
        <v>1</v>
      </c>
      <c r="K1705">
        <v>8863</v>
      </c>
      <c r="L1705">
        <v>8863</v>
      </c>
      <c r="M1705">
        <v>0.26</v>
      </c>
      <c r="N1705">
        <v>0.5</v>
      </c>
      <c r="O1705">
        <v>0.76</v>
      </c>
      <c r="P1705">
        <v>1</v>
      </c>
      <c r="Q1705" t="s">
        <v>1479</v>
      </c>
      <c r="R1705" t="str">
        <f>IF([2]C_Focapp!R2118&lt;&gt;0,"X","")</f>
        <v/>
      </c>
      <c r="S1705" t="str">
        <f>IF([2]C_Focapp!V2118&lt;&gt;0,"X","")</f>
        <v/>
      </c>
    </row>
    <row r="1706" spans="1:19" x14ac:dyDescent="0.25">
      <c r="A1706" t="s">
        <v>13249</v>
      </c>
      <c r="B1706" t="s">
        <v>4406</v>
      </c>
      <c r="C1706" t="s">
        <v>7909</v>
      </c>
      <c r="D1706" t="s">
        <v>1467</v>
      </c>
      <c r="E1706" t="s">
        <v>1480</v>
      </c>
      <c r="F1706" t="s">
        <v>2150</v>
      </c>
      <c r="G1706" t="s">
        <v>4134</v>
      </c>
      <c r="H1706" t="s">
        <v>7929</v>
      </c>
      <c r="I1706" t="s">
        <v>7930</v>
      </c>
      <c r="J1706">
        <v>1</v>
      </c>
      <c r="K1706">
        <v>4780</v>
      </c>
      <c r="L1706">
        <v>4780</v>
      </c>
      <c r="M1706">
        <v>0.25</v>
      </c>
      <c r="N1706">
        <v>0.51</v>
      </c>
      <c r="O1706">
        <v>0.76</v>
      </c>
      <c r="P1706">
        <v>1</v>
      </c>
      <c r="Q1706" t="s">
        <v>1479</v>
      </c>
      <c r="R1706" t="str">
        <f>IF([2]C_Focapp!R2119&lt;&gt;0,"X","")</f>
        <v/>
      </c>
      <c r="S1706" t="str">
        <f>IF([2]C_Focapp!V2119&lt;&gt;0,"X","")</f>
        <v/>
      </c>
    </row>
    <row r="1707" spans="1:19" x14ac:dyDescent="0.25">
      <c r="A1707" t="s">
        <v>13250</v>
      </c>
      <c r="B1707" t="s">
        <v>4406</v>
      </c>
      <c r="C1707" t="s">
        <v>7909</v>
      </c>
      <c r="D1707" t="s">
        <v>1467</v>
      </c>
      <c r="E1707" t="s">
        <v>1480</v>
      </c>
      <c r="F1707" t="s">
        <v>2151</v>
      </c>
      <c r="G1707" t="s">
        <v>4135</v>
      </c>
      <c r="H1707" t="s">
        <v>7931</v>
      </c>
      <c r="I1707" t="s">
        <v>7932</v>
      </c>
      <c r="J1707">
        <v>1</v>
      </c>
      <c r="K1707">
        <v>25552</v>
      </c>
      <c r="L1707">
        <v>25552</v>
      </c>
      <c r="M1707">
        <v>0.17</v>
      </c>
      <c r="N1707">
        <v>0.44</v>
      </c>
      <c r="O1707">
        <v>0.73</v>
      </c>
      <c r="P1707">
        <v>1</v>
      </c>
      <c r="Q1707" t="s">
        <v>1479</v>
      </c>
      <c r="R1707" t="str">
        <f>IF([2]C_Focapp!R2120&lt;&gt;0,"X","")</f>
        <v/>
      </c>
      <c r="S1707" t="str">
        <f>IF([2]C_Focapp!V2120&lt;&gt;0,"X","")</f>
        <v/>
      </c>
    </row>
    <row r="1708" spans="1:19" x14ac:dyDescent="0.25">
      <c r="A1708" t="s">
        <v>13251</v>
      </c>
      <c r="B1708" t="s">
        <v>4406</v>
      </c>
      <c r="C1708" t="s">
        <v>7909</v>
      </c>
      <c r="D1708" t="s">
        <v>1467</v>
      </c>
      <c r="E1708" t="s">
        <v>1480</v>
      </c>
      <c r="F1708" t="s">
        <v>2152</v>
      </c>
      <c r="G1708" t="s">
        <v>4136</v>
      </c>
      <c r="H1708" t="s">
        <v>7933</v>
      </c>
      <c r="I1708" t="s">
        <v>7934</v>
      </c>
      <c r="J1708">
        <v>1</v>
      </c>
      <c r="K1708">
        <v>30446</v>
      </c>
      <c r="L1708">
        <v>30446</v>
      </c>
      <c r="M1708">
        <v>0.11</v>
      </c>
      <c r="N1708">
        <v>0.38</v>
      </c>
      <c r="O1708">
        <v>0.71</v>
      </c>
      <c r="P1708">
        <v>1</v>
      </c>
      <c r="Q1708" t="s">
        <v>1479</v>
      </c>
      <c r="R1708" t="str">
        <f>IF([2]C_Focapp!R2121&lt;&gt;0,"X","")</f>
        <v/>
      </c>
      <c r="S1708" t="str">
        <f>IF([2]C_Focapp!V2121&lt;&gt;0,"X","")</f>
        <v/>
      </c>
    </row>
    <row r="1709" spans="1:19" x14ac:dyDescent="0.25">
      <c r="A1709" t="s">
        <v>13252</v>
      </c>
      <c r="B1709" t="s">
        <v>4406</v>
      </c>
      <c r="C1709" t="s">
        <v>7909</v>
      </c>
      <c r="D1709" t="s">
        <v>1467</v>
      </c>
      <c r="E1709" t="s">
        <v>1480</v>
      </c>
      <c r="F1709" t="s">
        <v>4419</v>
      </c>
      <c r="G1709" t="s">
        <v>4137</v>
      </c>
      <c r="H1709" t="s">
        <v>7935</v>
      </c>
      <c r="I1709" t="s">
        <v>7936</v>
      </c>
      <c r="J1709">
        <v>1</v>
      </c>
      <c r="K1709">
        <v>40000</v>
      </c>
      <c r="L1709">
        <v>40000</v>
      </c>
      <c r="M1709">
        <v>0.22</v>
      </c>
      <c r="N1709">
        <v>0.45</v>
      </c>
      <c r="O1709">
        <v>0.68</v>
      </c>
      <c r="P1709">
        <v>1</v>
      </c>
      <c r="Q1709" t="s">
        <v>1479</v>
      </c>
      <c r="R1709" t="str">
        <f>IF([2]C_Focapp!R2122&lt;&gt;0,"X","")</f>
        <v/>
      </c>
      <c r="S1709" t="str">
        <f>IF([2]C_Focapp!V2122&lt;&gt;0,"X","")</f>
        <v/>
      </c>
    </row>
    <row r="1710" spans="1:19" x14ac:dyDescent="0.25">
      <c r="A1710" t="s">
        <v>13253</v>
      </c>
      <c r="B1710" t="s">
        <v>4406</v>
      </c>
      <c r="C1710" t="s">
        <v>7909</v>
      </c>
      <c r="D1710" t="s">
        <v>1467</v>
      </c>
      <c r="E1710" t="s">
        <v>1480</v>
      </c>
      <c r="F1710" t="s">
        <v>2156</v>
      </c>
      <c r="G1710" t="s">
        <v>4138</v>
      </c>
      <c r="H1710" t="s">
        <v>7937</v>
      </c>
      <c r="I1710" t="s">
        <v>7938</v>
      </c>
      <c r="J1710">
        <v>1</v>
      </c>
      <c r="K1710">
        <v>97736</v>
      </c>
      <c r="L1710">
        <v>97736</v>
      </c>
      <c r="M1710">
        <v>0.21</v>
      </c>
      <c r="N1710">
        <v>0.51</v>
      </c>
      <c r="O1710">
        <v>0.76</v>
      </c>
      <c r="P1710">
        <v>1</v>
      </c>
      <c r="Q1710" t="s">
        <v>1479</v>
      </c>
      <c r="R1710" t="str">
        <f>IF([2]C_Focapp!R2123&lt;&gt;0,"X","")</f>
        <v/>
      </c>
      <c r="S1710" t="str">
        <f>IF([2]C_Focapp!V2123&lt;&gt;0,"X","")</f>
        <v/>
      </c>
    </row>
    <row r="1711" spans="1:19" x14ac:dyDescent="0.25">
      <c r="A1711" t="s">
        <v>13254</v>
      </c>
      <c r="B1711" t="s">
        <v>4406</v>
      </c>
      <c r="C1711" t="s">
        <v>7909</v>
      </c>
      <c r="D1711" t="s">
        <v>1467</v>
      </c>
      <c r="E1711" t="s">
        <v>1480</v>
      </c>
      <c r="F1711" t="s">
        <v>2157</v>
      </c>
      <c r="G1711" t="s">
        <v>4139</v>
      </c>
      <c r="H1711" t="s">
        <v>7939</v>
      </c>
      <c r="I1711" t="s">
        <v>7940</v>
      </c>
      <c r="J1711">
        <v>1</v>
      </c>
      <c r="K1711" s="70">
        <v>718</v>
      </c>
      <c r="L1711" s="70">
        <v>718</v>
      </c>
      <c r="M1711">
        <v>0.01</v>
      </c>
      <c r="N1711">
        <v>0.24</v>
      </c>
      <c r="O1711">
        <v>0.63</v>
      </c>
      <c r="P1711">
        <v>1</v>
      </c>
      <c r="Q1711" t="s">
        <v>1479</v>
      </c>
      <c r="R1711" t="str">
        <f>IF([2]C_Focapp!R2124&lt;&gt;0,"X","")</f>
        <v/>
      </c>
      <c r="S1711" t="str">
        <f>IF([2]C_Focapp!V2124&lt;&gt;0,"X","")</f>
        <v/>
      </c>
    </row>
    <row r="1712" spans="1:19" x14ac:dyDescent="0.25">
      <c r="A1712" t="s">
        <v>13255</v>
      </c>
      <c r="B1712" t="s">
        <v>4406</v>
      </c>
      <c r="C1712" t="s">
        <v>7941</v>
      </c>
      <c r="D1712" t="s">
        <v>1467</v>
      </c>
      <c r="E1712" t="s">
        <v>1485</v>
      </c>
      <c r="F1712" t="s">
        <v>2131</v>
      </c>
      <c r="G1712" t="s">
        <v>4140</v>
      </c>
      <c r="H1712" t="s">
        <v>7942</v>
      </c>
      <c r="I1712" t="s">
        <v>7943</v>
      </c>
      <c r="J1712">
        <v>1</v>
      </c>
      <c r="K1712">
        <v>1150</v>
      </c>
      <c r="L1712">
        <v>1150</v>
      </c>
      <c r="M1712">
        <v>0.26</v>
      </c>
      <c r="N1712">
        <v>0.52</v>
      </c>
      <c r="O1712">
        <v>0.76</v>
      </c>
      <c r="P1712">
        <v>1</v>
      </c>
      <c r="Q1712" t="s">
        <v>1484</v>
      </c>
      <c r="R1712" t="str">
        <f>IF([2]C_Focapp!R2125&lt;&gt;0,"X","")</f>
        <v/>
      </c>
      <c r="S1712" t="str">
        <f>IF([2]C_Focapp!V2125&lt;&gt;0,"X","")</f>
        <v/>
      </c>
    </row>
    <row r="1713" spans="1:19" x14ac:dyDescent="0.25">
      <c r="A1713" t="s">
        <v>13256</v>
      </c>
      <c r="B1713" t="s">
        <v>4406</v>
      </c>
      <c r="C1713" t="s">
        <v>7941</v>
      </c>
      <c r="D1713" t="s">
        <v>1467</v>
      </c>
      <c r="E1713" t="s">
        <v>1485</v>
      </c>
      <c r="F1713" t="s">
        <v>2132</v>
      </c>
      <c r="G1713" t="s">
        <v>4141</v>
      </c>
      <c r="H1713" t="s">
        <v>7944</v>
      </c>
      <c r="I1713" t="s">
        <v>7945</v>
      </c>
      <c r="J1713">
        <v>1</v>
      </c>
      <c r="K1713">
        <v>209</v>
      </c>
      <c r="L1713">
        <v>209</v>
      </c>
      <c r="M1713">
        <v>0.27</v>
      </c>
      <c r="N1713">
        <v>0.55000000000000004</v>
      </c>
      <c r="O1713">
        <v>0.81</v>
      </c>
      <c r="P1713">
        <v>1</v>
      </c>
      <c r="Q1713" t="s">
        <v>1484</v>
      </c>
      <c r="R1713" t="str">
        <f>IF([2]C_Focapp!R2126&lt;&gt;0,"X","")</f>
        <v/>
      </c>
      <c r="S1713" t="str">
        <f>IF([2]C_Focapp!V2126&lt;&gt;0,"X","")</f>
        <v/>
      </c>
    </row>
    <row r="1714" spans="1:19" x14ac:dyDescent="0.25">
      <c r="A1714" t="s">
        <v>13257</v>
      </c>
      <c r="B1714" t="s">
        <v>4406</v>
      </c>
      <c r="C1714" t="s">
        <v>7941</v>
      </c>
      <c r="D1714" t="s">
        <v>1467</v>
      </c>
      <c r="E1714" t="s">
        <v>1485</v>
      </c>
      <c r="F1714" t="s">
        <v>2136</v>
      </c>
      <c r="G1714" t="s">
        <v>4142</v>
      </c>
      <c r="H1714" t="s">
        <v>7946</v>
      </c>
      <c r="I1714" t="s">
        <v>7778</v>
      </c>
      <c r="J1714">
        <v>1</v>
      </c>
      <c r="K1714" s="52">
        <v>809</v>
      </c>
      <c r="L1714" s="52">
        <v>809</v>
      </c>
      <c r="M1714">
        <v>0.25</v>
      </c>
      <c r="N1714">
        <v>0.49</v>
      </c>
      <c r="O1714">
        <v>0.75</v>
      </c>
      <c r="P1714">
        <v>1</v>
      </c>
      <c r="Q1714" t="s">
        <v>1484</v>
      </c>
      <c r="R1714" t="str">
        <f>IF([2]C_Focapp!R2127&lt;&gt;0,"X","")</f>
        <v/>
      </c>
      <c r="S1714" t="str">
        <f>IF([2]C_Focapp!V2127&lt;&gt;0,"X","")</f>
        <v/>
      </c>
    </row>
    <row r="1715" spans="1:19" x14ac:dyDescent="0.25">
      <c r="A1715" t="s">
        <v>13258</v>
      </c>
      <c r="B1715" t="s">
        <v>4406</v>
      </c>
      <c r="C1715" t="s">
        <v>7941</v>
      </c>
      <c r="D1715" t="s">
        <v>1467</v>
      </c>
      <c r="E1715" t="s">
        <v>1485</v>
      </c>
      <c r="F1715" t="s">
        <v>2138</v>
      </c>
      <c r="G1715" t="s">
        <v>4143</v>
      </c>
      <c r="H1715" t="s">
        <v>7947</v>
      </c>
      <c r="I1715" t="s">
        <v>7948</v>
      </c>
      <c r="J1715">
        <v>1</v>
      </c>
      <c r="K1715">
        <v>8600</v>
      </c>
      <c r="L1715">
        <v>8600</v>
      </c>
      <c r="M1715">
        <v>0.26</v>
      </c>
      <c r="N1715">
        <v>0.51</v>
      </c>
      <c r="O1715">
        <v>0.76</v>
      </c>
      <c r="P1715">
        <v>1</v>
      </c>
      <c r="Q1715" t="s">
        <v>1484</v>
      </c>
      <c r="R1715" t="str">
        <f>IF([2]C_Focapp!R2128&lt;&gt;0,"X","")</f>
        <v/>
      </c>
      <c r="S1715" t="str">
        <f>IF([2]C_Focapp!V2128&lt;&gt;0,"X","")</f>
        <v/>
      </c>
    </row>
    <row r="1716" spans="1:19" x14ac:dyDescent="0.25">
      <c r="A1716" t="s">
        <v>13259</v>
      </c>
      <c r="B1716" t="s">
        <v>4406</v>
      </c>
      <c r="C1716" t="s">
        <v>7941</v>
      </c>
      <c r="D1716" t="s">
        <v>1467</v>
      </c>
      <c r="E1716" t="s">
        <v>1485</v>
      </c>
      <c r="F1716" t="s">
        <v>2140</v>
      </c>
      <c r="G1716" t="s">
        <v>4144</v>
      </c>
      <c r="H1716" t="s">
        <v>7949</v>
      </c>
      <c r="I1716" t="s">
        <v>7778</v>
      </c>
      <c r="J1716">
        <v>1</v>
      </c>
      <c r="K1716">
        <v>809</v>
      </c>
      <c r="L1716">
        <v>809</v>
      </c>
      <c r="M1716">
        <v>0.25</v>
      </c>
      <c r="N1716">
        <v>0.49</v>
      </c>
      <c r="O1716">
        <v>0.75</v>
      </c>
      <c r="P1716">
        <v>1</v>
      </c>
      <c r="Q1716" t="s">
        <v>1484</v>
      </c>
      <c r="R1716" t="str">
        <f>IF([2]C_Focapp!R2129&lt;&gt;0,"X","")</f>
        <v/>
      </c>
      <c r="S1716" t="str">
        <f>IF([2]C_Focapp!V2129&lt;&gt;0,"X","")</f>
        <v/>
      </c>
    </row>
    <row r="1717" spans="1:19" x14ac:dyDescent="0.25">
      <c r="A1717" t="s">
        <v>13260</v>
      </c>
      <c r="B1717" t="s">
        <v>4406</v>
      </c>
      <c r="C1717" t="s">
        <v>7941</v>
      </c>
      <c r="D1717" t="s">
        <v>1467</v>
      </c>
      <c r="E1717" t="s">
        <v>1485</v>
      </c>
      <c r="F1717" t="s">
        <v>2202</v>
      </c>
      <c r="G1717" t="s">
        <v>4145</v>
      </c>
      <c r="H1717" t="s">
        <v>7950</v>
      </c>
      <c r="I1717" t="s">
        <v>7893</v>
      </c>
      <c r="J1717">
        <v>1</v>
      </c>
      <c r="K1717">
        <v>209</v>
      </c>
      <c r="L1717">
        <v>209</v>
      </c>
      <c r="M1717">
        <v>0.27</v>
      </c>
      <c r="N1717">
        <v>0.55000000000000004</v>
      </c>
      <c r="O1717">
        <v>0.81</v>
      </c>
      <c r="P1717">
        <v>1</v>
      </c>
      <c r="Q1717" t="s">
        <v>1484</v>
      </c>
      <c r="R1717" t="str">
        <f>IF([2]C_Focapp!R2130&lt;&gt;0,"X","")</f>
        <v/>
      </c>
      <c r="S1717" t="str">
        <f>IF([2]C_Focapp!V2130&lt;&gt;0,"X","")</f>
        <v/>
      </c>
    </row>
    <row r="1718" spans="1:19" x14ac:dyDescent="0.25">
      <c r="A1718" t="s">
        <v>13261</v>
      </c>
      <c r="B1718" t="s">
        <v>4406</v>
      </c>
      <c r="C1718" t="s">
        <v>7941</v>
      </c>
      <c r="D1718" t="s">
        <v>1467</v>
      </c>
      <c r="E1718" t="s">
        <v>1485</v>
      </c>
      <c r="F1718" t="s">
        <v>2142</v>
      </c>
      <c r="G1718" t="s">
        <v>4117</v>
      </c>
      <c r="H1718" t="s">
        <v>7951</v>
      </c>
      <c r="I1718" t="s">
        <v>7952</v>
      </c>
      <c r="J1718">
        <v>1</v>
      </c>
      <c r="K1718">
        <v>7100</v>
      </c>
      <c r="L1718">
        <v>7100</v>
      </c>
      <c r="M1718">
        <v>0.26</v>
      </c>
      <c r="N1718">
        <v>0.52</v>
      </c>
      <c r="O1718">
        <v>0.76</v>
      </c>
      <c r="P1718">
        <v>1</v>
      </c>
      <c r="Q1718" t="s">
        <v>1484</v>
      </c>
      <c r="R1718" t="str">
        <f>IF([2]C_Focapp!R2131&lt;&gt;0,"X","")</f>
        <v/>
      </c>
      <c r="S1718" t="str">
        <f>IF([2]C_Focapp!V2131&lt;&gt;0,"X","")</f>
        <v/>
      </c>
    </row>
    <row r="1719" spans="1:19" x14ac:dyDescent="0.25">
      <c r="A1719" t="s">
        <v>13262</v>
      </c>
      <c r="B1719" t="s">
        <v>4406</v>
      </c>
      <c r="C1719" t="s">
        <v>7941</v>
      </c>
      <c r="D1719" t="s">
        <v>1467</v>
      </c>
      <c r="E1719" t="s">
        <v>1485</v>
      </c>
      <c r="F1719" t="s">
        <v>2144</v>
      </c>
      <c r="G1719" t="s">
        <v>4146</v>
      </c>
      <c r="H1719" t="s">
        <v>7953</v>
      </c>
      <c r="I1719" t="s">
        <v>7778</v>
      </c>
      <c r="J1719">
        <v>1</v>
      </c>
      <c r="K1719">
        <v>1618</v>
      </c>
      <c r="L1719">
        <v>1618</v>
      </c>
      <c r="M1719">
        <v>0.25</v>
      </c>
      <c r="N1719">
        <v>0.49</v>
      </c>
      <c r="O1719">
        <v>0.75</v>
      </c>
      <c r="P1719">
        <v>1</v>
      </c>
      <c r="Q1719" t="s">
        <v>1484</v>
      </c>
      <c r="R1719" t="str">
        <f>IF([2]C_Focapp!R2132&lt;&gt;0,"X","")</f>
        <v/>
      </c>
      <c r="S1719" t="str">
        <f>IF([2]C_Focapp!V2132&lt;&gt;0,"X","")</f>
        <v/>
      </c>
    </row>
    <row r="1720" spans="1:19" x14ac:dyDescent="0.25">
      <c r="A1720" t="s">
        <v>13263</v>
      </c>
      <c r="B1720" t="s">
        <v>4406</v>
      </c>
      <c r="C1720" t="s">
        <v>7941</v>
      </c>
      <c r="D1720" t="s">
        <v>1467</v>
      </c>
      <c r="E1720" t="s">
        <v>1485</v>
      </c>
      <c r="F1720" t="s">
        <v>2146</v>
      </c>
      <c r="G1720" t="s">
        <v>4147</v>
      </c>
      <c r="H1720" t="s">
        <v>7954</v>
      </c>
      <c r="I1720" t="s">
        <v>7955</v>
      </c>
      <c r="J1720">
        <v>1</v>
      </c>
      <c r="K1720">
        <v>10900</v>
      </c>
      <c r="L1720">
        <v>10900</v>
      </c>
      <c r="M1720">
        <v>0.26</v>
      </c>
      <c r="N1720">
        <v>0.52</v>
      </c>
      <c r="O1720">
        <v>0.76</v>
      </c>
      <c r="P1720">
        <v>1</v>
      </c>
      <c r="Q1720" t="s">
        <v>1484</v>
      </c>
      <c r="R1720" t="str">
        <f>IF([2]C_Focapp!R2133&lt;&gt;0,"X","")</f>
        <v/>
      </c>
      <c r="S1720" t="str">
        <f>IF([2]C_Focapp!V2133&lt;&gt;0,"X","")</f>
        <v/>
      </c>
    </row>
    <row r="1721" spans="1:19" x14ac:dyDescent="0.25">
      <c r="A1721" t="s">
        <v>13264</v>
      </c>
      <c r="B1721" t="s">
        <v>4406</v>
      </c>
      <c r="C1721" t="s">
        <v>7941</v>
      </c>
      <c r="D1721" t="s">
        <v>1467</v>
      </c>
      <c r="E1721" t="s">
        <v>1485</v>
      </c>
      <c r="F1721" t="s">
        <v>2148</v>
      </c>
      <c r="G1721" t="s">
        <v>4148</v>
      </c>
      <c r="H1721" t="s">
        <v>7956</v>
      </c>
      <c r="I1721" t="s">
        <v>7957</v>
      </c>
      <c r="J1721">
        <v>1</v>
      </c>
      <c r="K1721">
        <v>209</v>
      </c>
      <c r="L1721">
        <v>209</v>
      </c>
      <c r="M1721">
        <v>0.27</v>
      </c>
      <c r="N1721">
        <v>0.55000000000000004</v>
      </c>
      <c r="O1721">
        <v>0.81</v>
      </c>
      <c r="P1721">
        <v>1</v>
      </c>
      <c r="Q1721" t="s">
        <v>1484</v>
      </c>
      <c r="R1721" t="str">
        <f>IF([2]C_Focapp!R2134&lt;&gt;0,"X","")</f>
        <v/>
      </c>
      <c r="S1721" t="str">
        <f>IF([2]C_Focapp!V2134&lt;&gt;0,"X","")</f>
        <v/>
      </c>
    </row>
    <row r="1722" spans="1:19" x14ac:dyDescent="0.25">
      <c r="A1722" t="s">
        <v>13265</v>
      </c>
      <c r="B1722" t="s">
        <v>4406</v>
      </c>
      <c r="C1722" t="s">
        <v>7941</v>
      </c>
      <c r="D1722" t="s">
        <v>1467</v>
      </c>
      <c r="E1722" t="s">
        <v>1485</v>
      </c>
      <c r="F1722" t="s">
        <v>4416</v>
      </c>
      <c r="G1722" t="s">
        <v>4149</v>
      </c>
      <c r="H1722" t="s">
        <v>7958</v>
      </c>
      <c r="I1722" t="s">
        <v>7778</v>
      </c>
      <c r="J1722">
        <v>1</v>
      </c>
      <c r="K1722">
        <v>809</v>
      </c>
      <c r="L1722">
        <v>809</v>
      </c>
      <c r="M1722">
        <v>0.25</v>
      </c>
      <c r="N1722">
        <v>0.49</v>
      </c>
      <c r="O1722">
        <v>0.75</v>
      </c>
      <c r="P1722">
        <v>1</v>
      </c>
      <c r="Q1722" t="s">
        <v>1484</v>
      </c>
      <c r="R1722" t="str">
        <f>IF([2]C_Focapp!R2135&lt;&gt;0,"X","")</f>
        <v/>
      </c>
      <c r="S1722" t="str">
        <f>IF([2]C_Focapp!V2135&lt;&gt;0,"X","")</f>
        <v/>
      </c>
    </row>
    <row r="1723" spans="1:19" x14ac:dyDescent="0.25">
      <c r="A1723" t="s">
        <v>13266</v>
      </c>
      <c r="B1723" t="s">
        <v>4406</v>
      </c>
      <c r="C1723" t="s">
        <v>7959</v>
      </c>
      <c r="D1723" t="s">
        <v>1467</v>
      </c>
      <c r="E1723" t="s">
        <v>1490</v>
      </c>
      <c r="F1723" t="s">
        <v>2131</v>
      </c>
      <c r="G1723" t="s">
        <v>4150</v>
      </c>
      <c r="H1723" t="s">
        <v>7960</v>
      </c>
      <c r="I1723" t="s">
        <v>7961</v>
      </c>
      <c r="J1723">
        <v>1</v>
      </c>
      <c r="K1723">
        <v>24</v>
      </c>
      <c r="L1723">
        <v>24</v>
      </c>
      <c r="M1723">
        <v>0.25</v>
      </c>
      <c r="N1723">
        <v>0.5</v>
      </c>
      <c r="O1723">
        <v>0.75</v>
      </c>
      <c r="P1723">
        <v>1</v>
      </c>
      <c r="Q1723" t="s">
        <v>1489</v>
      </c>
      <c r="R1723" t="str">
        <f>IF([2]C_Focapp!R2136&lt;&gt;0,"X","")</f>
        <v/>
      </c>
      <c r="S1723" t="str">
        <f>IF([2]C_Focapp!V2136&lt;&gt;0,"X","")</f>
        <v/>
      </c>
    </row>
    <row r="1724" spans="1:19" x14ac:dyDescent="0.25">
      <c r="A1724" t="s">
        <v>13267</v>
      </c>
      <c r="B1724" t="s">
        <v>4406</v>
      </c>
      <c r="C1724" t="s">
        <v>7959</v>
      </c>
      <c r="D1724" t="s">
        <v>1467</v>
      </c>
      <c r="E1724" t="s">
        <v>1490</v>
      </c>
      <c r="F1724" t="s">
        <v>2132</v>
      </c>
      <c r="G1724" t="s">
        <v>4151</v>
      </c>
      <c r="H1724" t="s">
        <v>7962</v>
      </c>
      <c r="I1724" t="s">
        <v>7963</v>
      </c>
      <c r="J1724">
        <v>1</v>
      </c>
      <c r="K1724">
        <v>1</v>
      </c>
      <c r="L1724">
        <v>1</v>
      </c>
      <c r="M1724">
        <v>1</v>
      </c>
      <c r="N1724">
        <v>1</v>
      </c>
      <c r="O1724">
        <v>1</v>
      </c>
      <c r="P1724">
        <v>1</v>
      </c>
      <c r="Q1724" t="s">
        <v>1489</v>
      </c>
      <c r="R1724" t="str">
        <f>IF([2]C_Focapp!R2137&lt;&gt;0,"X","")</f>
        <v/>
      </c>
      <c r="S1724" t="str">
        <f>IF([2]C_Focapp!V2137&lt;&gt;0,"X","")</f>
        <v/>
      </c>
    </row>
    <row r="1725" spans="1:19" x14ac:dyDescent="0.25">
      <c r="A1725" t="s">
        <v>13268</v>
      </c>
      <c r="B1725" t="s">
        <v>4406</v>
      </c>
      <c r="C1725" t="s">
        <v>2262</v>
      </c>
      <c r="D1725" t="s">
        <v>1467</v>
      </c>
      <c r="E1725" t="s">
        <v>122</v>
      </c>
      <c r="F1725" t="s">
        <v>2131</v>
      </c>
      <c r="G1725" t="s">
        <v>2945</v>
      </c>
      <c r="H1725" t="s">
        <v>7964</v>
      </c>
      <c r="I1725" t="s">
        <v>7965</v>
      </c>
      <c r="J1725">
        <v>1</v>
      </c>
      <c r="K1725">
        <v>2</v>
      </c>
      <c r="L1725">
        <v>2</v>
      </c>
      <c r="M1725">
        <v>0</v>
      </c>
      <c r="N1725">
        <v>0.5</v>
      </c>
      <c r="O1725">
        <v>1</v>
      </c>
      <c r="P1725">
        <v>1</v>
      </c>
      <c r="Q1725" t="s">
        <v>1495</v>
      </c>
      <c r="R1725" t="str">
        <f>IF([2]C_Focapp!R2138&lt;&gt;0,"X","")</f>
        <v/>
      </c>
      <c r="S1725" t="str">
        <f>IF([2]C_Focapp!V2138&lt;&gt;0,"X","")</f>
        <v/>
      </c>
    </row>
    <row r="1726" spans="1:19" x14ac:dyDescent="0.25">
      <c r="A1726" t="s">
        <v>13269</v>
      </c>
      <c r="B1726" t="s">
        <v>4406</v>
      </c>
      <c r="C1726" t="s">
        <v>2262</v>
      </c>
      <c r="D1726" t="s">
        <v>1467</v>
      </c>
      <c r="E1726" t="s">
        <v>122</v>
      </c>
      <c r="F1726" t="s">
        <v>2132</v>
      </c>
      <c r="G1726" t="s">
        <v>4152</v>
      </c>
      <c r="H1726" t="s">
        <v>7966</v>
      </c>
      <c r="I1726" t="s">
        <v>7967</v>
      </c>
      <c r="J1726">
        <v>1</v>
      </c>
      <c r="K1726">
        <v>2</v>
      </c>
      <c r="L1726">
        <v>2</v>
      </c>
      <c r="M1726">
        <v>0</v>
      </c>
      <c r="N1726">
        <v>0.5</v>
      </c>
      <c r="O1726">
        <v>1</v>
      </c>
      <c r="P1726">
        <v>1</v>
      </c>
      <c r="Q1726" t="s">
        <v>1495</v>
      </c>
      <c r="R1726" t="str">
        <f>IF([2]C_Focapp!R2139&lt;&gt;0,"X","")</f>
        <v/>
      </c>
      <c r="S1726" t="str">
        <f>IF([2]C_Focapp!V2139&lt;&gt;0,"X","")</f>
        <v/>
      </c>
    </row>
    <row r="1727" spans="1:19" x14ac:dyDescent="0.25">
      <c r="A1727" t="s">
        <v>13270</v>
      </c>
      <c r="B1727" t="s">
        <v>4406</v>
      </c>
      <c r="C1727" t="s">
        <v>7968</v>
      </c>
      <c r="D1727" t="s">
        <v>1467</v>
      </c>
      <c r="E1727" t="s">
        <v>1497</v>
      </c>
      <c r="F1727" t="s">
        <v>2131</v>
      </c>
      <c r="G1727" t="s">
        <v>4153</v>
      </c>
      <c r="H1727" t="s">
        <v>7969</v>
      </c>
      <c r="I1727" t="s">
        <v>7970</v>
      </c>
      <c r="J1727">
        <v>1</v>
      </c>
      <c r="K1727">
        <v>3</v>
      </c>
      <c r="L1727">
        <v>3</v>
      </c>
      <c r="M1727">
        <v>0</v>
      </c>
      <c r="N1727">
        <v>0.33</v>
      </c>
      <c r="O1727">
        <v>0.67</v>
      </c>
      <c r="P1727">
        <v>1</v>
      </c>
      <c r="Q1727" t="s">
        <v>1496</v>
      </c>
      <c r="R1727" t="str">
        <f>IF([2]C_Focapp!R2140&lt;&gt;0,"X","")</f>
        <v/>
      </c>
      <c r="S1727" t="str">
        <f>IF([2]C_Focapp!V2140&lt;&gt;0,"X","")</f>
        <v/>
      </c>
    </row>
    <row r="1728" spans="1:19" x14ac:dyDescent="0.25">
      <c r="A1728" t="s">
        <v>13271</v>
      </c>
      <c r="B1728" t="s">
        <v>4406</v>
      </c>
      <c r="C1728" t="s">
        <v>7968</v>
      </c>
      <c r="D1728" t="s">
        <v>1467</v>
      </c>
      <c r="E1728" t="s">
        <v>1497</v>
      </c>
      <c r="F1728" t="s">
        <v>2132</v>
      </c>
      <c r="G1728" t="s">
        <v>4154</v>
      </c>
      <c r="H1728" t="s">
        <v>7971</v>
      </c>
      <c r="I1728" t="s">
        <v>7972</v>
      </c>
      <c r="J1728">
        <v>1</v>
      </c>
      <c r="K1728">
        <v>6</v>
      </c>
      <c r="L1728">
        <v>6</v>
      </c>
      <c r="M1728">
        <v>0.17</v>
      </c>
      <c r="N1728">
        <v>0.5</v>
      </c>
      <c r="O1728">
        <v>0.67</v>
      </c>
      <c r="P1728">
        <v>1</v>
      </c>
      <c r="Q1728" t="s">
        <v>1496</v>
      </c>
      <c r="R1728" t="str">
        <f>IF([2]C_Focapp!R2141&lt;&gt;0,"X","")</f>
        <v/>
      </c>
      <c r="S1728" t="str">
        <f>IF([2]C_Focapp!V2141&lt;&gt;0,"X","")</f>
        <v/>
      </c>
    </row>
    <row r="1729" spans="1:19" x14ac:dyDescent="0.25">
      <c r="A1729" t="s">
        <v>13272</v>
      </c>
      <c r="B1729" t="s">
        <v>4403</v>
      </c>
      <c r="C1729" t="s">
        <v>7766</v>
      </c>
      <c r="D1729" t="s">
        <v>1503</v>
      </c>
      <c r="E1729" t="s">
        <v>1508</v>
      </c>
      <c r="F1729" t="s">
        <v>2131</v>
      </c>
      <c r="G1729" t="s">
        <v>4052</v>
      </c>
      <c r="H1729" t="s">
        <v>7767</v>
      </c>
      <c r="I1729" t="s">
        <v>7768</v>
      </c>
      <c r="J1729">
        <v>1</v>
      </c>
      <c r="K1729">
        <v>2000</v>
      </c>
      <c r="L1729">
        <v>2000</v>
      </c>
      <c r="M1729">
        <v>0.15</v>
      </c>
      <c r="N1729">
        <v>0.3</v>
      </c>
      <c r="O1729">
        <v>0.75</v>
      </c>
      <c r="P1729">
        <v>1</v>
      </c>
      <c r="Q1729" t="s">
        <v>1502</v>
      </c>
      <c r="R1729" t="str">
        <f>IF([2]C_Focapp!R2142&lt;&gt;0,"X","")</f>
        <v/>
      </c>
      <c r="S1729" t="str">
        <f>IF([2]C_Focapp!V2142&lt;&gt;0,"X","")</f>
        <v/>
      </c>
    </row>
    <row r="1730" spans="1:19" x14ac:dyDescent="0.25">
      <c r="A1730" t="s">
        <v>13273</v>
      </c>
      <c r="B1730" t="s">
        <v>4403</v>
      </c>
      <c r="C1730" t="s">
        <v>7766</v>
      </c>
      <c r="D1730" t="s">
        <v>1503</v>
      </c>
      <c r="E1730" t="s">
        <v>1508</v>
      </c>
      <c r="F1730" t="s">
        <v>2132</v>
      </c>
      <c r="G1730" t="s">
        <v>4053</v>
      </c>
      <c r="H1730" t="s">
        <v>7769</v>
      </c>
      <c r="I1730" t="s">
        <v>7770</v>
      </c>
      <c r="J1730">
        <v>1</v>
      </c>
      <c r="K1730">
        <v>10</v>
      </c>
      <c r="L1730">
        <v>10</v>
      </c>
      <c r="M1730">
        <v>0.2</v>
      </c>
      <c r="N1730">
        <v>0.4</v>
      </c>
      <c r="O1730">
        <v>0.8</v>
      </c>
      <c r="P1730">
        <v>1</v>
      </c>
      <c r="Q1730" t="s">
        <v>1502</v>
      </c>
      <c r="R1730" t="str">
        <f>IF([2]C_Focapp!R2143&lt;&gt;0,"X","")</f>
        <v/>
      </c>
      <c r="S1730" t="str">
        <f>IF([2]C_Focapp!V2143&lt;&gt;0,"X","")</f>
        <v/>
      </c>
    </row>
    <row r="1731" spans="1:19" x14ac:dyDescent="0.25">
      <c r="A1731" t="s">
        <v>13274</v>
      </c>
      <c r="B1731" t="s">
        <v>4403</v>
      </c>
      <c r="C1731" t="s">
        <v>7766</v>
      </c>
      <c r="D1731" t="s">
        <v>1503</v>
      </c>
      <c r="E1731" t="s">
        <v>1508</v>
      </c>
      <c r="F1731" t="s">
        <v>2136</v>
      </c>
      <c r="G1731" t="s">
        <v>4054</v>
      </c>
      <c r="H1731" t="s">
        <v>7771</v>
      </c>
      <c r="I1731" t="s">
        <v>7772</v>
      </c>
      <c r="J1731">
        <v>1</v>
      </c>
      <c r="K1731">
        <v>7</v>
      </c>
      <c r="L1731">
        <v>7</v>
      </c>
      <c r="M1731">
        <v>0.28000000000000003</v>
      </c>
      <c r="N1731">
        <v>0.56000000000000005</v>
      </c>
      <c r="O1731">
        <v>0.84</v>
      </c>
      <c r="P1731">
        <v>1</v>
      </c>
      <c r="Q1731" t="s">
        <v>1502</v>
      </c>
      <c r="R1731" t="str">
        <f>IF([2]C_Focapp!R2144&lt;&gt;0,"X","")</f>
        <v/>
      </c>
      <c r="S1731" t="str">
        <f>IF([2]C_Focapp!V2144&lt;&gt;0,"X","")</f>
        <v/>
      </c>
    </row>
    <row r="1732" spans="1:19" x14ac:dyDescent="0.25">
      <c r="A1732" t="s">
        <v>13275</v>
      </c>
      <c r="B1732" t="s">
        <v>4403</v>
      </c>
      <c r="C1732" t="s">
        <v>7766</v>
      </c>
      <c r="D1732" t="s">
        <v>1503</v>
      </c>
      <c r="E1732" t="s">
        <v>1508</v>
      </c>
      <c r="F1732" t="s">
        <v>2345</v>
      </c>
      <c r="G1732" t="s">
        <v>4055</v>
      </c>
      <c r="H1732" t="s">
        <v>7773</v>
      </c>
      <c r="I1732" t="s">
        <v>7772</v>
      </c>
      <c r="J1732">
        <v>1</v>
      </c>
      <c r="K1732">
        <v>8</v>
      </c>
      <c r="L1732">
        <v>8</v>
      </c>
      <c r="M1732">
        <v>0.25</v>
      </c>
      <c r="N1732">
        <v>0.5</v>
      </c>
      <c r="O1732">
        <v>0.75</v>
      </c>
      <c r="P1732">
        <v>1</v>
      </c>
      <c r="Q1732" t="s">
        <v>1502</v>
      </c>
      <c r="R1732" t="str">
        <f>IF([2]C_Focapp!R2145&lt;&gt;0,"X","")</f>
        <v/>
      </c>
      <c r="S1732" t="str">
        <f>IF([2]C_Focapp!V2145&lt;&gt;0,"X","")</f>
        <v/>
      </c>
    </row>
    <row r="1733" spans="1:19" x14ac:dyDescent="0.25">
      <c r="A1733" t="s">
        <v>13276</v>
      </c>
      <c r="B1733" t="s">
        <v>4403</v>
      </c>
      <c r="C1733" t="s">
        <v>7774</v>
      </c>
      <c r="D1733" t="s">
        <v>1503</v>
      </c>
      <c r="E1733" t="s">
        <v>1514</v>
      </c>
      <c r="F1733" t="s">
        <v>2131</v>
      </c>
      <c r="G1733" t="s">
        <v>4056</v>
      </c>
      <c r="H1733" t="s">
        <v>7775</v>
      </c>
      <c r="I1733" t="s">
        <v>7776</v>
      </c>
      <c r="J1733">
        <v>1</v>
      </c>
      <c r="K1733">
        <v>5400</v>
      </c>
      <c r="L1733">
        <v>5400</v>
      </c>
      <c r="M1733">
        <v>0</v>
      </c>
      <c r="N1733">
        <v>0.25</v>
      </c>
      <c r="O1733">
        <v>0.75</v>
      </c>
      <c r="P1733">
        <v>1</v>
      </c>
      <c r="Q1733" t="s">
        <v>1513</v>
      </c>
      <c r="R1733" t="str">
        <f>IF([2]C_Focapp!R2146&lt;&gt;0,"X","")</f>
        <v/>
      </c>
      <c r="S1733" t="str">
        <f>IF([2]C_Focapp!V2146&lt;&gt;0,"X","")</f>
        <v/>
      </c>
    </row>
    <row r="1734" spans="1:19" x14ac:dyDescent="0.25">
      <c r="A1734" t="s">
        <v>13277</v>
      </c>
      <c r="B1734" t="s">
        <v>4403</v>
      </c>
      <c r="C1734" t="s">
        <v>7774</v>
      </c>
      <c r="D1734" t="s">
        <v>1503</v>
      </c>
      <c r="E1734" t="s">
        <v>1514</v>
      </c>
      <c r="F1734" t="s">
        <v>2132</v>
      </c>
      <c r="G1734" t="s">
        <v>4057</v>
      </c>
      <c r="H1734" t="s">
        <v>7777</v>
      </c>
      <c r="I1734" t="s">
        <v>7778</v>
      </c>
      <c r="J1734">
        <v>1</v>
      </c>
      <c r="K1734">
        <v>9</v>
      </c>
      <c r="L1734">
        <v>9</v>
      </c>
      <c r="M1734">
        <v>0</v>
      </c>
      <c r="N1734">
        <v>0.36</v>
      </c>
      <c r="O1734">
        <v>0.72</v>
      </c>
      <c r="P1734">
        <v>1</v>
      </c>
      <c r="Q1734" t="s">
        <v>1513</v>
      </c>
      <c r="R1734" t="str">
        <f>IF([2]C_Focapp!R2147&lt;&gt;0,"X","")</f>
        <v/>
      </c>
      <c r="S1734" t="str">
        <f>IF([2]C_Focapp!V2147&lt;&gt;0,"X","")</f>
        <v/>
      </c>
    </row>
    <row r="1735" spans="1:19" x14ac:dyDescent="0.25">
      <c r="A1735" t="s">
        <v>13278</v>
      </c>
      <c r="B1735" t="s">
        <v>4403</v>
      </c>
      <c r="C1735" t="s">
        <v>7774</v>
      </c>
      <c r="D1735" t="s">
        <v>1503</v>
      </c>
      <c r="E1735" t="s">
        <v>1514</v>
      </c>
      <c r="F1735" t="s">
        <v>2138</v>
      </c>
      <c r="G1735" t="s">
        <v>4058</v>
      </c>
      <c r="H1735" t="s">
        <v>7779</v>
      </c>
      <c r="I1735" t="s">
        <v>7780</v>
      </c>
      <c r="J1735">
        <v>1</v>
      </c>
      <c r="K1735">
        <v>3767</v>
      </c>
      <c r="L1735">
        <v>3767</v>
      </c>
      <c r="M1735">
        <v>0</v>
      </c>
      <c r="N1735">
        <v>0.25</v>
      </c>
      <c r="O1735">
        <v>0.75</v>
      </c>
      <c r="P1735">
        <v>1</v>
      </c>
      <c r="Q1735" t="s">
        <v>1513</v>
      </c>
      <c r="R1735" t="str">
        <f>IF([2]C_Focapp!R2148&lt;&gt;0,"X","")</f>
        <v/>
      </c>
      <c r="S1735" t="str">
        <f>IF([2]C_Focapp!V2148&lt;&gt;0,"X","")</f>
        <v/>
      </c>
    </row>
    <row r="1736" spans="1:19" x14ac:dyDescent="0.25">
      <c r="A1736" t="s">
        <v>13279</v>
      </c>
      <c r="B1736" t="s">
        <v>4403</v>
      </c>
      <c r="C1736" t="s">
        <v>7774</v>
      </c>
      <c r="D1736" t="s">
        <v>1503</v>
      </c>
      <c r="E1736" t="s">
        <v>1514</v>
      </c>
      <c r="F1736" t="s">
        <v>2140</v>
      </c>
      <c r="G1736" t="s">
        <v>4059</v>
      </c>
      <c r="H1736" t="s">
        <v>7781</v>
      </c>
      <c r="I1736" t="s">
        <v>7778</v>
      </c>
      <c r="J1736">
        <v>1</v>
      </c>
      <c r="K1736">
        <v>4</v>
      </c>
      <c r="L1736">
        <v>4</v>
      </c>
      <c r="M1736">
        <v>0</v>
      </c>
      <c r="N1736">
        <v>0.25</v>
      </c>
      <c r="O1736">
        <v>0.75</v>
      </c>
      <c r="P1736">
        <v>1</v>
      </c>
      <c r="Q1736" t="s">
        <v>1513</v>
      </c>
      <c r="R1736" t="str">
        <f>IF([2]C_Focapp!R2149&lt;&gt;0,"X","")</f>
        <v/>
      </c>
      <c r="S1736" t="str">
        <f>IF([2]C_Focapp!V2149&lt;&gt;0,"X","")</f>
        <v/>
      </c>
    </row>
    <row r="1737" spans="1:19" x14ac:dyDescent="0.25">
      <c r="A1737" t="s">
        <v>13280</v>
      </c>
      <c r="B1737" t="s">
        <v>4403</v>
      </c>
      <c r="C1737" t="s">
        <v>7774</v>
      </c>
      <c r="D1737" t="s">
        <v>1503</v>
      </c>
      <c r="E1737" t="s">
        <v>1514</v>
      </c>
      <c r="F1737" t="s">
        <v>2142</v>
      </c>
      <c r="G1737" t="s">
        <v>4060</v>
      </c>
      <c r="H1737" t="s">
        <v>7782</v>
      </c>
      <c r="I1737" t="s">
        <v>7783</v>
      </c>
      <c r="J1737">
        <v>1</v>
      </c>
      <c r="K1737">
        <v>117</v>
      </c>
      <c r="L1737">
        <v>117</v>
      </c>
      <c r="M1737">
        <v>0.25</v>
      </c>
      <c r="N1737">
        <v>0.5</v>
      </c>
      <c r="O1737">
        <v>0.75</v>
      </c>
      <c r="P1737">
        <v>1</v>
      </c>
      <c r="Q1737" t="s">
        <v>1513</v>
      </c>
      <c r="R1737" t="str">
        <f>IF([2]C_Focapp!R2150&lt;&gt;0,"X","")</f>
        <v/>
      </c>
      <c r="S1737" t="str">
        <f>IF([2]C_Focapp!V2150&lt;&gt;0,"X","")</f>
        <v/>
      </c>
    </row>
    <row r="1738" spans="1:19" x14ac:dyDescent="0.25">
      <c r="A1738" t="s">
        <v>13281</v>
      </c>
      <c r="B1738" t="s">
        <v>4403</v>
      </c>
      <c r="C1738" t="s">
        <v>7774</v>
      </c>
      <c r="D1738" t="s">
        <v>1503</v>
      </c>
      <c r="E1738" t="s">
        <v>1514</v>
      </c>
      <c r="F1738" t="s">
        <v>2144</v>
      </c>
      <c r="G1738" t="s">
        <v>4061</v>
      </c>
      <c r="H1738" t="s">
        <v>7784</v>
      </c>
      <c r="I1738" t="s">
        <v>7785</v>
      </c>
      <c r="J1738">
        <v>1</v>
      </c>
      <c r="K1738">
        <v>5</v>
      </c>
      <c r="L1738">
        <v>5</v>
      </c>
      <c r="M1738">
        <v>0</v>
      </c>
      <c r="N1738">
        <v>0</v>
      </c>
      <c r="O1738">
        <v>0</v>
      </c>
      <c r="P1738">
        <v>1</v>
      </c>
      <c r="Q1738" t="s">
        <v>1513</v>
      </c>
      <c r="R1738" t="str">
        <f>IF([2]C_Focapp!R2151&lt;&gt;0,"X","")</f>
        <v/>
      </c>
      <c r="S1738" t="str">
        <f>IF([2]C_Focapp!V2151&lt;&gt;0,"X","")</f>
        <v/>
      </c>
    </row>
    <row r="1739" spans="1:19" x14ac:dyDescent="0.25">
      <c r="A1739" t="s">
        <v>13282</v>
      </c>
      <c r="B1739" t="s">
        <v>4403</v>
      </c>
      <c r="C1739" t="s">
        <v>2273</v>
      </c>
      <c r="D1739" t="s">
        <v>1503</v>
      </c>
      <c r="E1739" t="s">
        <v>122</v>
      </c>
      <c r="F1739" t="s">
        <v>2131</v>
      </c>
      <c r="G1739" t="s">
        <v>2945</v>
      </c>
      <c r="H1739" t="s">
        <v>7786</v>
      </c>
      <c r="I1739" t="s">
        <v>5417</v>
      </c>
      <c r="J1739">
        <v>1</v>
      </c>
      <c r="K1739">
        <v>2</v>
      </c>
      <c r="L1739">
        <v>2</v>
      </c>
      <c r="M1739">
        <v>0</v>
      </c>
      <c r="N1739">
        <v>0.5</v>
      </c>
      <c r="O1739">
        <v>0.5</v>
      </c>
      <c r="P1739">
        <v>1</v>
      </c>
      <c r="Q1739" t="s">
        <v>1520</v>
      </c>
      <c r="R1739" t="str">
        <f>IF([2]C_Focapp!R2152&lt;&gt;0,"X","")</f>
        <v/>
      </c>
      <c r="S1739" t="str">
        <f>IF([2]C_Focapp!V2152&lt;&gt;0,"X","")</f>
        <v/>
      </c>
    </row>
    <row r="1740" spans="1:19" x14ac:dyDescent="0.25">
      <c r="A1740" t="s">
        <v>13283</v>
      </c>
      <c r="B1740" t="s">
        <v>4403</v>
      </c>
      <c r="C1740" t="s">
        <v>2273</v>
      </c>
      <c r="D1740" t="s">
        <v>1503</v>
      </c>
      <c r="E1740" t="s">
        <v>122</v>
      </c>
      <c r="F1740" t="s">
        <v>2132</v>
      </c>
      <c r="G1740" t="s">
        <v>4062</v>
      </c>
      <c r="H1740" t="s">
        <v>7787</v>
      </c>
      <c r="I1740" t="s">
        <v>7788</v>
      </c>
      <c r="J1740">
        <v>1</v>
      </c>
      <c r="K1740">
        <v>50</v>
      </c>
      <c r="L1740">
        <v>50</v>
      </c>
      <c r="M1740">
        <v>0</v>
      </c>
      <c r="N1740">
        <v>0.5</v>
      </c>
      <c r="O1740">
        <v>0.75</v>
      </c>
      <c r="P1740">
        <v>1</v>
      </c>
      <c r="Q1740" t="s">
        <v>1520</v>
      </c>
      <c r="R1740" t="str">
        <f>IF([2]C_Focapp!R2153&lt;&gt;0,"X","")</f>
        <v/>
      </c>
      <c r="S1740" t="str">
        <f>IF([2]C_Focapp!V2153&lt;&gt;0,"X","")</f>
        <v/>
      </c>
    </row>
    <row r="1741" spans="1:19" x14ac:dyDescent="0.25">
      <c r="A1741" t="s">
        <v>13284</v>
      </c>
      <c r="B1741" t="s">
        <v>4403</v>
      </c>
      <c r="C1741" t="s">
        <v>2273</v>
      </c>
      <c r="D1741" t="s">
        <v>1503</v>
      </c>
      <c r="E1741" t="s">
        <v>122</v>
      </c>
      <c r="F1741" t="s">
        <v>2136</v>
      </c>
      <c r="G1741" t="s">
        <v>4063</v>
      </c>
      <c r="H1741" t="s">
        <v>7789</v>
      </c>
      <c r="I1741" t="s">
        <v>7790</v>
      </c>
      <c r="J1741">
        <v>1</v>
      </c>
      <c r="K1741">
        <v>36</v>
      </c>
      <c r="L1741">
        <v>36</v>
      </c>
      <c r="M1741">
        <v>0</v>
      </c>
      <c r="N1741">
        <v>0.5</v>
      </c>
      <c r="O1741">
        <v>0.75</v>
      </c>
      <c r="P1741">
        <v>1</v>
      </c>
      <c r="Q1741" t="s">
        <v>1520</v>
      </c>
      <c r="R1741" t="str">
        <f>IF([2]C_Focapp!R2041&lt;&gt;0,"X","")</f>
        <v/>
      </c>
      <c r="S1741" t="str">
        <f>IF([2]C_Focapp!V2041&lt;&gt;0,"X","")</f>
        <v/>
      </c>
    </row>
    <row r="1742" spans="1:19" x14ac:dyDescent="0.25">
      <c r="A1742" t="s">
        <v>13285</v>
      </c>
      <c r="B1742" t="s">
        <v>4403</v>
      </c>
      <c r="C1742" t="s">
        <v>7791</v>
      </c>
      <c r="D1742" t="s">
        <v>1503</v>
      </c>
      <c r="E1742" t="s">
        <v>1522</v>
      </c>
      <c r="F1742" t="s">
        <v>2131</v>
      </c>
      <c r="G1742" t="s">
        <v>4064</v>
      </c>
      <c r="H1742" t="s">
        <v>7792</v>
      </c>
      <c r="I1742" t="s">
        <v>7793</v>
      </c>
      <c r="J1742">
        <v>1</v>
      </c>
      <c r="K1742">
        <v>2054</v>
      </c>
      <c r="L1742">
        <v>2054</v>
      </c>
      <c r="M1742">
        <v>0.25</v>
      </c>
      <c r="N1742">
        <v>0.5</v>
      </c>
      <c r="O1742">
        <v>0.75</v>
      </c>
      <c r="P1742">
        <v>1</v>
      </c>
      <c r="Q1742" t="s">
        <v>1521</v>
      </c>
      <c r="R1742" t="str">
        <f>IF([2]C_Focapp!R2042&lt;&gt;0,"X","")</f>
        <v/>
      </c>
      <c r="S1742" t="str">
        <f>IF([2]C_Focapp!V2042&lt;&gt;0,"X","")</f>
        <v/>
      </c>
    </row>
    <row r="1743" spans="1:19" x14ac:dyDescent="0.25">
      <c r="A1743" t="s">
        <v>13286</v>
      </c>
      <c r="B1743" t="s">
        <v>4403</v>
      </c>
      <c r="C1743" t="s">
        <v>7791</v>
      </c>
      <c r="D1743" t="s">
        <v>1503</v>
      </c>
      <c r="E1743" t="s">
        <v>1522</v>
      </c>
      <c r="F1743" t="s">
        <v>2132</v>
      </c>
      <c r="G1743" t="s">
        <v>4065</v>
      </c>
      <c r="H1743" t="s">
        <v>7794</v>
      </c>
      <c r="I1743" t="s">
        <v>7795</v>
      </c>
      <c r="J1743">
        <v>1</v>
      </c>
      <c r="K1743">
        <v>4</v>
      </c>
      <c r="L1743">
        <v>4</v>
      </c>
      <c r="M1743">
        <v>0.25</v>
      </c>
      <c r="N1743">
        <v>0.5</v>
      </c>
      <c r="O1743">
        <v>0.75</v>
      </c>
      <c r="P1743">
        <v>1</v>
      </c>
      <c r="Q1743" t="s">
        <v>1521</v>
      </c>
      <c r="R1743" t="str">
        <f>IF([2]C_Focapp!R2043&lt;&gt;0,"X","")</f>
        <v/>
      </c>
      <c r="S1743" t="str">
        <f>IF([2]C_Focapp!V2043&lt;&gt;0,"X","")</f>
        <v>X</v>
      </c>
    </row>
    <row r="1744" spans="1:19" x14ac:dyDescent="0.25">
      <c r="A1744" t="s">
        <v>13287</v>
      </c>
      <c r="B1744" t="s">
        <v>4407</v>
      </c>
      <c r="C1744" t="s">
        <v>7973</v>
      </c>
      <c r="D1744" t="s">
        <v>1525</v>
      </c>
      <c r="E1744" t="s">
        <v>1480</v>
      </c>
      <c r="F1744" t="s">
        <v>2131</v>
      </c>
      <c r="G1744" t="s">
        <v>4155</v>
      </c>
      <c r="H1744" t="s">
        <v>7974</v>
      </c>
      <c r="I1744" t="s">
        <v>7975</v>
      </c>
      <c r="J1744">
        <v>1</v>
      </c>
      <c r="K1744">
        <v>32112</v>
      </c>
      <c r="L1744">
        <v>32112</v>
      </c>
      <c r="M1744">
        <v>0.25</v>
      </c>
      <c r="N1744">
        <v>0.5</v>
      </c>
      <c r="O1744">
        <v>0.75</v>
      </c>
      <c r="P1744">
        <v>1</v>
      </c>
      <c r="Q1744" t="s">
        <v>1530</v>
      </c>
      <c r="R1744" t="str">
        <f>IF([2]C_Focapp!R2044&lt;&gt;0,"X","")</f>
        <v/>
      </c>
      <c r="S1744" t="str">
        <f>IF([2]C_Focapp!V2044&lt;&gt;0,"X","")</f>
        <v/>
      </c>
    </row>
    <row r="1745" spans="1:19" x14ac:dyDescent="0.25">
      <c r="A1745" t="s">
        <v>13288</v>
      </c>
      <c r="B1745" t="s">
        <v>4407</v>
      </c>
      <c r="C1745" t="s">
        <v>7973</v>
      </c>
      <c r="D1745" t="s">
        <v>1525</v>
      </c>
      <c r="E1745" t="s">
        <v>1480</v>
      </c>
      <c r="F1745" t="s">
        <v>2132</v>
      </c>
      <c r="G1745" t="s">
        <v>4156</v>
      </c>
      <c r="H1745" t="s">
        <v>7976</v>
      </c>
      <c r="I1745" t="s">
        <v>7977</v>
      </c>
      <c r="J1745">
        <v>1</v>
      </c>
      <c r="K1745">
        <v>538</v>
      </c>
      <c r="L1745">
        <v>538</v>
      </c>
      <c r="M1745">
        <v>0.7</v>
      </c>
      <c r="N1745">
        <v>0.9</v>
      </c>
      <c r="O1745">
        <v>1</v>
      </c>
      <c r="P1745">
        <v>1</v>
      </c>
      <c r="Q1745" t="s">
        <v>1530</v>
      </c>
      <c r="R1745" t="str">
        <f>IF([2]C_Focapp!R2045&lt;&gt;0,"X","")</f>
        <v/>
      </c>
      <c r="S1745" t="str">
        <f>IF([2]C_Focapp!V2045&lt;&gt;0,"X","")</f>
        <v/>
      </c>
    </row>
    <row r="1746" spans="1:19" x14ac:dyDescent="0.25">
      <c r="A1746" t="s">
        <v>13289</v>
      </c>
      <c r="B1746" t="s">
        <v>4407</v>
      </c>
      <c r="C1746" t="s">
        <v>7973</v>
      </c>
      <c r="D1746" t="s">
        <v>1525</v>
      </c>
      <c r="E1746" t="s">
        <v>1480</v>
      </c>
      <c r="F1746" t="s">
        <v>2138</v>
      </c>
      <c r="G1746" t="s">
        <v>4157</v>
      </c>
      <c r="H1746" t="s">
        <v>7978</v>
      </c>
      <c r="I1746" t="s">
        <v>7979</v>
      </c>
      <c r="J1746">
        <v>1</v>
      </c>
      <c r="K1746">
        <v>36000</v>
      </c>
      <c r="L1746">
        <v>36000</v>
      </c>
      <c r="M1746">
        <v>0.17</v>
      </c>
      <c r="N1746">
        <v>0.46</v>
      </c>
      <c r="O1746">
        <v>0.77</v>
      </c>
      <c r="P1746">
        <v>1</v>
      </c>
      <c r="Q1746" t="s">
        <v>1530</v>
      </c>
      <c r="R1746" t="str">
        <f>IF([2]C_Focapp!R2046&lt;&gt;0,"X","")</f>
        <v/>
      </c>
      <c r="S1746" t="str">
        <f>IF([2]C_Focapp!V2046&lt;&gt;0,"X","")</f>
        <v>X</v>
      </c>
    </row>
    <row r="1747" spans="1:19" x14ac:dyDescent="0.25">
      <c r="A1747" t="s">
        <v>13290</v>
      </c>
      <c r="B1747" t="s">
        <v>4407</v>
      </c>
      <c r="C1747" t="s">
        <v>7973</v>
      </c>
      <c r="D1747" t="s">
        <v>1525</v>
      </c>
      <c r="E1747" t="s">
        <v>1480</v>
      </c>
      <c r="F1747" t="s">
        <v>4466</v>
      </c>
      <c r="G1747" t="s">
        <v>4158</v>
      </c>
      <c r="H1747" t="s">
        <v>7980</v>
      </c>
      <c r="I1747" t="s">
        <v>7981</v>
      </c>
      <c r="J1747">
        <v>1</v>
      </c>
      <c r="K1747">
        <v>36000</v>
      </c>
      <c r="L1747">
        <v>36000</v>
      </c>
      <c r="M1747">
        <v>0.17</v>
      </c>
      <c r="N1747">
        <v>0.46</v>
      </c>
      <c r="O1747">
        <v>0.77</v>
      </c>
      <c r="P1747">
        <v>1</v>
      </c>
      <c r="Q1747" t="s">
        <v>1530</v>
      </c>
      <c r="R1747" t="str">
        <f>IF([2]C_Focapp!R2047&lt;&gt;0,"X","")</f>
        <v/>
      </c>
      <c r="S1747" t="str">
        <f>IF([2]C_Focapp!V2047&lt;&gt;0,"X","")</f>
        <v/>
      </c>
    </row>
    <row r="1748" spans="1:19" x14ac:dyDescent="0.25">
      <c r="A1748" t="s">
        <v>13291</v>
      </c>
      <c r="B1748" t="s">
        <v>4407</v>
      </c>
      <c r="C1748" t="s">
        <v>2273</v>
      </c>
      <c r="D1748" t="s">
        <v>1525</v>
      </c>
      <c r="E1748" t="s">
        <v>122</v>
      </c>
      <c r="F1748" t="s">
        <v>2131</v>
      </c>
      <c r="G1748" t="s">
        <v>4101</v>
      </c>
      <c r="H1748" t="s">
        <v>7865</v>
      </c>
      <c r="I1748" t="s">
        <v>7866</v>
      </c>
      <c r="J1748">
        <v>1</v>
      </c>
      <c r="K1748">
        <v>4</v>
      </c>
      <c r="L1748">
        <v>4</v>
      </c>
      <c r="M1748">
        <v>0.25</v>
      </c>
      <c r="N1748">
        <v>0.5</v>
      </c>
      <c r="O1748">
        <v>0.75</v>
      </c>
      <c r="P1748">
        <v>1</v>
      </c>
      <c r="Q1748" t="s">
        <v>1536</v>
      </c>
      <c r="R1748" t="str">
        <f>IF([2]C_Focapp!R2048&lt;&gt;0,"X","")</f>
        <v/>
      </c>
      <c r="S1748" t="str">
        <f>IF([2]C_Focapp!V2048&lt;&gt;0,"X","")</f>
        <v/>
      </c>
    </row>
    <row r="1749" spans="1:19" x14ac:dyDescent="0.25">
      <c r="A1749" t="s">
        <v>13292</v>
      </c>
      <c r="B1749" t="s">
        <v>4407</v>
      </c>
      <c r="C1749" t="s">
        <v>2273</v>
      </c>
      <c r="D1749" t="s">
        <v>1525</v>
      </c>
      <c r="E1749" t="s">
        <v>122</v>
      </c>
      <c r="F1749" t="s">
        <v>2132</v>
      </c>
      <c r="G1749" t="s">
        <v>4159</v>
      </c>
      <c r="H1749" t="s">
        <v>7982</v>
      </c>
      <c r="I1749" t="s">
        <v>7868</v>
      </c>
      <c r="J1749">
        <v>1</v>
      </c>
      <c r="K1749">
        <v>4</v>
      </c>
      <c r="L1749">
        <v>4</v>
      </c>
      <c r="M1749">
        <v>0.25</v>
      </c>
      <c r="N1749">
        <v>0.5</v>
      </c>
      <c r="O1749">
        <v>0.75</v>
      </c>
      <c r="P1749">
        <v>1</v>
      </c>
      <c r="Q1749" t="s">
        <v>1536</v>
      </c>
      <c r="R1749" t="str">
        <f>IF([2]C_Focapp!R2049&lt;&gt;0,"X","")</f>
        <v/>
      </c>
      <c r="S1749" t="str">
        <f>IF([2]C_Focapp!V2049&lt;&gt;0,"X","")</f>
        <v/>
      </c>
    </row>
    <row r="1750" spans="1:19" x14ac:dyDescent="0.25">
      <c r="A1750" t="s">
        <v>13293</v>
      </c>
      <c r="B1750" t="s">
        <v>4407</v>
      </c>
      <c r="C1750" t="s">
        <v>2273</v>
      </c>
      <c r="D1750" t="s">
        <v>1525</v>
      </c>
      <c r="E1750" t="s">
        <v>122</v>
      </c>
      <c r="F1750" t="s">
        <v>2138</v>
      </c>
      <c r="G1750" t="s">
        <v>4103</v>
      </c>
      <c r="H1750" t="s">
        <v>7869</v>
      </c>
      <c r="I1750" t="s">
        <v>7870</v>
      </c>
      <c r="J1750">
        <v>1</v>
      </c>
      <c r="K1750">
        <v>3</v>
      </c>
      <c r="L1750">
        <v>3</v>
      </c>
      <c r="M1750">
        <v>0.33</v>
      </c>
      <c r="N1750">
        <v>0.67</v>
      </c>
      <c r="O1750">
        <v>1</v>
      </c>
      <c r="P1750">
        <v>1</v>
      </c>
      <c r="Q1750" t="s">
        <v>1536</v>
      </c>
      <c r="R1750" t="str">
        <f>IF([2]C_Focapp!R2050&lt;&gt;0,"X","")</f>
        <v/>
      </c>
      <c r="S1750" t="str">
        <f>IF([2]C_Focapp!V2050&lt;&gt;0,"X","")</f>
        <v/>
      </c>
    </row>
    <row r="1751" spans="1:19" x14ac:dyDescent="0.25">
      <c r="A1751" t="s">
        <v>13294</v>
      </c>
      <c r="B1751" t="s">
        <v>4407</v>
      </c>
      <c r="C1751" t="s">
        <v>2273</v>
      </c>
      <c r="D1751" t="s">
        <v>1525</v>
      </c>
      <c r="E1751" t="s">
        <v>122</v>
      </c>
      <c r="F1751" t="s">
        <v>2136</v>
      </c>
      <c r="G1751" t="s">
        <v>4104</v>
      </c>
      <c r="H1751" t="s">
        <v>7966</v>
      </c>
      <c r="I1751" t="s">
        <v>7967</v>
      </c>
      <c r="J1751">
        <v>1</v>
      </c>
      <c r="K1751">
        <v>1</v>
      </c>
      <c r="L1751">
        <v>1</v>
      </c>
      <c r="M1751">
        <v>1</v>
      </c>
      <c r="N1751">
        <v>1</v>
      </c>
      <c r="O1751">
        <v>1</v>
      </c>
      <c r="P1751">
        <v>1</v>
      </c>
      <c r="Q1751" t="s">
        <v>1536</v>
      </c>
      <c r="R1751" t="str">
        <f>IF([2]C_Focapp!R2051&lt;&gt;0,"X","")</f>
        <v/>
      </c>
      <c r="S1751" t="str">
        <f>IF([2]C_Focapp!V2051&lt;&gt;0,"X","")</f>
        <v>X</v>
      </c>
    </row>
    <row r="1752" spans="1:19" x14ac:dyDescent="0.25">
      <c r="A1752" t="s">
        <v>13295</v>
      </c>
      <c r="B1752" t="s">
        <v>4407</v>
      </c>
      <c r="C1752" t="s">
        <v>7766</v>
      </c>
      <c r="D1752" t="s">
        <v>1525</v>
      </c>
      <c r="E1752" t="s">
        <v>1508</v>
      </c>
      <c r="F1752" t="s">
        <v>2131</v>
      </c>
      <c r="G1752" t="s">
        <v>4160</v>
      </c>
      <c r="H1752" t="s">
        <v>7767</v>
      </c>
      <c r="I1752" t="s">
        <v>7768</v>
      </c>
      <c r="J1752">
        <v>1</v>
      </c>
      <c r="K1752">
        <v>4000</v>
      </c>
      <c r="L1752">
        <v>4000</v>
      </c>
      <c r="M1752">
        <v>0.2</v>
      </c>
      <c r="N1752">
        <v>0.5</v>
      </c>
      <c r="O1752">
        <v>0.7</v>
      </c>
      <c r="P1752">
        <v>1</v>
      </c>
      <c r="Q1752" t="s">
        <v>1524</v>
      </c>
      <c r="R1752" t="str">
        <f>IF([2]C_Focapp!R2052&lt;&gt;0,"X","")</f>
        <v/>
      </c>
      <c r="S1752" t="str">
        <f>IF([2]C_Focapp!V2052&lt;&gt;0,"X","")</f>
        <v/>
      </c>
    </row>
    <row r="1753" spans="1:19" x14ac:dyDescent="0.25">
      <c r="A1753" t="s">
        <v>13296</v>
      </c>
      <c r="B1753" t="s">
        <v>4407</v>
      </c>
      <c r="C1753" t="s">
        <v>7766</v>
      </c>
      <c r="D1753" t="s">
        <v>1525</v>
      </c>
      <c r="E1753" t="s">
        <v>1508</v>
      </c>
      <c r="F1753" t="s">
        <v>2132</v>
      </c>
      <c r="G1753" t="s">
        <v>4161</v>
      </c>
      <c r="H1753" t="s">
        <v>7983</v>
      </c>
      <c r="I1753" t="s">
        <v>7846</v>
      </c>
      <c r="J1753">
        <v>1</v>
      </c>
      <c r="K1753">
        <v>4</v>
      </c>
      <c r="L1753">
        <v>4</v>
      </c>
      <c r="M1753">
        <v>0.25</v>
      </c>
      <c r="N1753">
        <v>0.5</v>
      </c>
      <c r="O1753">
        <v>0.75</v>
      </c>
      <c r="P1753">
        <v>1</v>
      </c>
      <c r="Q1753" t="s">
        <v>1524</v>
      </c>
      <c r="R1753" t="str">
        <f>IF([2]C_Focapp!R2053&lt;&gt;0,"X","")</f>
        <v/>
      </c>
      <c r="S1753" t="str">
        <f>IF([2]C_Focapp!V2053&lt;&gt;0,"X","")</f>
        <v/>
      </c>
    </row>
    <row r="1754" spans="1:19" x14ac:dyDescent="0.25">
      <c r="A1754" t="s">
        <v>13297</v>
      </c>
      <c r="B1754" t="s">
        <v>4408</v>
      </c>
      <c r="C1754" t="s">
        <v>7909</v>
      </c>
      <c r="D1754" t="s">
        <v>1538</v>
      </c>
      <c r="E1754" t="s">
        <v>1480</v>
      </c>
      <c r="F1754" t="s">
        <v>2131</v>
      </c>
      <c r="G1754" t="s">
        <v>2520</v>
      </c>
      <c r="H1754" t="s">
        <v>7984</v>
      </c>
      <c r="I1754" t="s">
        <v>4534</v>
      </c>
      <c r="J1754">
        <v>1</v>
      </c>
      <c r="K1754">
        <v>24981</v>
      </c>
      <c r="L1754">
        <v>24981</v>
      </c>
      <c r="M1754">
        <v>0.25</v>
      </c>
      <c r="N1754">
        <v>0.5</v>
      </c>
      <c r="O1754">
        <v>0.75</v>
      </c>
      <c r="P1754">
        <v>1</v>
      </c>
      <c r="Q1754" t="s">
        <v>1537</v>
      </c>
      <c r="R1754" t="str">
        <f>IF([2]C_Focapp!R2054&lt;&gt;0,"X","")</f>
        <v/>
      </c>
      <c r="S1754" t="str">
        <f>IF([2]C_Focapp!V2054&lt;&gt;0,"X","")</f>
        <v/>
      </c>
    </row>
    <row r="1755" spans="1:19" x14ac:dyDescent="0.25">
      <c r="A1755" t="s">
        <v>13298</v>
      </c>
      <c r="B1755" t="s">
        <v>4408</v>
      </c>
      <c r="C1755" t="s">
        <v>7909</v>
      </c>
      <c r="D1755" t="s">
        <v>1538</v>
      </c>
      <c r="E1755" t="s">
        <v>1480</v>
      </c>
      <c r="F1755" t="s">
        <v>2132</v>
      </c>
      <c r="G1755" t="s">
        <v>4162</v>
      </c>
      <c r="H1755" t="s">
        <v>7985</v>
      </c>
      <c r="I1755" t="s">
        <v>4545</v>
      </c>
      <c r="J1755">
        <v>1</v>
      </c>
      <c r="K1755">
        <v>1029</v>
      </c>
      <c r="L1755">
        <v>1029</v>
      </c>
      <c r="M1755">
        <v>0.7</v>
      </c>
      <c r="N1755">
        <v>0.8</v>
      </c>
      <c r="O1755">
        <v>1</v>
      </c>
      <c r="P1755">
        <v>1</v>
      </c>
      <c r="Q1755" t="s">
        <v>1537</v>
      </c>
      <c r="R1755" t="str">
        <f>IF([2]C_Focapp!R2055&lt;&gt;0,"X","")</f>
        <v/>
      </c>
      <c r="S1755" t="str">
        <f>IF([2]C_Focapp!V2055&lt;&gt;0,"X","")</f>
        <v/>
      </c>
    </row>
    <row r="1756" spans="1:19" x14ac:dyDescent="0.25">
      <c r="A1756" t="s">
        <v>13299</v>
      </c>
      <c r="B1756" t="s">
        <v>4408</v>
      </c>
      <c r="C1756" t="s">
        <v>7909</v>
      </c>
      <c r="D1756" t="s">
        <v>1538</v>
      </c>
      <c r="E1756" t="s">
        <v>1480</v>
      </c>
      <c r="F1756" t="s">
        <v>2218</v>
      </c>
      <c r="G1756" t="s">
        <v>4163</v>
      </c>
      <c r="H1756" t="s">
        <v>7986</v>
      </c>
      <c r="I1756" t="s">
        <v>7987</v>
      </c>
      <c r="J1756">
        <v>1</v>
      </c>
      <c r="K1756">
        <v>1600</v>
      </c>
      <c r="L1756">
        <v>1600</v>
      </c>
      <c r="M1756">
        <v>0.37</v>
      </c>
      <c r="N1756">
        <v>0.6</v>
      </c>
      <c r="O1756">
        <v>0.8</v>
      </c>
      <c r="P1756">
        <v>1</v>
      </c>
      <c r="Q1756" t="s">
        <v>1537</v>
      </c>
      <c r="R1756" t="str">
        <f>IF([2]C_Focapp!R2154&lt;&gt;0,"X","")</f>
        <v/>
      </c>
      <c r="S1756" t="str">
        <f>IF([2]C_Focapp!V2154&lt;&gt;0,"X","")</f>
        <v/>
      </c>
    </row>
    <row r="1757" spans="1:19" x14ac:dyDescent="0.25">
      <c r="A1757" t="s">
        <v>13300</v>
      </c>
      <c r="B1757" t="s">
        <v>4408</v>
      </c>
      <c r="C1757" t="s">
        <v>7909</v>
      </c>
      <c r="D1757" t="s">
        <v>1538</v>
      </c>
      <c r="E1757" t="s">
        <v>1480</v>
      </c>
      <c r="F1757" t="s">
        <v>2140</v>
      </c>
      <c r="G1757" t="s">
        <v>4164</v>
      </c>
      <c r="H1757" t="s">
        <v>7988</v>
      </c>
      <c r="I1757" t="s">
        <v>7989</v>
      </c>
      <c r="J1757">
        <v>1</v>
      </c>
      <c r="K1757">
        <v>1</v>
      </c>
      <c r="L1757">
        <v>1</v>
      </c>
      <c r="M1757">
        <v>1</v>
      </c>
      <c r="N1757">
        <v>1</v>
      </c>
      <c r="O1757">
        <v>1</v>
      </c>
      <c r="P1757">
        <v>1</v>
      </c>
      <c r="Q1757" t="s">
        <v>1537</v>
      </c>
      <c r="R1757" t="str">
        <f>IF([2]C_Focapp!R2155&lt;&gt;0,"X","")</f>
        <v/>
      </c>
      <c r="S1757" t="str">
        <f>IF([2]C_Focapp!V2155&lt;&gt;0,"X","")</f>
        <v/>
      </c>
    </row>
    <row r="1758" spans="1:19" x14ac:dyDescent="0.25">
      <c r="A1758" t="s">
        <v>13301</v>
      </c>
      <c r="B1758" t="s">
        <v>4408</v>
      </c>
      <c r="C1758" t="s">
        <v>7990</v>
      </c>
      <c r="D1758" t="s">
        <v>1538</v>
      </c>
      <c r="E1758" t="s">
        <v>122</v>
      </c>
      <c r="F1758" t="s">
        <v>2131</v>
      </c>
      <c r="G1758" t="s">
        <v>2945</v>
      </c>
      <c r="H1758" t="s">
        <v>7991</v>
      </c>
      <c r="I1758" t="s">
        <v>5417</v>
      </c>
      <c r="J1758">
        <v>1</v>
      </c>
      <c r="K1758">
        <v>2</v>
      </c>
      <c r="L1758">
        <v>2</v>
      </c>
      <c r="M1758">
        <v>0</v>
      </c>
      <c r="N1758">
        <v>0.5</v>
      </c>
      <c r="O1758">
        <v>0.5</v>
      </c>
      <c r="P1758">
        <v>1</v>
      </c>
      <c r="Q1758" t="s">
        <v>1545</v>
      </c>
      <c r="R1758" t="str">
        <f>IF([2]C_Focapp!R2156&lt;&gt;0,"X","")</f>
        <v/>
      </c>
      <c r="S1758" t="str">
        <f>IF([2]C_Focapp!V2156&lt;&gt;0,"X","")</f>
        <v/>
      </c>
    </row>
    <row r="1759" spans="1:19" x14ac:dyDescent="0.25">
      <c r="A1759" t="s">
        <v>13302</v>
      </c>
      <c r="B1759" t="s">
        <v>4408</v>
      </c>
      <c r="C1759" t="s">
        <v>7990</v>
      </c>
      <c r="D1759" t="s">
        <v>1538</v>
      </c>
      <c r="E1759" t="s">
        <v>122</v>
      </c>
      <c r="F1759" t="s">
        <v>2132</v>
      </c>
      <c r="G1759" t="s">
        <v>4165</v>
      </c>
      <c r="H1759" t="s">
        <v>7992</v>
      </c>
      <c r="I1759" t="s">
        <v>7993</v>
      </c>
      <c r="J1759">
        <v>1</v>
      </c>
      <c r="K1759">
        <v>20</v>
      </c>
      <c r="L1759">
        <v>20</v>
      </c>
      <c r="M1759">
        <v>0</v>
      </c>
      <c r="N1759">
        <v>0.25</v>
      </c>
      <c r="O1759">
        <v>0.75</v>
      </c>
      <c r="P1759">
        <v>1</v>
      </c>
      <c r="Q1759" t="s">
        <v>1545</v>
      </c>
      <c r="R1759" t="str">
        <f>IF([2]C_Focapp!R2157&lt;&gt;0,"X","")</f>
        <v/>
      </c>
      <c r="S1759" t="str">
        <f>IF([2]C_Focapp!V2157&lt;&gt;0,"X","")</f>
        <v/>
      </c>
    </row>
    <row r="1760" spans="1:19" x14ac:dyDescent="0.25">
      <c r="A1760" t="s">
        <v>13303</v>
      </c>
      <c r="B1760" t="s">
        <v>4408</v>
      </c>
      <c r="C1760" t="s">
        <v>7990</v>
      </c>
      <c r="D1760" t="s">
        <v>1538</v>
      </c>
      <c r="E1760" t="s">
        <v>122</v>
      </c>
      <c r="F1760" t="s">
        <v>2136</v>
      </c>
      <c r="G1760" t="s">
        <v>4166</v>
      </c>
      <c r="H1760" t="s">
        <v>7994</v>
      </c>
      <c r="I1760" t="s">
        <v>7790</v>
      </c>
      <c r="J1760">
        <v>1</v>
      </c>
      <c r="K1760">
        <v>304</v>
      </c>
      <c r="L1760">
        <v>304</v>
      </c>
      <c r="M1760">
        <v>0</v>
      </c>
      <c r="N1760">
        <v>0</v>
      </c>
      <c r="O1760">
        <v>0</v>
      </c>
      <c r="P1760">
        <v>1</v>
      </c>
      <c r="Q1760" t="s">
        <v>1545</v>
      </c>
      <c r="R1760" t="str">
        <f>IF([2]C_Focapp!R2158&lt;&gt;0,"X","")</f>
        <v/>
      </c>
      <c r="S1760" t="str">
        <f>IF([2]C_Focapp!V2158&lt;&gt;0,"X","")</f>
        <v/>
      </c>
    </row>
    <row r="1761" spans="1:19" x14ac:dyDescent="0.25">
      <c r="A1761" t="s">
        <v>13304</v>
      </c>
      <c r="B1761" t="s">
        <v>4408</v>
      </c>
      <c r="C1761" t="s">
        <v>7990</v>
      </c>
      <c r="D1761" t="s">
        <v>1538</v>
      </c>
      <c r="E1761" t="s">
        <v>122</v>
      </c>
      <c r="F1761" t="s">
        <v>2218</v>
      </c>
      <c r="G1761" t="s">
        <v>4167</v>
      </c>
      <c r="H1761" t="s">
        <v>7995</v>
      </c>
      <c r="I1761" t="s">
        <v>7996</v>
      </c>
      <c r="J1761">
        <v>1</v>
      </c>
      <c r="K1761">
        <v>300</v>
      </c>
      <c r="L1761">
        <v>300</v>
      </c>
      <c r="M1761">
        <v>0</v>
      </c>
      <c r="N1761">
        <v>0.25</v>
      </c>
      <c r="O1761">
        <v>0.75</v>
      </c>
      <c r="P1761">
        <v>1</v>
      </c>
      <c r="Q1761" t="s">
        <v>1545</v>
      </c>
      <c r="R1761" t="str">
        <f>IF([2]C_Focapp!R2159&lt;&gt;0,"X","")</f>
        <v/>
      </c>
      <c r="S1761" t="str">
        <f>IF([2]C_Focapp!V2159&lt;&gt;0,"X","")</f>
        <v/>
      </c>
    </row>
    <row r="1762" spans="1:19" x14ac:dyDescent="0.25">
      <c r="A1762" t="s">
        <v>13305</v>
      </c>
      <c r="B1762" t="s">
        <v>4408</v>
      </c>
      <c r="C1762" t="s">
        <v>7990</v>
      </c>
      <c r="D1762" t="s">
        <v>1538</v>
      </c>
      <c r="E1762" t="s">
        <v>122</v>
      </c>
      <c r="F1762" t="s">
        <v>2140</v>
      </c>
      <c r="G1762" t="s">
        <v>4168</v>
      </c>
      <c r="H1762" t="s">
        <v>7997</v>
      </c>
      <c r="I1762" t="s">
        <v>7998</v>
      </c>
      <c r="J1762">
        <v>1</v>
      </c>
      <c r="K1762">
        <v>300</v>
      </c>
      <c r="L1762">
        <v>300</v>
      </c>
      <c r="M1762">
        <v>0</v>
      </c>
      <c r="N1762">
        <v>0.25</v>
      </c>
      <c r="O1762">
        <v>0.75</v>
      </c>
      <c r="P1762">
        <v>1</v>
      </c>
      <c r="Q1762" t="s">
        <v>1545</v>
      </c>
      <c r="R1762" t="str">
        <f>IF([2]C_Focapp!R2160&lt;&gt;0,"X","")</f>
        <v/>
      </c>
      <c r="S1762" t="str">
        <f>IF([2]C_Focapp!V2160&lt;&gt;0,"X","")</f>
        <v/>
      </c>
    </row>
    <row r="1763" spans="1:19" x14ac:dyDescent="0.25">
      <c r="A1763" t="s">
        <v>13306</v>
      </c>
      <c r="B1763" t="s">
        <v>4330</v>
      </c>
      <c r="C1763" t="s">
        <v>2273</v>
      </c>
      <c r="D1763" t="s">
        <v>1547</v>
      </c>
      <c r="E1763" t="s">
        <v>122</v>
      </c>
      <c r="F1763" t="s">
        <v>2131</v>
      </c>
      <c r="G1763" t="s">
        <v>2856</v>
      </c>
      <c r="H1763" t="s">
        <v>5467</v>
      </c>
      <c r="I1763" t="s">
        <v>5468</v>
      </c>
      <c r="J1763">
        <v>1</v>
      </c>
      <c r="K1763">
        <v>8</v>
      </c>
      <c r="L1763">
        <v>8</v>
      </c>
      <c r="M1763">
        <v>0.25</v>
      </c>
      <c r="N1763">
        <v>0.5</v>
      </c>
      <c r="O1763">
        <v>0.75</v>
      </c>
      <c r="P1763">
        <v>1</v>
      </c>
      <c r="Q1763" t="s">
        <v>1555</v>
      </c>
      <c r="R1763" t="str">
        <f>IF([2]C_Focapp!R2161&lt;&gt;0,"X","")</f>
        <v/>
      </c>
      <c r="S1763" t="str">
        <f>IF([2]C_Focapp!V2161&lt;&gt;0,"X","")</f>
        <v/>
      </c>
    </row>
    <row r="1764" spans="1:19" x14ac:dyDescent="0.25">
      <c r="A1764" t="s">
        <v>13307</v>
      </c>
      <c r="B1764" t="s">
        <v>4330</v>
      </c>
      <c r="C1764" t="s">
        <v>2273</v>
      </c>
      <c r="D1764" t="s">
        <v>1547</v>
      </c>
      <c r="E1764" t="s">
        <v>122</v>
      </c>
      <c r="F1764" t="s">
        <v>2132</v>
      </c>
      <c r="G1764" t="s">
        <v>2857</v>
      </c>
      <c r="H1764" t="s">
        <v>5404</v>
      </c>
      <c r="I1764" t="s">
        <v>5469</v>
      </c>
      <c r="J1764">
        <v>1</v>
      </c>
      <c r="K1764">
        <v>4</v>
      </c>
      <c r="L1764">
        <v>4</v>
      </c>
      <c r="M1764">
        <v>0.25</v>
      </c>
      <c r="N1764">
        <v>0.5</v>
      </c>
      <c r="O1764">
        <v>0.75</v>
      </c>
      <c r="P1764">
        <v>1</v>
      </c>
      <c r="Q1764" t="s">
        <v>1555</v>
      </c>
      <c r="R1764" t="str">
        <f>IF([2]C_Focapp!R2162&lt;&gt;0,"X","")</f>
        <v/>
      </c>
      <c r="S1764" t="str">
        <f>IF([2]C_Focapp!V2162&lt;&gt;0,"X","")</f>
        <v/>
      </c>
    </row>
    <row r="1765" spans="1:19" x14ac:dyDescent="0.25">
      <c r="A1765" t="s">
        <v>13308</v>
      </c>
      <c r="B1765" t="s">
        <v>4330</v>
      </c>
      <c r="C1765" t="s">
        <v>2273</v>
      </c>
      <c r="D1765" t="s">
        <v>1547</v>
      </c>
      <c r="E1765" t="s">
        <v>122</v>
      </c>
      <c r="F1765" t="s">
        <v>2136</v>
      </c>
      <c r="G1765" t="s">
        <v>2828</v>
      </c>
      <c r="H1765" t="s">
        <v>5470</v>
      </c>
      <c r="I1765" t="s">
        <v>5471</v>
      </c>
      <c r="J1765">
        <v>1</v>
      </c>
      <c r="K1765">
        <v>4</v>
      </c>
      <c r="L1765">
        <v>4</v>
      </c>
      <c r="M1765">
        <v>0.25</v>
      </c>
      <c r="N1765">
        <v>0.5</v>
      </c>
      <c r="O1765">
        <v>0.75</v>
      </c>
      <c r="P1765">
        <v>1</v>
      </c>
      <c r="Q1765" t="s">
        <v>1555</v>
      </c>
      <c r="R1765" t="str">
        <f>IF([2]C_Focapp!R2163&lt;&gt;0,"X","")</f>
        <v/>
      </c>
      <c r="S1765" t="str">
        <f>IF([2]C_Focapp!V2163&lt;&gt;0,"X","")</f>
        <v/>
      </c>
    </row>
    <row r="1766" spans="1:19" x14ac:dyDescent="0.25">
      <c r="A1766" t="s">
        <v>13309</v>
      </c>
      <c r="B1766" t="s">
        <v>4330</v>
      </c>
      <c r="C1766" t="s">
        <v>2273</v>
      </c>
      <c r="D1766" t="s">
        <v>1547</v>
      </c>
      <c r="E1766" t="s">
        <v>122</v>
      </c>
      <c r="F1766" t="s">
        <v>2138</v>
      </c>
      <c r="G1766" t="s">
        <v>2445</v>
      </c>
      <c r="H1766" t="s">
        <v>4877</v>
      </c>
      <c r="I1766" t="s">
        <v>2447</v>
      </c>
      <c r="J1766">
        <v>1</v>
      </c>
      <c r="K1766">
        <v>4</v>
      </c>
      <c r="L1766">
        <v>4</v>
      </c>
      <c r="M1766">
        <v>0.25</v>
      </c>
      <c r="N1766">
        <v>0.5</v>
      </c>
      <c r="O1766">
        <v>0.75</v>
      </c>
      <c r="P1766">
        <v>1</v>
      </c>
      <c r="Q1766" t="s">
        <v>1555</v>
      </c>
      <c r="R1766" t="str">
        <f>IF([2]C_Focapp!R2164&lt;&gt;0,"X","")</f>
        <v/>
      </c>
      <c r="S1766" t="str">
        <f>IF([2]C_Focapp!V2164&lt;&gt;0,"X","")</f>
        <v/>
      </c>
    </row>
    <row r="1767" spans="1:19" x14ac:dyDescent="0.25">
      <c r="A1767" t="s">
        <v>13310</v>
      </c>
      <c r="B1767" t="s">
        <v>4330</v>
      </c>
      <c r="C1767" t="s">
        <v>2273</v>
      </c>
      <c r="D1767" t="s">
        <v>1547</v>
      </c>
      <c r="E1767" t="s">
        <v>122</v>
      </c>
      <c r="F1767" t="s">
        <v>2140</v>
      </c>
      <c r="G1767" t="s">
        <v>2586</v>
      </c>
      <c r="H1767" t="s">
        <v>4878</v>
      </c>
      <c r="I1767" t="s">
        <v>2447</v>
      </c>
      <c r="J1767">
        <v>1</v>
      </c>
      <c r="K1767">
        <v>4</v>
      </c>
      <c r="L1767">
        <v>4</v>
      </c>
      <c r="M1767">
        <v>0.25</v>
      </c>
      <c r="N1767">
        <v>0.5</v>
      </c>
      <c r="O1767">
        <v>0.75</v>
      </c>
      <c r="P1767">
        <v>1</v>
      </c>
      <c r="Q1767" t="s">
        <v>1555</v>
      </c>
      <c r="R1767" t="str">
        <f>IF([2]C_Focapp!R2165&lt;&gt;0,"X","")</f>
        <v/>
      </c>
      <c r="S1767" t="str">
        <f>IF([2]C_Focapp!V2165&lt;&gt;0,"X","")</f>
        <v/>
      </c>
    </row>
    <row r="1768" spans="1:19" x14ac:dyDescent="0.25">
      <c r="A1768" t="s">
        <v>13311</v>
      </c>
      <c r="B1768" t="s">
        <v>4331</v>
      </c>
      <c r="C1768" t="s">
        <v>5472</v>
      </c>
      <c r="D1768" t="s">
        <v>1567</v>
      </c>
      <c r="E1768" t="s">
        <v>1577</v>
      </c>
      <c r="F1768" t="s">
        <v>4438</v>
      </c>
      <c r="G1768" t="s">
        <v>2858</v>
      </c>
      <c r="H1768" t="s">
        <v>5473</v>
      </c>
      <c r="I1768" t="s">
        <v>5474</v>
      </c>
      <c r="J1768">
        <v>1</v>
      </c>
      <c r="K1768">
        <v>6000</v>
      </c>
      <c r="L1768">
        <v>6000</v>
      </c>
      <c r="M1768">
        <v>0.2</v>
      </c>
      <c r="N1768">
        <v>0.5</v>
      </c>
      <c r="O1768">
        <v>0.8</v>
      </c>
      <c r="P1768">
        <v>1</v>
      </c>
      <c r="Q1768" t="s">
        <v>1576</v>
      </c>
      <c r="R1768" t="str">
        <f>IF([2]C_Focapp!R2166&lt;&gt;0,"X","")</f>
        <v/>
      </c>
      <c r="S1768" t="str">
        <f>IF([2]C_Focapp!V2166&lt;&gt;0,"X","")</f>
        <v/>
      </c>
    </row>
    <row r="1769" spans="1:19" x14ac:dyDescent="0.25">
      <c r="A1769" t="s">
        <v>13312</v>
      </c>
      <c r="B1769" t="s">
        <v>4331</v>
      </c>
      <c r="C1769" t="s">
        <v>5472</v>
      </c>
      <c r="D1769" t="s">
        <v>1567</v>
      </c>
      <c r="E1769" t="s">
        <v>1577</v>
      </c>
      <c r="F1769" t="s">
        <v>4439</v>
      </c>
      <c r="G1769" t="s">
        <v>2859</v>
      </c>
      <c r="H1769" t="s">
        <v>5475</v>
      </c>
      <c r="I1769" t="s">
        <v>5476</v>
      </c>
      <c r="J1769">
        <v>1</v>
      </c>
      <c r="K1769">
        <v>6</v>
      </c>
      <c r="L1769">
        <v>6</v>
      </c>
      <c r="M1769">
        <v>0.17</v>
      </c>
      <c r="N1769">
        <v>0.5</v>
      </c>
      <c r="O1769">
        <v>0.83</v>
      </c>
      <c r="P1769">
        <v>1</v>
      </c>
      <c r="Q1769" t="s">
        <v>1576</v>
      </c>
      <c r="R1769" t="str">
        <f>IF([2]C_Focapp!R2167&lt;&gt;0,"X","")</f>
        <v/>
      </c>
      <c r="S1769" t="str">
        <f>IF([2]C_Focapp!V2167&lt;&gt;0,"X","")</f>
        <v/>
      </c>
    </row>
    <row r="1770" spans="1:19" x14ac:dyDescent="0.25">
      <c r="A1770" t="s">
        <v>13313</v>
      </c>
      <c r="B1770" t="s">
        <v>4331</v>
      </c>
      <c r="C1770" t="s">
        <v>5472</v>
      </c>
      <c r="D1770" t="s">
        <v>1567</v>
      </c>
      <c r="E1770" t="s">
        <v>1577</v>
      </c>
      <c r="F1770" t="s">
        <v>4440</v>
      </c>
      <c r="G1770" t="s">
        <v>2860</v>
      </c>
      <c r="H1770" t="s">
        <v>5477</v>
      </c>
      <c r="I1770" t="s">
        <v>5478</v>
      </c>
      <c r="J1770">
        <v>1</v>
      </c>
      <c r="K1770">
        <v>23</v>
      </c>
      <c r="L1770">
        <v>23</v>
      </c>
      <c r="M1770">
        <v>0.13</v>
      </c>
      <c r="N1770">
        <v>0.5</v>
      </c>
      <c r="O1770">
        <v>0.79</v>
      </c>
      <c r="P1770">
        <v>1</v>
      </c>
      <c r="Q1770" t="s">
        <v>1576</v>
      </c>
      <c r="R1770" t="str">
        <f>IF([2]C_Focapp!R2168&lt;&gt;0,"X","")</f>
        <v/>
      </c>
      <c r="S1770" t="str">
        <f>IF([2]C_Focapp!V2168&lt;&gt;0,"X","")</f>
        <v/>
      </c>
    </row>
    <row r="1771" spans="1:19" x14ac:dyDescent="0.25">
      <c r="A1771" t="s">
        <v>13314</v>
      </c>
      <c r="B1771" t="s">
        <v>4331</v>
      </c>
      <c r="C1771" t="s">
        <v>2273</v>
      </c>
      <c r="D1771" t="s">
        <v>1567</v>
      </c>
      <c r="E1771" t="s">
        <v>122</v>
      </c>
      <c r="F1771" t="s">
        <v>2131</v>
      </c>
      <c r="G1771" t="s">
        <v>2861</v>
      </c>
      <c r="H1771" t="s">
        <v>5479</v>
      </c>
      <c r="I1771" t="s">
        <v>5480</v>
      </c>
      <c r="J1771">
        <v>1</v>
      </c>
      <c r="K1771">
        <v>1</v>
      </c>
      <c r="L1771">
        <v>1</v>
      </c>
      <c r="M1771">
        <v>0</v>
      </c>
      <c r="N1771">
        <v>0</v>
      </c>
      <c r="O1771">
        <v>0</v>
      </c>
      <c r="P1771">
        <v>1</v>
      </c>
      <c r="Q1771" t="s">
        <v>1575</v>
      </c>
      <c r="R1771" t="str">
        <f>IF([2]C_Focapp!R2169&lt;&gt;0,"X","")</f>
        <v/>
      </c>
      <c r="S1771" t="str">
        <f>IF([2]C_Focapp!V2169&lt;&gt;0,"X","")</f>
        <v/>
      </c>
    </row>
    <row r="1772" spans="1:19" x14ac:dyDescent="0.25">
      <c r="A1772" t="s">
        <v>13315</v>
      </c>
      <c r="B1772" t="s">
        <v>4331</v>
      </c>
      <c r="C1772" t="s">
        <v>2273</v>
      </c>
      <c r="D1772" t="s">
        <v>1567</v>
      </c>
      <c r="E1772" t="s">
        <v>122</v>
      </c>
      <c r="F1772" t="s">
        <v>2132</v>
      </c>
      <c r="G1772" t="s">
        <v>2862</v>
      </c>
      <c r="H1772" t="s">
        <v>5404</v>
      </c>
      <c r="I1772" t="s">
        <v>5481</v>
      </c>
      <c r="J1772">
        <v>1</v>
      </c>
      <c r="K1772">
        <v>10</v>
      </c>
      <c r="L1772">
        <v>10</v>
      </c>
      <c r="M1772">
        <v>0</v>
      </c>
      <c r="N1772">
        <v>0.3</v>
      </c>
      <c r="O1772">
        <v>0.7</v>
      </c>
      <c r="P1772">
        <v>1</v>
      </c>
      <c r="Q1772" t="s">
        <v>1575</v>
      </c>
      <c r="R1772" t="str">
        <f>IF([2]C_Focapp!R2170&lt;&gt;0,"X","")</f>
        <v/>
      </c>
      <c r="S1772" t="str">
        <f>IF([2]C_Focapp!V2170&lt;&gt;0,"X","")</f>
        <v/>
      </c>
    </row>
    <row r="1773" spans="1:19" x14ac:dyDescent="0.25">
      <c r="A1773" t="s">
        <v>13316</v>
      </c>
      <c r="B1773" t="s">
        <v>4331</v>
      </c>
      <c r="C1773" t="s">
        <v>2273</v>
      </c>
      <c r="D1773" t="s">
        <v>1567</v>
      </c>
      <c r="E1773" t="s">
        <v>122</v>
      </c>
      <c r="F1773" t="s">
        <v>2136</v>
      </c>
      <c r="G1773" t="s">
        <v>2828</v>
      </c>
      <c r="H1773" t="s">
        <v>5470</v>
      </c>
      <c r="I1773" t="s">
        <v>5407</v>
      </c>
      <c r="J1773">
        <v>1</v>
      </c>
      <c r="K1773">
        <v>1</v>
      </c>
      <c r="L1773">
        <v>1</v>
      </c>
      <c r="M1773">
        <v>0</v>
      </c>
      <c r="N1773">
        <v>0</v>
      </c>
      <c r="O1773">
        <v>0</v>
      </c>
      <c r="P1773">
        <v>1</v>
      </c>
      <c r="Q1773" t="s">
        <v>1575</v>
      </c>
      <c r="R1773" t="str">
        <f>IF([2]C_Focapp!R2171&lt;&gt;0,"X","")</f>
        <v/>
      </c>
      <c r="S1773" t="str">
        <f>IF([2]C_Focapp!V2171&lt;&gt;0,"X","")</f>
        <v/>
      </c>
    </row>
    <row r="1774" spans="1:19" x14ac:dyDescent="0.25">
      <c r="A1774" t="s">
        <v>13317</v>
      </c>
      <c r="B1774" t="s">
        <v>4331</v>
      </c>
      <c r="C1774" t="s">
        <v>2273</v>
      </c>
      <c r="D1774" t="s">
        <v>1567</v>
      </c>
      <c r="E1774" t="s">
        <v>122</v>
      </c>
      <c r="F1774" t="s">
        <v>2138</v>
      </c>
      <c r="G1774" t="s">
        <v>2445</v>
      </c>
      <c r="H1774" t="s">
        <v>4877</v>
      </c>
      <c r="I1774" t="s">
        <v>2447</v>
      </c>
      <c r="J1774">
        <v>1</v>
      </c>
      <c r="K1774">
        <v>2</v>
      </c>
      <c r="L1774">
        <v>2</v>
      </c>
      <c r="M1774">
        <v>0</v>
      </c>
      <c r="N1774">
        <v>0.5</v>
      </c>
      <c r="O1774">
        <v>0.5</v>
      </c>
      <c r="P1774">
        <v>1</v>
      </c>
      <c r="Q1774" t="s">
        <v>1575</v>
      </c>
      <c r="R1774" t="str">
        <f>IF([2]C_Focapp!R2172&lt;&gt;0,"X","")</f>
        <v/>
      </c>
      <c r="S1774" t="str">
        <f>IF([2]C_Focapp!V2172&lt;&gt;0,"X","")</f>
        <v/>
      </c>
    </row>
    <row r="1775" spans="1:19" x14ac:dyDescent="0.25">
      <c r="A1775" t="s">
        <v>13318</v>
      </c>
      <c r="B1775" t="s">
        <v>4331</v>
      </c>
      <c r="C1775" t="s">
        <v>2273</v>
      </c>
      <c r="D1775" t="s">
        <v>1567</v>
      </c>
      <c r="E1775" t="s">
        <v>122</v>
      </c>
      <c r="F1775" t="s">
        <v>2140</v>
      </c>
      <c r="G1775" t="s">
        <v>2586</v>
      </c>
      <c r="H1775" t="s">
        <v>4878</v>
      </c>
      <c r="I1775" t="s">
        <v>5482</v>
      </c>
      <c r="J1775">
        <v>1</v>
      </c>
      <c r="K1775">
        <v>2</v>
      </c>
      <c r="L1775">
        <v>2</v>
      </c>
      <c r="M1775">
        <v>0</v>
      </c>
      <c r="N1775">
        <v>0.5</v>
      </c>
      <c r="O1775">
        <v>0.5</v>
      </c>
      <c r="P1775">
        <v>1</v>
      </c>
      <c r="Q1775" t="s">
        <v>1575</v>
      </c>
      <c r="R1775" t="str">
        <f>IF([2]C_Focapp!R501&lt;&gt;0,"X","")</f>
        <v/>
      </c>
      <c r="S1775" t="str">
        <f>IF([2]C_Focapp!V501&lt;&gt;0,"X","")</f>
        <v/>
      </c>
    </row>
    <row r="1776" spans="1:19" x14ac:dyDescent="0.25">
      <c r="A1776" t="s">
        <v>13319</v>
      </c>
      <c r="B1776" t="s">
        <v>4332</v>
      </c>
      <c r="C1776" t="s">
        <v>5483</v>
      </c>
      <c r="D1776" t="s">
        <v>1580</v>
      </c>
      <c r="E1776" t="s">
        <v>1585</v>
      </c>
      <c r="F1776" t="s">
        <v>2131</v>
      </c>
      <c r="G1776" t="s">
        <v>2863</v>
      </c>
      <c r="H1776" t="s">
        <v>5484</v>
      </c>
      <c r="I1776" t="s">
        <v>5485</v>
      </c>
      <c r="J1776">
        <v>1</v>
      </c>
      <c r="K1776">
        <v>2345</v>
      </c>
      <c r="L1776">
        <v>2345</v>
      </c>
      <c r="M1776">
        <v>0.14000000000000001</v>
      </c>
      <c r="N1776">
        <v>0.31</v>
      </c>
      <c r="O1776">
        <v>0.75</v>
      </c>
      <c r="P1776">
        <v>1</v>
      </c>
      <c r="Q1776" t="s">
        <v>1579</v>
      </c>
      <c r="R1776" t="str">
        <f>IF([2]C_Focapp!R502&lt;&gt;0,"X","")</f>
        <v/>
      </c>
      <c r="S1776" t="str">
        <f>IF([2]C_Focapp!V502&lt;&gt;0,"X","")</f>
        <v/>
      </c>
    </row>
    <row r="1777" spans="1:19" x14ac:dyDescent="0.25">
      <c r="A1777" t="s">
        <v>13320</v>
      </c>
      <c r="B1777" t="s">
        <v>4332</v>
      </c>
      <c r="C1777" t="s">
        <v>5483</v>
      </c>
      <c r="D1777" t="s">
        <v>1580</v>
      </c>
      <c r="E1777" t="s">
        <v>1585</v>
      </c>
      <c r="F1777" t="s">
        <v>2132</v>
      </c>
      <c r="G1777" t="s">
        <v>2864</v>
      </c>
      <c r="H1777" t="s">
        <v>5486</v>
      </c>
      <c r="I1777" t="s">
        <v>5487</v>
      </c>
      <c r="J1777">
        <v>1</v>
      </c>
      <c r="K1777">
        <v>3545</v>
      </c>
      <c r="L1777">
        <v>3545</v>
      </c>
      <c r="M1777">
        <v>0.23</v>
      </c>
      <c r="N1777">
        <v>0.49</v>
      </c>
      <c r="O1777">
        <v>0.75</v>
      </c>
      <c r="P1777">
        <v>1</v>
      </c>
      <c r="Q1777" t="s">
        <v>1579</v>
      </c>
      <c r="R1777" t="str">
        <f>IF([2]C_Focapp!R503&lt;&gt;0,"X","")</f>
        <v/>
      </c>
      <c r="S1777" t="str">
        <f>IF([2]C_Focapp!V503&lt;&gt;0,"X","")</f>
        <v/>
      </c>
    </row>
    <row r="1778" spans="1:19" x14ac:dyDescent="0.25">
      <c r="A1778" t="s">
        <v>13321</v>
      </c>
      <c r="B1778" t="s">
        <v>4332</v>
      </c>
      <c r="C1778" t="s">
        <v>5483</v>
      </c>
      <c r="D1778" t="s">
        <v>1580</v>
      </c>
      <c r="E1778" t="s">
        <v>1585</v>
      </c>
      <c r="F1778" t="s">
        <v>2136</v>
      </c>
      <c r="G1778" t="s">
        <v>2865</v>
      </c>
      <c r="H1778" t="s">
        <v>5488</v>
      </c>
      <c r="I1778" t="s">
        <v>5489</v>
      </c>
      <c r="J1778">
        <v>1</v>
      </c>
      <c r="K1778">
        <v>8400</v>
      </c>
      <c r="L1778">
        <v>8400</v>
      </c>
      <c r="M1778">
        <v>0.22</v>
      </c>
      <c r="N1778">
        <v>0.49</v>
      </c>
      <c r="O1778">
        <v>0.75</v>
      </c>
      <c r="P1778">
        <v>1</v>
      </c>
      <c r="Q1778" t="s">
        <v>1579</v>
      </c>
      <c r="R1778" t="str">
        <f>IF([2]C_Focapp!R504&lt;&gt;0,"X","")</f>
        <v/>
      </c>
      <c r="S1778" t="str">
        <f>IF([2]C_Focapp!V504&lt;&gt;0,"X","")</f>
        <v/>
      </c>
    </row>
    <row r="1779" spans="1:19" x14ac:dyDescent="0.25">
      <c r="A1779" t="s">
        <v>13322</v>
      </c>
      <c r="B1779" t="s">
        <v>4332</v>
      </c>
      <c r="C1779" t="s">
        <v>5483</v>
      </c>
      <c r="D1779" t="s">
        <v>1580</v>
      </c>
      <c r="E1779" t="s">
        <v>1585</v>
      </c>
      <c r="F1779" t="s">
        <v>2345</v>
      </c>
      <c r="G1779" t="s">
        <v>2866</v>
      </c>
      <c r="H1779" t="s">
        <v>5490</v>
      </c>
      <c r="I1779" t="s">
        <v>5491</v>
      </c>
      <c r="J1779">
        <v>1</v>
      </c>
      <c r="K1779">
        <v>4690</v>
      </c>
      <c r="L1779">
        <v>4690</v>
      </c>
      <c r="M1779">
        <v>0.19</v>
      </c>
      <c r="N1779">
        <v>0.45</v>
      </c>
      <c r="O1779">
        <v>0.75</v>
      </c>
      <c r="P1779">
        <v>1</v>
      </c>
      <c r="Q1779" t="s">
        <v>1579</v>
      </c>
      <c r="R1779" t="str">
        <f>IF([2]C_Focapp!R505&lt;&gt;0,"X","")</f>
        <v/>
      </c>
      <c r="S1779" t="str">
        <f>IF([2]C_Focapp!V505&lt;&gt;0,"X","")</f>
        <v/>
      </c>
    </row>
    <row r="1780" spans="1:19" x14ac:dyDescent="0.25">
      <c r="A1780" t="s">
        <v>13323</v>
      </c>
      <c r="B1780" t="s">
        <v>4332</v>
      </c>
      <c r="C1780" t="s">
        <v>5483</v>
      </c>
      <c r="D1780" t="s">
        <v>1580</v>
      </c>
      <c r="E1780" t="s">
        <v>1585</v>
      </c>
      <c r="F1780" t="s">
        <v>4418</v>
      </c>
      <c r="G1780" t="s">
        <v>2867</v>
      </c>
      <c r="H1780" t="s">
        <v>5492</v>
      </c>
      <c r="I1780" t="s">
        <v>5493</v>
      </c>
      <c r="J1780">
        <v>1</v>
      </c>
      <c r="K1780">
        <v>4690</v>
      </c>
      <c r="L1780">
        <v>4690</v>
      </c>
      <c r="M1780">
        <v>0.23</v>
      </c>
      <c r="N1780">
        <v>0.31</v>
      </c>
      <c r="O1780">
        <v>0.75</v>
      </c>
      <c r="P1780">
        <v>1</v>
      </c>
      <c r="Q1780" t="s">
        <v>1579</v>
      </c>
      <c r="R1780" t="str">
        <f>IF([2]C_Focapp!R506&lt;&gt;0,"X","")</f>
        <v/>
      </c>
      <c r="S1780" t="str">
        <f>IF([2]C_Focapp!V506&lt;&gt;0,"X","")</f>
        <v/>
      </c>
    </row>
    <row r="1781" spans="1:19" x14ac:dyDescent="0.25">
      <c r="A1781" t="s">
        <v>13324</v>
      </c>
      <c r="B1781" t="s">
        <v>4332</v>
      </c>
      <c r="C1781" t="s">
        <v>5483</v>
      </c>
      <c r="D1781" t="s">
        <v>1580</v>
      </c>
      <c r="E1781" t="s">
        <v>1585</v>
      </c>
      <c r="F1781" t="s">
        <v>2138</v>
      </c>
      <c r="G1781" t="s">
        <v>2868</v>
      </c>
      <c r="H1781" t="s">
        <v>5494</v>
      </c>
      <c r="I1781" t="s">
        <v>5495</v>
      </c>
      <c r="J1781">
        <v>1</v>
      </c>
      <c r="K1781">
        <v>2345</v>
      </c>
      <c r="L1781">
        <v>2345</v>
      </c>
      <c r="M1781">
        <v>0.21</v>
      </c>
      <c r="N1781">
        <v>0.44</v>
      </c>
      <c r="O1781">
        <v>0.75</v>
      </c>
      <c r="P1781">
        <v>1</v>
      </c>
      <c r="Q1781" t="s">
        <v>1579</v>
      </c>
      <c r="R1781" t="str">
        <f>IF([2]C_Focapp!R507&lt;&gt;0,"X","")</f>
        <v/>
      </c>
      <c r="S1781" t="str">
        <f>IF([2]C_Focapp!V507&lt;&gt;0,"X","")</f>
        <v/>
      </c>
    </row>
    <row r="1782" spans="1:19" x14ac:dyDescent="0.25">
      <c r="A1782" t="s">
        <v>13325</v>
      </c>
      <c r="B1782" t="s">
        <v>4332</v>
      </c>
      <c r="C1782" t="s">
        <v>5483</v>
      </c>
      <c r="D1782" t="s">
        <v>1580</v>
      </c>
      <c r="E1782" t="s">
        <v>1585</v>
      </c>
      <c r="F1782" t="s">
        <v>2140</v>
      </c>
      <c r="G1782" t="s">
        <v>2869</v>
      </c>
      <c r="H1782" t="s">
        <v>5496</v>
      </c>
      <c r="I1782" t="s">
        <v>5497</v>
      </c>
      <c r="J1782">
        <v>1</v>
      </c>
      <c r="K1782">
        <v>250</v>
      </c>
      <c r="L1782">
        <v>250</v>
      </c>
      <c r="M1782">
        <v>0.3</v>
      </c>
      <c r="N1782">
        <v>0.5</v>
      </c>
      <c r="O1782">
        <v>0.75</v>
      </c>
      <c r="P1782">
        <v>1</v>
      </c>
      <c r="Q1782" t="s">
        <v>1579</v>
      </c>
      <c r="R1782" t="str">
        <f>IF([2]C_Focapp!R508&lt;&gt;0,"X","")</f>
        <v/>
      </c>
      <c r="S1782" t="str">
        <f>IF([2]C_Focapp!V508&lt;&gt;0,"X","")</f>
        <v/>
      </c>
    </row>
    <row r="1783" spans="1:19" x14ac:dyDescent="0.25">
      <c r="A1783" t="s">
        <v>13326</v>
      </c>
      <c r="B1783" t="s">
        <v>4332</v>
      </c>
      <c r="C1783" t="s">
        <v>5483</v>
      </c>
      <c r="D1783" t="s">
        <v>1580</v>
      </c>
      <c r="E1783" t="s">
        <v>1585</v>
      </c>
      <c r="F1783" t="s">
        <v>2202</v>
      </c>
      <c r="G1783" t="s">
        <v>2870</v>
      </c>
      <c r="H1783" t="s">
        <v>5498</v>
      </c>
      <c r="I1783" t="s">
        <v>5499</v>
      </c>
      <c r="J1783">
        <v>1</v>
      </c>
      <c r="K1783">
        <v>13000</v>
      </c>
      <c r="L1783">
        <v>13000</v>
      </c>
      <c r="M1783">
        <v>0.19</v>
      </c>
      <c r="N1783">
        <v>0.31</v>
      </c>
      <c r="O1783">
        <v>0.75</v>
      </c>
      <c r="P1783">
        <v>1</v>
      </c>
      <c r="Q1783" t="s">
        <v>1579</v>
      </c>
      <c r="R1783" t="str">
        <f>IF([2]C_Focapp!R509&lt;&gt;0,"X","")</f>
        <v/>
      </c>
      <c r="S1783" t="str">
        <f>IF([2]C_Focapp!V509&lt;&gt;0,"X","")</f>
        <v>X</v>
      </c>
    </row>
    <row r="1784" spans="1:19" x14ac:dyDescent="0.25">
      <c r="A1784" t="s">
        <v>13327</v>
      </c>
      <c r="B1784" t="s">
        <v>4332</v>
      </c>
      <c r="C1784" t="s">
        <v>5483</v>
      </c>
      <c r="D1784" t="s">
        <v>1580</v>
      </c>
      <c r="E1784" t="s">
        <v>1585</v>
      </c>
      <c r="F1784" t="s">
        <v>2292</v>
      </c>
      <c r="G1784" t="s">
        <v>2871</v>
      </c>
      <c r="H1784" t="s">
        <v>5500</v>
      </c>
      <c r="I1784" t="s">
        <v>5501</v>
      </c>
      <c r="J1784">
        <v>1</v>
      </c>
      <c r="K1784">
        <v>4690</v>
      </c>
      <c r="L1784">
        <v>4690</v>
      </c>
      <c r="M1784">
        <v>0.24</v>
      </c>
      <c r="N1784">
        <v>0.31</v>
      </c>
      <c r="O1784">
        <v>0.75</v>
      </c>
      <c r="P1784">
        <v>1</v>
      </c>
      <c r="Q1784" t="s">
        <v>1579</v>
      </c>
      <c r="R1784" t="str">
        <f>IF([2]C_Focapp!R510&lt;&gt;0,"X","")</f>
        <v/>
      </c>
      <c r="S1784" t="str">
        <f>IF([2]C_Focapp!V510&lt;&gt;0,"X","")</f>
        <v>X</v>
      </c>
    </row>
    <row r="1785" spans="1:19" x14ac:dyDescent="0.25">
      <c r="A1785" t="s">
        <v>13328</v>
      </c>
      <c r="B1785" t="s">
        <v>4332</v>
      </c>
      <c r="C1785" t="s">
        <v>5483</v>
      </c>
      <c r="D1785" t="s">
        <v>1580</v>
      </c>
      <c r="E1785" t="s">
        <v>1585</v>
      </c>
      <c r="F1785" t="s">
        <v>4441</v>
      </c>
      <c r="G1785" t="s">
        <v>2872</v>
      </c>
      <c r="H1785" t="s">
        <v>5502</v>
      </c>
      <c r="I1785" t="s">
        <v>5503</v>
      </c>
      <c r="J1785">
        <v>1</v>
      </c>
      <c r="K1785">
        <v>2100</v>
      </c>
      <c r="L1785">
        <v>2100</v>
      </c>
      <c r="M1785">
        <v>0.23</v>
      </c>
      <c r="N1785">
        <v>0.31</v>
      </c>
      <c r="O1785">
        <v>0.75</v>
      </c>
      <c r="P1785">
        <v>1</v>
      </c>
      <c r="Q1785" t="s">
        <v>1579</v>
      </c>
      <c r="R1785" t="str">
        <f>IF([2]C_Focapp!R511&lt;&gt;0,"X","")</f>
        <v/>
      </c>
      <c r="S1785" t="str">
        <f>IF([2]C_Focapp!V511&lt;&gt;0,"X","")</f>
        <v>X</v>
      </c>
    </row>
    <row r="1786" spans="1:19" x14ac:dyDescent="0.25">
      <c r="A1786" t="s">
        <v>13329</v>
      </c>
      <c r="B1786" t="s">
        <v>9230</v>
      </c>
      <c r="C1786" t="s">
        <v>2262</v>
      </c>
      <c r="D1786" t="s">
        <v>1580</v>
      </c>
      <c r="E1786" t="s">
        <v>122</v>
      </c>
      <c r="F1786" t="s">
        <v>2131</v>
      </c>
      <c r="G1786" t="s">
        <v>2283</v>
      </c>
      <c r="H1786" t="s">
        <v>4883</v>
      </c>
      <c r="I1786" t="s">
        <v>4495</v>
      </c>
      <c r="J1786">
        <v>1</v>
      </c>
      <c r="K1786">
        <v>2</v>
      </c>
      <c r="L1786">
        <v>2</v>
      </c>
      <c r="M1786">
        <v>0</v>
      </c>
      <c r="N1786">
        <v>0.5</v>
      </c>
      <c r="O1786">
        <v>0.5</v>
      </c>
      <c r="P1786">
        <v>1</v>
      </c>
      <c r="Q1786" t="s">
        <v>1590</v>
      </c>
      <c r="R1786" t="str">
        <f>IF([2]C_Focapp!R512&lt;&gt;0,"X","")</f>
        <v/>
      </c>
      <c r="S1786" t="str">
        <f>IF([2]C_Focapp!V512&lt;&gt;0,"X","")</f>
        <v>X</v>
      </c>
    </row>
    <row r="1787" spans="1:19" x14ac:dyDescent="0.25">
      <c r="A1787" t="s">
        <v>13330</v>
      </c>
      <c r="B1787" t="s">
        <v>9230</v>
      </c>
      <c r="C1787" t="s">
        <v>2262</v>
      </c>
      <c r="D1787" t="s">
        <v>1580</v>
      </c>
      <c r="E1787" t="s">
        <v>122</v>
      </c>
      <c r="F1787" t="s">
        <v>2132</v>
      </c>
      <c r="G1787" t="s">
        <v>2616</v>
      </c>
      <c r="H1787" t="s">
        <v>4884</v>
      </c>
      <c r="I1787" t="s">
        <v>4885</v>
      </c>
      <c r="J1787">
        <v>1</v>
      </c>
      <c r="K1787">
        <v>2</v>
      </c>
      <c r="L1787">
        <v>2</v>
      </c>
      <c r="M1787">
        <v>0</v>
      </c>
      <c r="N1787">
        <v>0.5</v>
      </c>
      <c r="O1787">
        <v>0.5</v>
      </c>
      <c r="P1787">
        <v>1</v>
      </c>
      <c r="Q1787" t="s">
        <v>1590</v>
      </c>
      <c r="R1787" t="str">
        <f>IF([2]C_Focapp!R513&lt;&gt;0,"X","")</f>
        <v/>
      </c>
      <c r="S1787" t="str">
        <f>IF([2]C_Focapp!V513&lt;&gt;0,"X","")</f>
        <v/>
      </c>
    </row>
    <row r="1788" spans="1:19" x14ac:dyDescent="0.25">
      <c r="A1788" t="s">
        <v>13331</v>
      </c>
      <c r="B1788" t="s">
        <v>9230</v>
      </c>
      <c r="C1788" t="s">
        <v>2262</v>
      </c>
      <c r="D1788" t="s">
        <v>1580</v>
      </c>
      <c r="E1788" t="s">
        <v>122</v>
      </c>
      <c r="F1788" t="s">
        <v>2136</v>
      </c>
      <c r="G1788" t="s">
        <v>2590</v>
      </c>
      <c r="H1788" t="s">
        <v>4886</v>
      </c>
      <c r="I1788" t="s">
        <v>4887</v>
      </c>
      <c r="J1788">
        <v>1</v>
      </c>
      <c r="K1788">
        <v>2</v>
      </c>
      <c r="L1788">
        <v>2</v>
      </c>
      <c r="M1788">
        <v>0</v>
      </c>
      <c r="N1788">
        <v>0.5</v>
      </c>
      <c r="O1788">
        <v>0.5</v>
      </c>
      <c r="P1788">
        <v>1</v>
      </c>
      <c r="Q1788" t="s">
        <v>1590</v>
      </c>
      <c r="R1788" t="str">
        <f>IF([2]C_Focapp!R514&lt;&gt;0,"X","")</f>
        <v/>
      </c>
      <c r="S1788" t="str">
        <f>IF([2]C_Focapp!V514&lt;&gt;0,"X","")</f>
        <v/>
      </c>
    </row>
    <row r="1789" spans="1:19" x14ac:dyDescent="0.25">
      <c r="A1789" t="s">
        <v>13332</v>
      </c>
      <c r="B1789" t="s">
        <v>9230</v>
      </c>
      <c r="C1789" t="s">
        <v>2262</v>
      </c>
      <c r="D1789" t="s">
        <v>1580</v>
      </c>
      <c r="E1789" t="s">
        <v>122</v>
      </c>
      <c r="F1789" t="s">
        <v>2138</v>
      </c>
      <c r="G1789" t="s">
        <v>2445</v>
      </c>
      <c r="H1789" t="s">
        <v>6655</v>
      </c>
      <c r="I1789" t="s">
        <v>5417</v>
      </c>
      <c r="J1789">
        <v>1</v>
      </c>
      <c r="K1789">
        <v>2</v>
      </c>
      <c r="L1789">
        <v>2</v>
      </c>
      <c r="M1789">
        <v>0</v>
      </c>
      <c r="N1789">
        <v>0.5</v>
      </c>
      <c r="O1789">
        <v>0.5</v>
      </c>
      <c r="P1789">
        <v>1</v>
      </c>
      <c r="Q1789" t="s">
        <v>1590</v>
      </c>
      <c r="R1789" t="str">
        <f>IF([2]C_Focapp!R515&lt;&gt;0,"X","")</f>
        <v/>
      </c>
      <c r="S1789" t="str">
        <f>IF([2]C_Focapp!V515&lt;&gt;0,"X","")</f>
        <v/>
      </c>
    </row>
    <row r="1790" spans="1:19" x14ac:dyDescent="0.25">
      <c r="A1790" t="s">
        <v>13333</v>
      </c>
      <c r="B1790" t="s">
        <v>9230</v>
      </c>
      <c r="C1790" t="s">
        <v>2262</v>
      </c>
      <c r="D1790" t="s">
        <v>1580</v>
      </c>
      <c r="E1790" t="s">
        <v>122</v>
      </c>
      <c r="F1790" t="s">
        <v>2140</v>
      </c>
      <c r="G1790" t="s">
        <v>2586</v>
      </c>
      <c r="H1790" t="s">
        <v>4878</v>
      </c>
      <c r="I1790" t="s">
        <v>5408</v>
      </c>
      <c r="J1790">
        <v>1</v>
      </c>
      <c r="K1790">
        <v>2</v>
      </c>
      <c r="L1790">
        <v>2</v>
      </c>
      <c r="M1790">
        <v>0</v>
      </c>
      <c r="N1790">
        <v>0.5</v>
      </c>
      <c r="O1790">
        <v>0.5</v>
      </c>
      <c r="P1790">
        <v>1</v>
      </c>
      <c r="Q1790" t="s">
        <v>1590</v>
      </c>
      <c r="R1790" t="str">
        <f>IF([2]C_Focapp!R516&lt;&gt;0,"X","")</f>
        <v/>
      </c>
      <c r="S1790" t="str">
        <f>IF([2]C_Focapp!V516&lt;&gt;0,"X","")</f>
        <v/>
      </c>
    </row>
    <row r="1791" spans="1:19" x14ac:dyDescent="0.25">
      <c r="A1791" t="s">
        <v>13334</v>
      </c>
      <c r="B1791" t="s">
        <v>4347</v>
      </c>
      <c r="C1791" t="s">
        <v>5831</v>
      </c>
      <c r="D1791" t="s">
        <v>1592</v>
      </c>
      <c r="E1791" t="s">
        <v>1103</v>
      </c>
      <c r="F1791" t="s">
        <v>2131</v>
      </c>
      <c r="G1791" t="s">
        <v>3034</v>
      </c>
      <c r="H1791" t="s">
        <v>5832</v>
      </c>
      <c r="I1791" t="s">
        <v>5833</v>
      </c>
      <c r="J1791">
        <v>1</v>
      </c>
      <c r="K1791">
        <v>1400000</v>
      </c>
      <c r="L1791">
        <v>1400000</v>
      </c>
      <c r="M1791">
        <v>0.8</v>
      </c>
      <c r="N1791">
        <v>0.88</v>
      </c>
      <c r="O1791">
        <v>0.93</v>
      </c>
      <c r="P1791">
        <v>1</v>
      </c>
      <c r="Q1791" t="s">
        <v>1596</v>
      </c>
      <c r="R1791" t="str">
        <f>IF([2]C_Focapp!R517&lt;&gt;0,"X","")</f>
        <v/>
      </c>
      <c r="S1791" t="str">
        <f>IF([2]C_Focapp!V517&lt;&gt;0,"X","")</f>
        <v>X</v>
      </c>
    </row>
    <row r="1792" spans="1:19" x14ac:dyDescent="0.25">
      <c r="A1792" t="s">
        <v>13335</v>
      </c>
      <c r="B1792" t="s">
        <v>4347</v>
      </c>
      <c r="C1792" t="s">
        <v>5831</v>
      </c>
      <c r="D1792" t="s">
        <v>1592</v>
      </c>
      <c r="E1792" t="s">
        <v>1103</v>
      </c>
      <c r="F1792" t="s">
        <v>2132</v>
      </c>
      <c r="G1792" t="s">
        <v>3035</v>
      </c>
      <c r="H1792" t="s">
        <v>5834</v>
      </c>
      <c r="I1792" t="s">
        <v>5835</v>
      </c>
      <c r="J1792">
        <v>1</v>
      </c>
      <c r="K1792">
        <v>1400000</v>
      </c>
      <c r="L1792">
        <v>1400000</v>
      </c>
      <c r="M1792">
        <v>0.8</v>
      </c>
      <c r="N1792">
        <v>0.88</v>
      </c>
      <c r="O1792">
        <v>0.93</v>
      </c>
      <c r="P1792">
        <v>1</v>
      </c>
      <c r="Q1792" t="s">
        <v>1596</v>
      </c>
      <c r="R1792" t="str">
        <f>IF([2]C_Focapp!R518&lt;&gt;0,"X","")</f>
        <v/>
      </c>
      <c r="S1792" t="str">
        <f>IF([2]C_Focapp!V518&lt;&gt;0,"X","")</f>
        <v>X</v>
      </c>
    </row>
    <row r="1793" spans="1:19" x14ac:dyDescent="0.25">
      <c r="A1793" t="s">
        <v>13336</v>
      </c>
      <c r="B1793" t="s">
        <v>4347</v>
      </c>
      <c r="C1793" t="s">
        <v>5831</v>
      </c>
      <c r="D1793" t="s">
        <v>1592</v>
      </c>
      <c r="E1793" t="s">
        <v>1103</v>
      </c>
      <c r="F1793" t="s">
        <v>2138</v>
      </c>
      <c r="G1793" t="s">
        <v>3036</v>
      </c>
      <c r="H1793" t="s">
        <v>5836</v>
      </c>
      <c r="I1793" t="s">
        <v>5833</v>
      </c>
      <c r="J1793">
        <v>1</v>
      </c>
      <c r="K1793">
        <v>2500000</v>
      </c>
      <c r="L1793">
        <v>2500000</v>
      </c>
      <c r="M1793">
        <v>0.5</v>
      </c>
      <c r="N1793">
        <v>0.65</v>
      </c>
      <c r="O1793">
        <v>0.75</v>
      </c>
      <c r="P1793">
        <v>1</v>
      </c>
      <c r="Q1793" t="s">
        <v>1596</v>
      </c>
      <c r="R1793" t="str">
        <f>IF([2]C_Focapp!R519&lt;&gt;0,"X","")</f>
        <v/>
      </c>
      <c r="S1793" t="str">
        <f>IF([2]C_Focapp!V519&lt;&gt;0,"X","")</f>
        <v>X</v>
      </c>
    </row>
    <row r="1794" spans="1:19" x14ac:dyDescent="0.25">
      <c r="A1794" t="s">
        <v>13337</v>
      </c>
      <c r="B1794" t="s">
        <v>4347</v>
      </c>
      <c r="C1794" t="s">
        <v>5831</v>
      </c>
      <c r="D1794" t="s">
        <v>1592</v>
      </c>
      <c r="E1794" t="s">
        <v>1103</v>
      </c>
      <c r="F1794" t="s">
        <v>2136</v>
      </c>
      <c r="G1794" t="s">
        <v>3037</v>
      </c>
      <c r="H1794" t="s">
        <v>5837</v>
      </c>
      <c r="I1794" t="s">
        <v>5835</v>
      </c>
      <c r="J1794">
        <v>1</v>
      </c>
      <c r="K1794" s="52">
        <v>2500000</v>
      </c>
      <c r="L1794" s="52">
        <v>2500000</v>
      </c>
      <c r="M1794">
        <v>0.5</v>
      </c>
      <c r="N1794">
        <v>0.65</v>
      </c>
      <c r="O1794">
        <v>0.75</v>
      </c>
      <c r="P1794">
        <v>1</v>
      </c>
      <c r="Q1794" t="s">
        <v>1596</v>
      </c>
      <c r="R1794" t="str">
        <f>IF([2]C_Focapp!R520&lt;&gt;0,"X","")</f>
        <v/>
      </c>
      <c r="S1794" t="str">
        <f>IF([2]C_Focapp!V520&lt;&gt;0,"X","")</f>
        <v>X</v>
      </c>
    </row>
    <row r="1795" spans="1:19" x14ac:dyDescent="0.25">
      <c r="A1795" t="s">
        <v>13338</v>
      </c>
      <c r="B1795" t="s">
        <v>4348</v>
      </c>
      <c r="C1795" t="s">
        <v>5838</v>
      </c>
      <c r="D1795" t="s">
        <v>1598</v>
      </c>
      <c r="E1795" t="s">
        <v>1601</v>
      </c>
      <c r="F1795" t="s">
        <v>2131</v>
      </c>
      <c r="G1795" t="s">
        <v>3038</v>
      </c>
      <c r="H1795" t="s">
        <v>5839</v>
      </c>
      <c r="I1795" t="s">
        <v>5840</v>
      </c>
      <c r="J1795">
        <v>1</v>
      </c>
      <c r="K1795" s="52">
        <v>4</v>
      </c>
      <c r="L1795" s="52">
        <v>4</v>
      </c>
      <c r="M1795">
        <v>0.25</v>
      </c>
      <c r="N1795">
        <v>0.5</v>
      </c>
      <c r="O1795">
        <v>0.75</v>
      </c>
      <c r="P1795">
        <v>1</v>
      </c>
      <c r="Q1795" t="s">
        <v>1597</v>
      </c>
      <c r="R1795" t="str">
        <f>IF([2]C_Focapp!R521&lt;&gt;0,"X","")</f>
        <v/>
      </c>
      <c r="S1795" t="str">
        <f>IF([2]C_Focapp!V521&lt;&gt;0,"X","")</f>
        <v/>
      </c>
    </row>
    <row r="1796" spans="1:19" x14ac:dyDescent="0.25">
      <c r="A1796" t="s">
        <v>13339</v>
      </c>
      <c r="B1796" t="s">
        <v>4348</v>
      </c>
      <c r="C1796" t="s">
        <v>5838</v>
      </c>
      <c r="D1796" t="s">
        <v>1598</v>
      </c>
      <c r="E1796" t="s">
        <v>1601</v>
      </c>
      <c r="F1796" t="s">
        <v>2132</v>
      </c>
      <c r="G1796" t="s">
        <v>3039</v>
      </c>
      <c r="H1796" t="s">
        <v>5841</v>
      </c>
      <c r="I1796" t="s">
        <v>5842</v>
      </c>
      <c r="J1796">
        <v>1</v>
      </c>
      <c r="K1796" s="52">
        <v>4</v>
      </c>
      <c r="L1796" s="52">
        <v>4</v>
      </c>
      <c r="M1796">
        <v>0.25</v>
      </c>
      <c r="N1796">
        <v>0.5</v>
      </c>
      <c r="O1796">
        <v>0.75</v>
      </c>
      <c r="P1796">
        <v>1</v>
      </c>
      <c r="Q1796" t="s">
        <v>1597</v>
      </c>
      <c r="R1796" t="str">
        <f>IF([2]C_Focapp!R522&lt;&gt;0,"X","")</f>
        <v/>
      </c>
      <c r="S1796" t="str">
        <f>IF([2]C_Focapp!V522&lt;&gt;0,"X","")</f>
        <v/>
      </c>
    </row>
    <row r="1797" spans="1:19" x14ac:dyDescent="0.25">
      <c r="A1797" t="s">
        <v>13340</v>
      </c>
      <c r="B1797" t="s">
        <v>4348</v>
      </c>
      <c r="C1797" t="s">
        <v>5843</v>
      </c>
      <c r="D1797" t="s">
        <v>1598</v>
      </c>
      <c r="E1797" t="s">
        <v>1608</v>
      </c>
      <c r="F1797" t="s">
        <v>2131</v>
      </c>
      <c r="G1797" t="s">
        <v>3040</v>
      </c>
      <c r="H1797" t="s">
        <v>5844</v>
      </c>
      <c r="I1797" t="s">
        <v>5845</v>
      </c>
      <c r="J1797">
        <v>1</v>
      </c>
      <c r="K1797" s="52">
        <v>7000</v>
      </c>
      <c r="L1797" s="52">
        <v>7000</v>
      </c>
      <c r="M1797">
        <v>0.25</v>
      </c>
      <c r="N1797">
        <v>0.5</v>
      </c>
      <c r="O1797">
        <v>0.75</v>
      </c>
      <c r="P1797">
        <v>1</v>
      </c>
      <c r="Q1797" t="s">
        <v>1607</v>
      </c>
      <c r="R1797" t="str">
        <f>IF([2]C_Focapp!R523&lt;&gt;0,"X","")</f>
        <v/>
      </c>
      <c r="S1797" t="str">
        <f>IF([2]C_Focapp!V523&lt;&gt;0,"X","")</f>
        <v/>
      </c>
    </row>
    <row r="1798" spans="1:19" x14ac:dyDescent="0.25">
      <c r="A1798" t="s">
        <v>13341</v>
      </c>
      <c r="B1798" t="s">
        <v>4348</v>
      </c>
      <c r="C1798" t="s">
        <v>5843</v>
      </c>
      <c r="D1798" t="s">
        <v>1598</v>
      </c>
      <c r="E1798" t="s">
        <v>1608</v>
      </c>
      <c r="F1798" t="s">
        <v>2132</v>
      </c>
      <c r="G1798" t="s">
        <v>3041</v>
      </c>
      <c r="H1798" t="s">
        <v>5846</v>
      </c>
      <c r="I1798" t="s">
        <v>5847</v>
      </c>
      <c r="J1798">
        <v>1</v>
      </c>
      <c r="K1798">
        <v>7000</v>
      </c>
      <c r="L1798">
        <v>7000</v>
      </c>
      <c r="M1798">
        <v>0.25</v>
      </c>
      <c r="N1798">
        <v>0.5</v>
      </c>
      <c r="O1798">
        <v>0.75</v>
      </c>
      <c r="P1798">
        <v>1</v>
      </c>
      <c r="Q1798" t="s">
        <v>1607</v>
      </c>
      <c r="R1798" t="str">
        <f>IF([2]C_Focapp!R524&lt;&gt;0,"X","")</f>
        <v/>
      </c>
      <c r="S1798" t="str">
        <f>IF([2]C_Focapp!V524&lt;&gt;0,"X","")</f>
        <v/>
      </c>
    </row>
    <row r="1799" spans="1:19" x14ac:dyDescent="0.25">
      <c r="A1799" t="s">
        <v>13342</v>
      </c>
      <c r="B1799" t="s">
        <v>4333</v>
      </c>
      <c r="C1799" t="s">
        <v>5504</v>
      </c>
      <c r="D1799" t="s">
        <v>1613</v>
      </c>
      <c r="E1799" t="s">
        <v>1618</v>
      </c>
      <c r="F1799" t="s">
        <v>2131</v>
      </c>
      <c r="G1799" t="s">
        <v>2873</v>
      </c>
      <c r="H1799" t="s">
        <v>5505</v>
      </c>
      <c r="I1799" t="s">
        <v>5506</v>
      </c>
      <c r="J1799">
        <v>1</v>
      </c>
      <c r="K1799">
        <v>1241859</v>
      </c>
      <c r="L1799">
        <v>1241859</v>
      </c>
      <c r="M1799">
        <v>0.35</v>
      </c>
      <c r="N1799">
        <v>0.62</v>
      </c>
      <c r="O1799">
        <v>0.83</v>
      </c>
      <c r="P1799">
        <v>1</v>
      </c>
      <c r="Q1799" t="s">
        <v>1612</v>
      </c>
      <c r="R1799" t="str">
        <f>IF([2]C_Focapp!R525&lt;&gt;0,"X","")</f>
        <v/>
      </c>
      <c r="S1799" t="str">
        <f>IF([2]C_Focapp!V525&lt;&gt;0,"X","")</f>
        <v>X</v>
      </c>
    </row>
    <row r="1800" spans="1:19" x14ac:dyDescent="0.25">
      <c r="A1800" t="s">
        <v>13343</v>
      </c>
      <c r="B1800" t="s">
        <v>4333</v>
      </c>
      <c r="C1800" t="s">
        <v>5504</v>
      </c>
      <c r="D1800" t="s">
        <v>1613</v>
      </c>
      <c r="E1800" t="s">
        <v>1618</v>
      </c>
      <c r="F1800" t="s">
        <v>2132</v>
      </c>
      <c r="G1800" t="s">
        <v>2874</v>
      </c>
      <c r="H1800" t="s">
        <v>5507</v>
      </c>
      <c r="I1800" t="s">
        <v>4899</v>
      </c>
      <c r="J1800">
        <v>1</v>
      </c>
      <c r="K1800">
        <v>2841</v>
      </c>
      <c r="L1800">
        <v>2841</v>
      </c>
      <c r="M1800">
        <v>0.18</v>
      </c>
      <c r="N1800">
        <v>0.45</v>
      </c>
      <c r="O1800">
        <v>0.73</v>
      </c>
      <c r="P1800">
        <v>1</v>
      </c>
      <c r="Q1800" t="s">
        <v>1612</v>
      </c>
      <c r="R1800" t="str">
        <f>IF([2]C_Focapp!R526&lt;&gt;0,"X","")</f>
        <v/>
      </c>
      <c r="S1800" t="str">
        <f>IF([2]C_Focapp!V526&lt;&gt;0,"X","")</f>
        <v>X</v>
      </c>
    </row>
    <row r="1801" spans="1:19" x14ac:dyDescent="0.25">
      <c r="A1801" t="s">
        <v>13344</v>
      </c>
      <c r="B1801" t="s">
        <v>4333</v>
      </c>
      <c r="C1801" t="s">
        <v>5504</v>
      </c>
      <c r="D1801" t="s">
        <v>1613</v>
      </c>
      <c r="E1801" t="s">
        <v>1618</v>
      </c>
      <c r="F1801" t="s">
        <v>2138</v>
      </c>
      <c r="G1801" t="s">
        <v>2875</v>
      </c>
      <c r="H1801" t="s">
        <v>5508</v>
      </c>
      <c r="I1801" t="s">
        <v>5509</v>
      </c>
      <c r="J1801">
        <v>1</v>
      </c>
      <c r="K1801">
        <v>358635</v>
      </c>
      <c r="L1801">
        <v>358635</v>
      </c>
      <c r="M1801">
        <v>0.2</v>
      </c>
      <c r="N1801">
        <v>0.5</v>
      </c>
      <c r="O1801">
        <v>0.75</v>
      </c>
      <c r="P1801">
        <v>1</v>
      </c>
      <c r="Q1801" t="s">
        <v>1612</v>
      </c>
      <c r="R1801" t="str">
        <f>IF([2]C_Focapp!R527&lt;&gt;0,"X","")</f>
        <v/>
      </c>
      <c r="S1801" t="str">
        <f>IF([2]C_Focapp!V527&lt;&gt;0,"X","")</f>
        <v>X</v>
      </c>
    </row>
    <row r="1802" spans="1:19" x14ac:dyDescent="0.25">
      <c r="A1802" t="s">
        <v>13345</v>
      </c>
      <c r="B1802" t="s">
        <v>4333</v>
      </c>
      <c r="C1802" t="s">
        <v>5504</v>
      </c>
      <c r="D1802" t="s">
        <v>1613</v>
      </c>
      <c r="E1802" t="s">
        <v>1618</v>
      </c>
      <c r="F1802" t="s">
        <v>2140</v>
      </c>
      <c r="G1802" t="s">
        <v>2876</v>
      </c>
      <c r="H1802" t="s">
        <v>5510</v>
      </c>
      <c r="I1802" t="s">
        <v>5511</v>
      </c>
      <c r="J1802">
        <v>1</v>
      </c>
      <c r="K1802">
        <v>502468</v>
      </c>
      <c r="L1802">
        <v>502468</v>
      </c>
      <c r="M1802">
        <v>0.2</v>
      </c>
      <c r="N1802">
        <v>0.5</v>
      </c>
      <c r="O1802">
        <v>0.75</v>
      </c>
      <c r="P1802">
        <v>1</v>
      </c>
      <c r="Q1802" t="s">
        <v>1612</v>
      </c>
      <c r="R1802" t="str">
        <f>IF([2]C_Focapp!R528&lt;&gt;0,"X","")</f>
        <v/>
      </c>
      <c r="S1802" t="str">
        <f>IF([2]C_Focapp!V528&lt;&gt;0,"X","")</f>
        <v>X</v>
      </c>
    </row>
    <row r="1803" spans="1:19" x14ac:dyDescent="0.25">
      <c r="A1803" t="s">
        <v>13346</v>
      </c>
      <c r="B1803" t="s">
        <v>4333</v>
      </c>
      <c r="C1803" t="s">
        <v>5504</v>
      </c>
      <c r="D1803" t="s">
        <v>1613</v>
      </c>
      <c r="E1803" t="s">
        <v>1618</v>
      </c>
      <c r="F1803" t="s">
        <v>2142</v>
      </c>
      <c r="G1803" t="s">
        <v>2877</v>
      </c>
      <c r="H1803" t="s">
        <v>5512</v>
      </c>
      <c r="I1803" t="s">
        <v>5513</v>
      </c>
      <c r="J1803">
        <v>1</v>
      </c>
      <c r="K1803">
        <v>712210</v>
      </c>
      <c r="L1803">
        <v>712210</v>
      </c>
      <c r="M1803">
        <v>0.19</v>
      </c>
      <c r="N1803">
        <v>0.5</v>
      </c>
      <c r="O1803">
        <v>0.75</v>
      </c>
      <c r="P1803">
        <v>1</v>
      </c>
      <c r="Q1803" t="s">
        <v>1612</v>
      </c>
      <c r="R1803" t="str">
        <f>IF([2]C_Focapp!R529&lt;&gt;0,"X","")</f>
        <v/>
      </c>
      <c r="S1803" t="str">
        <f>IF([2]C_Focapp!V529&lt;&gt;0,"X","")</f>
        <v>X</v>
      </c>
    </row>
    <row r="1804" spans="1:19" x14ac:dyDescent="0.25">
      <c r="A1804" t="s">
        <v>13347</v>
      </c>
      <c r="B1804" t="s">
        <v>4333</v>
      </c>
      <c r="C1804" t="s">
        <v>5504</v>
      </c>
      <c r="D1804" t="s">
        <v>1613</v>
      </c>
      <c r="E1804" t="s">
        <v>1618</v>
      </c>
      <c r="F1804" t="s">
        <v>2144</v>
      </c>
      <c r="G1804" t="s">
        <v>2878</v>
      </c>
      <c r="H1804" t="s">
        <v>5514</v>
      </c>
      <c r="I1804" t="s">
        <v>5515</v>
      </c>
      <c r="J1804">
        <v>1</v>
      </c>
      <c r="K1804">
        <v>806745</v>
      </c>
      <c r="L1804">
        <v>806745</v>
      </c>
      <c r="M1804">
        <v>0.19</v>
      </c>
      <c r="N1804">
        <v>0.5</v>
      </c>
      <c r="O1804">
        <v>0.75</v>
      </c>
      <c r="P1804">
        <v>1</v>
      </c>
      <c r="Q1804" t="s">
        <v>1612</v>
      </c>
      <c r="R1804" t="str">
        <f>IF([2]C_Focapp!R530&lt;&gt;0,"X","")</f>
        <v/>
      </c>
      <c r="S1804" t="str">
        <f>IF([2]C_Focapp!V530&lt;&gt;0,"X","")</f>
        <v>X</v>
      </c>
    </row>
    <row r="1805" spans="1:19" x14ac:dyDescent="0.25">
      <c r="A1805" t="s">
        <v>13348</v>
      </c>
      <c r="B1805" t="s">
        <v>4333</v>
      </c>
      <c r="C1805" t="s">
        <v>5504</v>
      </c>
      <c r="D1805" t="s">
        <v>1613</v>
      </c>
      <c r="E1805" t="s">
        <v>1618</v>
      </c>
      <c r="F1805" t="s">
        <v>2317</v>
      </c>
      <c r="G1805" t="s">
        <v>2879</v>
      </c>
      <c r="H1805" t="s">
        <v>5516</v>
      </c>
      <c r="I1805" t="s">
        <v>5517</v>
      </c>
      <c r="J1805">
        <v>1</v>
      </c>
      <c r="K1805">
        <v>68790</v>
      </c>
      <c r="L1805">
        <v>68790</v>
      </c>
      <c r="M1805">
        <v>0.13</v>
      </c>
      <c r="N1805">
        <v>0.5</v>
      </c>
      <c r="O1805">
        <v>0.75</v>
      </c>
      <c r="P1805">
        <v>1</v>
      </c>
      <c r="Q1805" t="s">
        <v>1612</v>
      </c>
      <c r="R1805" t="str">
        <f>IF([2]C_Focapp!R531&lt;&gt;0,"X","")</f>
        <v/>
      </c>
      <c r="S1805" t="str">
        <f>IF([2]C_Focapp!V531&lt;&gt;0,"X","")</f>
        <v>X</v>
      </c>
    </row>
    <row r="1806" spans="1:19" x14ac:dyDescent="0.25">
      <c r="A1806" t="s">
        <v>13349</v>
      </c>
      <c r="B1806" t="s">
        <v>4333</v>
      </c>
      <c r="C1806" t="s">
        <v>5504</v>
      </c>
      <c r="D1806" t="s">
        <v>1613</v>
      </c>
      <c r="E1806" t="s">
        <v>1618</v>
      </c>
      <c r="F1806" t="s">
        <v>2146</v>
      </c>
      <c r="G1806" t="s">
        <v>2880</v>
      </c>
      <c r="H1806" t="s">
        <v>5518</v>
      </c>
      <c r="I1806" t="s">
        <v>5519</v>
      </c>
      <c r="J1806">
        <v>1</v>
      </c>
      <c r="K1806">
        <v>2024</v>
      </c>
      <c r="L1806">
        <v>2024</v>
      </c>
      <c r="M1806">
        <v>0.34</v>
      </c>
      <c r="N1806">
        <v>0.55000000000000004</v>
      </c>
      <c r="O1806">
        <v>0.8</v>
      </c>
      <c r="P1806">
        <v>1</v>
      </c>
      <c r="Q1806" t="s">
        <v>1612</v>
      </c>
      <c r="R1806" t="str">
        <f>IF([2]C_Focapp!R532&lt;&gt;0,"X","")</f>
        <v/>
      </c>
      <c r="S1806" t="str">
        <f>IF([2]C_Focapp!V532&lt;&gt;0,"X","")</f>
        <v/>
      </c>
    </row>
    <row r="1807" spans="1:19" x14ac:dyDescent="0.25">
      <c r="A1807" t="s">
        <v>13350</v>
      </c>
      <c r="B1807" t="s">
        <v>4333</v>
      </c>
      <c r="C1807" t="s">
        <v>5504</v>
      </c>
      <c r="D1807" t="s">
        <v>1613</v>
      </c>
      <c r="E1807" t="s">
        <v>1618</v>
      </c>
      <c r="F1807" t="s">
        <v>2148</v>
      </c>
      <c r="G1807" t="s">
        <v>2881</v>
      </c>
      <c r="H1807" t="s">
        <v>5520</v>
      </c>
      <c r="I1807" t="s">
        <v>5521</v>
      </c>
      <c r="J1807">
        <v>1</v>
      </c>
      <c r="K1807">
        <v>92705</v>
      </c>
      <c r="L1807">
        <v>92705</v>
      </c>
      <c r="M1807">
        <v>0.26</v>
      </c>
      <c r="N1807">
        <v>0.5</v>
      </c>
      <c r="O1807">
        <v>0.75</v>
      </c>
      <c r="P1807">
        <v>1</v>
      </c>
      <c r="Q1807" t="s">
        <v>1612</v>
      </c>
      <c r="R1807" t="str">
        <f>IF([2]C_Focapp!R533&lt;&gt;0,"X","")</f>
        <v/>
      </c>
      <c r="S1807" t="str">
        <f>IF([2]C_Focapp!V533&lt;&gt;0,"X","")</f>
        <v/>
      </c>
    </row>
    <row r="1808" spans="1:19" x14ac:dyDescent="0.25">
      <c r="A1808" t="s">
        <v>13351</v>
      </c>
      <c r="B1808" t="s">
        <v>4333</v>
      </c>
      <c r="C1808" t="s">
        <v>5504</v>
      </c>
      <c r="D1808" t="s">
        <v>1613</v>
      </c>
      <c r="E1808" t="s">
        <v>1618</v>
      </c>
      <c r="F1808" t="s">
        <v>4416</v>
      </c>
      <c r="G1808" t="s">
        <v>2882</v>
      </c>
      <c r="H1808" t="s">
        <v>5522</v>
      </c>
      <c r="I1808" t="s">
        <v>5523</v>
      </c>
      <c r="J1808">
        <v>1</v>
      </c>
      <c r="K1808">
        <v>116549</v>
      </c>
      <c r="L1808">
        <v>116549</v>
      </c>
      <c r="M1808">
        <v>0.28999999999999998</v>
      </c>
      <c r="N1808">
        <v>0.5</v>
      </c>
      <c r="O1808">
        <v>0.75</v>
      </c>
      <c r="P1808">
        <v>1</v>
      </c>
      <c r="Q1808" t="s">
        <v>1612</v>
      </c>
      <c r="R1808" t="str">
        <f>IF([2]C_Focapp!R534&lt;&gt;0,"X","")</f>
        <v/>
      </c>
      <c r="S1808" t="str">
        <f>IF([2]C_Focapp!V534&lt;&gt;0,"X","")</f>
        <v/>
      </c>
    </row>
    <row r="1809" spans="1:19" x14ac:dyDescent="0.25">
      <c r="A1809" t="s">
        <v>13352</v>
      </c>
      <c r="B1809" t="s">
        <v>4333</v>
      </c>
      <c r="C1809" t="s">
        <v>5524</v>
      </c>
      <c r="D1809" t="s">
        <v>1613</v>
      </c>
      <c r="E1809" t="s">
        <v>1629</v>
      </c>
      <c r="F1809" t="s">
        <v>2131</v>
      </c>
      <c r="G1809" t="s">
        <v>2883</v>
      </c>
      <c r="H1809" t="s">
        <v>5525</v>
      </c>
      <c r="I1809" t="s">
        <v>5526</v>
      </c>
      <c r="J1809">
        <v>1</v>
      </c>
      <c r="K1809">
        <v>2412</v>
      </c>
      <c r="L1809">
        <v>2412</v>
      </c>
      <c r="M1809">
        <v>0.23</v>
      </c>
      <c r="N1809">
        <v>0.5</v>
      </c>
      <c r="O1809">
        <v>0.75</v>
      </c>
      <c r="P1809">
        <v>1</v>
      </c>
      <c r="Q1809" t="s">
        <v>1628</v>
      </c>
      <c r="R1809" t="str">
        <f>IF([2]C_Focapp!R535&lt;&gt;0,"X","")</f>
        <v/>
      </c>
      <c r="S1809" t="str">
        <f>IF([2]C_Focapp!V535&lt;&gt;0,"X","")</f>
        <v/>
      </c>
    </row>
    <row r="1810" spans="1:19" x14ac:dyDescent="0.25">
      <c r="A1810" t="s">
        <v>13353</v>
      </c>
      <c r="B1810" t="s">
        <v>4333</v>
      </c>
      <c r="C1810" t="s">
        <v>5524</v>
      </c>
      <c r="D1810" t="s">
        <v>1613</v>
      </c>
      <c r="E1810" t="s">
        <v>1629</v>
      </c>
      <c r="F1810" t="s">
        <v>2132</v>
      </c>
      <c r="G1810" t="s">
        <v>2884</v>
      </c>
      <c r="H1810" t="s">
        <v>5527</v>
      </c>
      <c r="I1810" t="s">
        <v>5528</v>
      </c>
      <c r="J1810">
        <v>1</v>
      </c>
      <c r="K1810">
        <v>135720</v>
      </c>
      <c r="L1810">
        <v>135720</v>
      </c>
      <c r="M1810">
        <v>0.26</v>
      </c>
      <c r="N1810">
        <v>0.5</v>
      </c>
      <c r="O1810">
        <v>0.75</v>
      </c>
      <c r="P1810">
        <v>1</v>
      </c>
      <c r="Q1810" t="s">
        <v>1628</v>
      </c>
      <c r="R1810" t="str">
        <f>IF([2]C_Focapp!R536&lt;&gt;0,"X","")</f>
        <v/>
      </c>
      <c r="S1810" t="str">
        <f>IF([2]C_Focapp!V536&lt;&gt;0,"X","")</f>
        <v/>
      </c>
    </row>
    <row r="1811" spans="1:19" x14ac:dyDescent="0.25">
      <c r="A1811" t="s">
        <v>13354</v>
      </c>
      <c r="B1811" t="s">
        <v>4333</v>
      </c>
      <c r="C1811" t="s">
        <v>5524</v>
      </c>
      <c r="D1811" t="s">
        <v>1613</v>
      </c>
      <c r="E1811" t="s">
        <v>1629</v>
      </c>
      <c r="F1811" t="s">
        <v>2138</v>
      </c>
      <c r="G1811" t="s">
        <v>2885</v>
      </c>
      <c r="H1811" t="s">
        <v>5529</v>
      </c>
      <c r="I1811" t="s">
        <v>5530</v>
      </c>
      <c r="J1811">
        <v>1</v>
      </c>
      <c r="K1811">
        <v>1020</v>
      </c>
      <c r="L1811">
        <v>1020</v>
      </c>
      <c r="M1811">
        <v>7.0000000000000007E-2</v>
      </c>
      <c r="N1811">
        <v>0.35</v>
      </c>
      <c r="O1811">
        <v>0.6</v>
      </c>
      <c r="P1811">
        <v>1</v>
      </c>
      <c r="Q1811" t="s">
        <v>1628</v>
      </c>
      <c r="R1811" t="str">
        <f>IF([2]C_Focapp!R537&lt;&gt;0,"X","")</f>
        <v/>
      </c>
      <c r="S1811" t="str">
        <f>IF([2]C_Focapp!V537&lt;&gt;0,"X","")</f>
        <v/>
      </c>
    </row>
    <row r="1812" spans="1:19" x14ac:dyDescent="0.25">
      <c r="A1812" t="s">
        <v>13355</v>
      </c>
      <c r="B1812" t="s">
        <v>4333</v>
      </c>
      <c r="C1812" t="s">
        <v>5524</v>
      </c>
      <c r="D1812" t="s">
        <v>1613</v>
      </c>
      <c r="E1812" t="s">
        <v>1629</v>
      </c>
      <c r="F1812" t="s">
        <v>2140</v>
      </c>
      <c r="G1812" t="s">
        <v>2886</v>
      </c>
      <c r="H1812" t="s">
        <v>5531</v>
      </c>
      <c r="I1812" t="s">
        <v>5532</v>
      </c>
      <c r="J1812">
        <v>1</v>
      </c>
      <c r="K1812">
        <v>1442</v>
      </c>
      <c r="L1812">
        <v>1442</v>
      </c>
      <c r="M1812">
        <v>0.35</v>
      </c>
      <c r="N1812">
        <v>0.55000000000000004</v>
      </c>
      <c r="O1812">
        <v>0.8</v>
      </c>
      <c r="P1812">
        <v>1</v>
      </c>
      <c r="Q1812" t="s">
        <v>1628</v>
      </c>
      <c r="R1812" t="str">
        <f>IF([2]C_Focapp!R538&lt;&gt;0,"X","")</f>
        <v/>
      </c>
      <c r="S1812" t="str">
        <f>IF([2]C_Focapp!V538&lt;&gt;0,"X","")</f>
        <v/>
      </c>
    </row>
    <row r="1813" spans="1:19" x14ac:dyDescent="0.25">
      <c r="A1813" t="s">
        <v>13356</v>
      </c>
      <c r="B1813" t="s">
        <v>4333</v>
      </c>
      <c r="C1813" t="s">
        <v>5524</v>
      </c>
      <c r="D1813" t="s">
        <v>1613</v>
      </c>
      <c r="E1813" t="s">
        <v>1629</v>
      </c>
      <c r="F1813" t="s">
        <v>2142</v>
      </c>
      <c r="G1813" t="s">
        <v>2887</v>
      </c>
      <c r="H1813" t="s">
        <v>5533</v>
      </c>
      <c r="I1813" t="s">
        <v>5534</v>
      </c>
      <c r="J1813">
        <v>1</v>
      </c>
      <c r="K1813">
        <v>114000</v>
      </c>
      <c r="L1813">
        <v>114000</v>
      </c>
      <c r="M1813">
        <v>0.21</v>
      </c>
      <c r="N1813">
        <v>0.5</v>
      </c>
      <c r="O1813">
        <v>0.75</v>
      </c>
      <c r="P1813">
        <v>1</v>
      </c>
      <c r="Q1813" t="s">
        <v>1628</v>
      </c>
      <c r="R1813" t="str">
        <f>IF([2]C_Focapp!R539&lt;&gt;0,"X","")</f>
        <v/>
      </c>
      <c r="S1813" t="str">
        <f>IF([2]C_Focapp!V539&lt;&gt;0,"X","")</f>
        <v/>
      </c>
    </row>
    <row r="1814" spans="1:19" x14ac:dyDescent="0.25">
      <c r="A1814" t="s">
        <v>13357</v>
      </c>
      <c r="B1814" t="s">
        <v>4333</v>
      </c>
      <c r="C1814" t="s">
        <v>5524</v>
      </c>
      <c r="D1814" t="s">
        <v>1613</v>
      </c>
      <c r="E1814" t="s">
        <v>1629</v>
      </c>
      <c r="F1814" t="s">
        <v>2144</v>
      </c>
      <c r="G1814" t="s">
        <v>2888</v>
      </c>
      <c r="H1814" t="s">
        <v>5535</v>
      </c>
      <c r="I1814" t="s">
        <v>5536</v>
      </c>
      <c r="J1814">
        <v>1</v>
      </c>
      <c r="K1814">
        <v>120000</v>
      </c>
      <c r="L1814">
        <v>120000</v>
      </c>
      <c r="M1814">
        <v>0.23</v>
      </c>
      <c r="N1814">
        <v>0.5</v>
      </c>
      <c r="O1814">
        <v>0.75</v>
      </c>
      <c r="P1814">
        <v>1</v>
      </c>
      <c r="Q1814" t="s">
        <v>1628</v>
      </c>
      <c r="R1814" t="str">
        <f>IF([2]C_Focapp!R540&lt;&gt;0,"X","")</f>
        <v/>
      </c>
      <c r="S1814" t="str">
        <f>IF([2]C_Focapp!V540&lt;&gt;0,"X","")</f>
        <v/>
      </c>
    </row>
    <row r="1815" spans="1:19" x14ac:dyDescent="0.25">
      <c r="A1815" t="s">
        <v>13358</v>
      </c>
      <c r="B1815" t="s">
        <v>4333</v>
      </c>
      <c r="C1815" t="s">
        <v>5524</v>
      </c>
      <c r="D1815" t="s">
        <v>1613</v>
      </c>
      <c r="E1815" t="s">
        <v>1629</v>
      </c>
      <c r="F1815" t="s">
        <v>2317</v>
      </c>
      <c r="G1815" t="s">
        <v>2889</v>
      </c>
      <c r="H1815" t="s">
        <v>5537</v>
      </c>
      <c r="I1815" t="s">
        <v>5538</v>
      </c>
      <c r="J1815">
        <v>1</v>
      </c>
      <c r="K1815">
        <v>1000</v>
      </c>
      <c r="L1815">
        <v>1000</v>
      </c>
      <c r="M1815">
        <v>0.21</v>
      </c>
      <c r="N1815">
        <v>0.5</v>
      </c>
      <c r="O1815">
        <v>0.75</v>
      </c>
      <c r="P1815">
        <v>1</v>
      </c>
      <c r="Q1815" t="s">
        <v>1628</v>
      </c>
      <c r="R1815" t="str">
        <f>IF([2]C_Focapp!R541&lt;&gt;0,"X","")</f>
        <v/>
      </c>
      <c r="S1815" t="str">
        <f>IF([2]C_Focapp!V541&lt;&gt;0,"X","")</f>
        <v/>
      </c>
    </row>
    <row r="1816" spans="1:19" x14ac:dyDescent="0.25">
      <c r="A1816" t="s">
        <v>13359</v>
      </c>
      <c r="B1816" t="s">
        <v>4333</v>
      </c>
      <c r="C1816" t="s">
        <v>2273</v>
      </c>
      <c r="D1816" t="s">
        <v>1613</v>
      </c>
      <c r="E1816" t="s">
        <v>122</v>
      </c>
      <c r="F1816" t="s">
        <v>2131</v>
      </c>
      <c r="G1816" t="s">
        <v>2617</v>
      </c>
      <c r="H1816" t="s">
        <v>5539</v>
      </c>
      <c r="I1816" t="s">
        <v>5417</v>
      </c>
      <c r="J1816">
        <v>1</v>
      </c>
      <c r="K1816">
        <v>16</v>
      </c>
      <c r="L1816">
        <v>16</v>
      </c>
      <c r="M1816">
        <v>0</v>
      </c>
      <c r="N1816">
        <v>0.5</v>
      </c>
      <c r="O1816">
        <v>1</v>
      </c>
      <c r="P1816">
        <v>1</v>
      </c>
      <c r="Q1816" t="s">
        <v>1627</v>
      </c>
    </row>
    <row r="1817" spans="1:19" x14ac:dyDescent="0.25">
      <c r="A1817" t="s">
        <v>13360</v>
      </c>
      <c r="B1817" t="s">
        <v>4333</v>
      </c>
      <c r="C1817" t="s">
        <v>2273</v>
      </c>
      <c r="D1817" t="s">
        <v>1613</v>
      </c>
      <c r="E1817" t="s">
        <v>122</v>
      </c>
      <c r="F1817" t="s">
        <v>2132</v>
      </c>
      <c r="G1817" t="s">
        <v>2890</v>
      </c>
      <c r="H1817" t="s">
        <v>5540</v>
      </c>
      <c r="I1817" t="s">
        <v>5541</v>
      </c>
      <c r="J1817">
        <v>1</v>
      </c>
      <c r="K1817">
        <v>8</v>
      </c>
      <c r="L1817">
        <v>8</v>
      </c>
      <c r="M1817">
        <v>0.5</v>
      </c>
      <c r="N1817">
        <v>0.75</v>
      </c>
      <c r="O1817">
        <v>1</v>
      </c>
      <c r="P1817">
        <v>1</v>
      </c>
      <c r="Q1817" t="s">
        <v>1627</v>
      </c>
    </row>
    <row r="1818" spans="1:19" x14ac:dyDescent="0.25">
      <c r="A1818" t="s">
        <v>13361</v>
      </c>
      <c r="B1818" t="s">
        <v>4333</v>
      </c>
      <c r="C1818" t="s">
        <v>2273</v>
      </c>
      <c r="D1818" t="s">
        <v>1613</v>
      </c>
      <c r="E1818" t="s">
        <v>122</v>
      </c>
      <c r="F1818" t="s">
        <v>2136</v>
      </c>
      <c r="G1818" t="s">
        <v>2833</v>
      </c>
      <c r="H1818" t="s">
        <v>5542</v>
      </c>
      <c r="I1818" t="s">
        <v>5433</v>
      </c>
      <c r="J1818">
        <v>1</v>
      </c>
      <c r="K1818">
        <v>16</v>
      </c>
      <c r="L1818">
        <v>16</v>
      </c>
      <c r="M1818">
        <v>0</v>
      </c>
      <c r="N1818">
        <v>0.5</v>
      </c>
      <c r="O1818">
        <v>1</v>
      </c>
      <c r="P1818">
        <v>1</v>
      </c>
      <c r="Q1818" t="s">
        <v>1627</v>
      </c>
    </row>
    <row r="1819" spans="1:19" x14ac:dyDescent="0.25">
      <c r="A1819" t="s">
        <v>13362</v>
      </c>
      <c r="B1819" t="s">
        <v>4333</v>
      </c>
      <c r="C1819" t="s">
        <v>2273</v>
      </c>
      <c r="D1819" t="s">
        <v>1613</v>
      </c>
      <c r="E1819" t="s">
        <v>122</v>
      </c>
      <c r="F1819" t="s">
        <v>2138</v>
      </c>
      <c r="G1819" t="s">
        <v>2891</v>
      </c>
      <c r="H1819" t="s">
        <v>5543</v>
      </c>
      <c r="I1819" t="s">
        <v>5544</v>
      </c>
      <c r="J1819">
        <v>1</v>
      </c>
      <c r="K1819">
        <v>24</v>
      </c>
      <c r="L1819">
        <v>24</v>
      </c>
      <c r="M1819">
        <v>0</v>
      </c>
      <c r="N1819">
        <v>0.33</v>
      </c>
      <c r="O1819">
        <v>0.66</v>
      </c>
      <c r="P1819">
        <v>1</v>
      </c>
      <c r="Q1819" t="s">
        <v>1627</v>
      </c>
    </row>
    <row r="1820" spans="1:19" x14ac:dyDescent="0.25">
      <c r="A1820" t="s">
        <v>13363</v>
      </c>
      <c r="B1820" t="s">
        <v>4333</v>
      </c>
      <c r="C1820" t="s">
        <v>2273</v>
      </c>
      <c r="D1820" t="s">
        <v>1613</v>
      </c>
      <c r="E1820" t="s">
        <v>122</v>
      </c>
      <c r="F1820" t="s">
        <v>2140</v>
      </c>
      <c r="G1820" t="s">
        <v>2590</v>
      </c>
      <c r="H1820" t="s">
        <v>5545</v>
      </c>
      <c r="I1820" t="s">
        <v>5546</v>
      </c>
      <c r="J1820">
        <v>1</v>
      </c>
      <c r="K1820">
        <v>3</v>
      </c>
      <c r="L1820">
        <v>3</v>
      </c>
      <c r="M1820">
        <v>0</v>
      </c>
      <c r="N1820">
        <v>0.33</v>
      </c>
      <c r="O1820">
        <v>0.66</v>
      </c>
      <c r="P1820">
        <v>1</v>
      </c>
      <c r="Q1820" t="s">
        <v>1627</v>
      </c>
    </row>
    <row r="1821" spans="1:19" x14ac:dyDescent="0.25">
      <c r="A1821" t="s">
        <v>13364</v>
      </c>
      <c r="B1821" t="s">
        <v>2272</v>
      </c>
      <c r="C1821" t="s">
        <v>2273</v>
      </c>
      <c r="D1821" t="s">
        <v>1659</v>
      </c>
      <c r="E1821" t="s">
        <v>122</v>
      </c>
      <c r="F1821" t="s">
        <v>2131</v>
      </c>
      <c r="G1821" t="s">
        <v>2274</v>
      </c>
      <c r="H1821" t="s">
        <v>2275</v>
      </c>
      <c r="I1821" t="s">
        <v>2276</v>
      </c>
      <c r="J1821">
        <v>1</v>
      </c>
      <c r="K1821">
        <v>2</v>
      </c>
      <c r="L1821">
        <v>2</v>
      </c>
      <c r="M1821">
        <v>0</v>
      </c>
      <c r="N1821">
        <v>0.5</v>
      </c>
      <c r="O1821">
        <v>1</v>
      </c>
      <c r="P1821">
        <v>1</v>
      </c>
      <c r="Q1821" t="s">
        <v>1670</v>
      </c>
      <c r="R1821" t="str">
        <f>IF([2]C_Focapp!R743&lt;&gt;0,"X","")</f>
        <v/>
      </c>
      <c r="S1821" t="str">
        <f>IF([2]C_Focapp!V743&lt;&gt;0,"X","")</f>
        <v/>
      </c>
    </row>
    <row r="1822" spans="1:19" x14ac:dyDescent="0.25">
      <c r="A1822" t="s">
        <v>13365</v>
      </c>
      <c r="B1822" t="s">
        <v>2272</v>
      </c>
      <c r="C1822" t="s">
        <v>2273</v>
      </c>
      <c r="D1822" t="s">
        <v>1659</v>
      </c>
      <c r="E1822" t="s">
        <v>122</v>
      </c>
      <c r="F1822" t="s">
        <v>2132</v>
      </c>
      <c r="G1822" t="s">
        <v>2277</v>
      </c>
      <c r="H1822" t="s">
        <v>2278</v>
      </c>
      <c r="I1822" t="s">
        <v>2279</v>
      </c>
      <c r="J1822">
        <v>1</v>
      </c>
      <c r="K1822">
        <v>1</v>
      </c>
      <c r="L1822">
        <v>1</v>
      </c>
      <c r="M1822">
        <v>0</v>
      </c>
      <c r="N1822">
        <v>0</v>
      </c>
      <c r="O1822">
        <v>1</v>
      </c>
      <c r="P1822">
        <v>1</v>
      </c>
      <c r="Q1822" t="s">
        <v>1670</v>
      </c>
      <c r="R1822" t="str">
        <f>IF([2]C_Focapp!R744&lt;&gt;0,"X","")</f>
        <v/>
      </c>
      <c r="S1822" t="str">
        <f>IF([2]C_Focapp!V744&lt;&gt;0,"X","")</f>
        <v/>
      </c>
    </row>
    <row r="1823" spans="1:19" x14ac:dyDescent="0.25">
      <c r="A1823" t="s">
        <v>13366</v>
      </c>
      <c r="B1823" t="s">
        <v>2272</v>
      </c>
      <c r="C1823" t="s">
        <v>2273</v>
      </c>
      <c r="D1823" t="s">
        <v>1659</v>
      </c>
      <c r="E1823" t="s">
        <v>122</v>
      </c>
      <c r="F1823" t="s">
        <v>2136</v>
      </c>
      <c r="G1823" t="s">
        <v>2280</v>
      </c>
      <c r="H1823" t="s">
        <v>2281</v>
      </c>
      <c r="I1823" t="s">
        <v>2282</v>
      </c>
      <c r="J1823">
        <v>1</v>
      </c>
      <c r="K1823">
        <v>4</v>
      </c>
      <c r="L1823">
        <v>4</v>
      </c>
      <c r="M1823">
        <v>0.25</v>
      </c>
      <c r="N1823">
        <v>0.5</v>
      </c>
      <c r="O1823">
        <v>0.75</v>
      </c>
      <c r="P1823">
        <v>1</v>
      </c>
      <c r="Q1823" t="s">
        <v>1670</v>
      </c>
      <c r="R1823" t="str">
        <f>IF([2]C_Focapp!R745&lt;&gt;0,"X","")</f>
        <v/>
      </c>
      <c r="S1823" t="str">
        <f>IF([2]C_Focapp!V745&lt;&gt;0,"X","")</f>
        <v/>
      </c>
    </row>
    <row r="1824" spans="1:19" x14ac:dyDescent="0.25">
      <c r="A1824" t="s">
        <v>13367</v>
      </c>
      <c r="B1824" t="s">
        <v>2272</v>
      </c>
      <c r="C1824" t="s">
        <v>2273</v>
      </c>
      <c r="D1824" t="s">
        <v>1659</v>
      </c>
      <c r="E1824" t="s">
        <v>122</v>
      </c>
      <c r="F1824" t="s">
        <v>2138</v>
      </c>
      <c r="G1824" t="s">
        <v>2283</v>
      </c>
      <c r="H1824" t="s">
        <v>2284</v>
      </c>
      <c r="I1824" t="s">
        <v>2285</v>
      </c>
      <c r="J1824">
        <v>1</v>
      </c>
      <c r="K1824">
        <v>2</v>
      </c>
      <c r="L1824">
        <v>2</v>
      </c>
      <c r="M1824">
        <v>0</v>
      </c>
      <c r="N1824">
        <v>0.5</v>
      </c>
      <c r="O1824">
        <v>1</v>
      </c>
      <c r="P1824">
        <v>1</v>
      </c>
      <c r="Q1824" t="s">
        <v>1670</v>
      </c>
      <c r="R1824" t="str">
        <f>IF([2]C_Focapp!R746&lt;&gt;0,"X","")</f>
        <v/>
      </c>
      <c r="S1824" t="str">
        <f>IF([2]C_Focapp!V746&lt;&gt;0,"X","")</f>
        <v/>
      </c>
    </row>
    <row r="1825" spans="1:19" x14ac:dyDescent="0.25">
      <c r="A1825" t="s">
        <v>13368</v>
      </c>
      <c r="B1825" t="s">
        <v>2272</v>
      </c>
      <c r="C1825" t="s">
        <v>2273</v>
      </c>
      <c r="D1825" t="s">
        <v>1659</v>
      </c>
      <c r="E1825" t="s">
        <v>122</v>
      </c>
      <c r="F1825" t="s">
        <v>2140</v>
      </c>
      <c r="G1825" t="s">
        <v>2286</v>
      </c>
      <c r="H1825" t="s">
        <v>2287</v>
      </c>
      <c r="I1825" t="s">
        <v>2288</v>
      </c>
      <c r="J1825">
        <v>1</v>
      </c>
      <c r="K1825">
        <v>1</v>
      </c>
      <c r="L1825">
        <v>1</v>
      </c>
      <c r="M1825">
        <v>0</v>
      </c>
      <c r="N1825">
        <v>0</v>
      </c>
      <c r="O1825">
        <v>1</v>
      </c>
      <c r="P1825">
        <v>1</v>
      </c>
      <c r="Q1825" t="s">
        <v>1670</v>
      </c>
      <c r="R1825" t="str">
        <f>IF([2]C_Focapp!R747&lt;&gt;0,"X","")</f>
        <v/>
      </c>
      <c r="S1825" t="str">
        <f>IF([2]C_Focapp!V747&lt;&gt;0,"X","")</f>
        <v/>
      </c>
    </row>
    <row r="1826" spans="1:19" x14ac:dyDescent="0.25">
      <c r="A1826" t="s">
        <v>13369</v>
      </c>
      <c r="B1826" t="s">
        <v>2272</v>
      </c>
      <c r="C1826" t="s">
        <v>2273</v>
      </c>
      <c r="D1826" t="s">
        <v>1659</v>
      </c>
      <c r="E1826" t="s">
        <v>122</v>
      </c>
      <c r="F1826" t="s">
        <v>2202</v>
      </c>
      <c r="G1826" t="s">
        <v>2289</v>
      </c>
      <c r="H1826" t="s">
        <v>2290</v>
      </c>
      <c r="I1826" t="s">
        <v>2291</v>
      </c>
      <c r="J1826">
        <v>1</v>
      </c>
      <c r="K1826">
        <v>1</v>
      </c>
      <c r="L1826">
        <v>1</v>
      </c>
      <c r="M1826">
        <v>0</v>
      </c>
      <c r="N1826">
        <v>1</v>
      </c>
      <c r="O1826">
        <v>1</v>
      </c>
      <c r="P1826">
        <v>1</v>
      </c>
      <c r="Q1826" t="s">
        <v>1670</v>
      </c>
      <c r="R1826" t="str">
        <f>IF([2]C_Focapp!R748&lt;&gt;0,"X","")</f>
        <v/>
      </c>
      <c r="S1826" t="str">
        <f>IF([2]C_Focapp!V748&lt;&gt;0,"X","")</f>
        <v/>
      </c>
    </row>
    <row r="1827" spans="1:19" x14ac:dyDescent="0.25">
      <c r="A1827" t="s">
        <v>13370</v>
      </c>
      <c r="B1827" t="s">
        <v>2272</v>
      </c>
      <c r="C1827" t="s">
        <v>2273</v>
      </c>
      <c r="D1827" t="s">
        <v>1659</v>
      </c>
      <c r="E1827" t="s">
        <v>122</v>
      </c>
      <c r="F1827" t="s">
        <v>2292</v>
      </c>
      <c r="G1827" t="s">
        <v>2293</v>
      </c>
      <c r="H1827" t="s">
        <v>2294</v>
      </c>
      <c r="I1827" t="s">
        <v>2295</v>
      </c>
      <c r="J1827">
        <v>1</v>
      </c>
      <c r="K1827">
        <v>2</v>
      </c>
      <c r="L1827">
        <v>2</v>
      </c>
      <c r="M1827">
        <v>0</v>
      </c>
      <c r="N1827">
        <v>0.5</v>
      </c>
      <c r="O1827">
        <v>1</v>
      </c>
      <c r="P1827">
        <v>1</v>
      </c>
      <c r="Q1827" t="s">
        <v>1670</v>
      </c>
      <c r="R1827" t="str">
        <f>IF([2]C_Focapp!R542&lt;&gt;0,"X","")</f>
        <v/>
      </c>
      <c r="S1827" t="str">
        <f>IF([2]C_Focapp!V542&lt;&gt;0,"X","")</f>
        <v/>
      </c>
    </row>
    <row r="1828" spans="1:19" x14ac:dyDescent="0.25">
      <c r="A1828" t="s">
        <v>13371</v>
      </c>
      <c r="B1828" t="s">
        <v>2364</v>
      </c>
      <c r="C1828" t="s">
        <v>2273</v>
      </c>
      <c r="D1828" t="s">
        <v>1672</v>
      </c>
      <c r="E1828" t="s">
        <v>122</v>
      </c>
      <c r="F1828" t="s">
        <v>2131</v>
      </c>
      <c r="G1828" t="s">
        <v>2398</v>
      </c>
      <c r="H1828" t="s">
        <v>2399</v>
      </c>
      <c r="I1828" t="s">
        <v>2400</v>
      </c>
      <c r="J1828">
        <v>1</v>
      </c>
      <c r="K1828">
        <v>10</v>
      </c>
      <c r="L1828">
        <v>10</v>
      </c>
      <c r="M1828">
        <v>0.2</v>
      </c>
      <c r="N1828">
        <v>0.5</v>
      </c>
      <c r="O1828">
        <v>0.8</v>
      </c>
      <c r="P1828">
        <v>1</v>
      </c>
      <c r="Q1828" t="s">
        <v>1678</v>
      </c>
      <c r="R1828" t="str">
        <f>IF([2]C_Focapp!R555&lt;&gt;0,"X","")</f>
        <v/>
      </c>
      <c r="S1828" t="str">
        <f>IF([2]C_Focapp!V555&lt;&gt;0,"X","")</f>
        <v/>
      </c>
    </row>
    <row r="1829" spans="1:19" x14ac:dyDescent="0.25">
      <c r="A1829" t="s">
        <v>13372</v>
      </c>
      <c r="B1829" t="s">
        <v>2364</v>
      </c>
      <c r="C1829" t="s">
        <v>2273</v>
      </c>
      <c r="D1829" t="s">
        <v>1672</v>
      </c>
      <c r="E1829" t="s">
        <v>122</v>
      </c>
      <c r="F1829" t="s">
        <v>2132</v>
      </c>
      <c r="G1829" t="s">
        <v>2401</v>
      </c>
      <c r="H1829" t="s">
        <v>2402</v>
      </c>
      <c r="I1829" t="s">
        <v>2403</v>
      </c>
      <c r="J1829">
        <v>1</v>
      </c>
      <c r="K1829">
        <v>12</v>
      </c>
      <c r="L1829">
        <v>12</v>
      </c>
      <c r="M1829">
        <v>0.25</v>
      </c>
      <c r="N1829">
        <v>0.5</v>
      </c>
      <c r="O1829">
        <v>0.75</v>
      </c>
      <c r="P1829">
        <v>1</v>
      </c>
      <c r="Q1829" t="s">
        <v>1678</v>
      </c>
      <c r="R1829" t="str">
        <f>IF([2]C_Focapp!R556&lt;&gt;0,"X","")</f>
        <v/>
      </c>
      <c r="S1829" t="str">
        <f>IF([2]C_Focapp!V556&lt;&gt;0,"X","")</f>
        <v/>
      </c>
    </row>
    <row r="1830" spans="1:19" x14ac:dyDescent="0.25">
      <c r="A1830" t="s">
        <v>13373</v>
      </c>
      <c r="B1830" t="s">
        <v>2364</v>
      </c>
      <c r="C1830" t="s">
        <v>2273</v>
      </c>
      <c r="D1830" t="s">
        <v>1672</v>
      </c>
      <c r="E1830" t="s">
        <v>122</v>
      </c>
      <c r="F1830" t="s">
        <v>2136</v>
      </c>
      <c r="G1830" t="s">
        <v>2404</v>
      </c>
      <c r="H1830" t="s">
        <v>2405</v>
      </c>
      <c r="I1830" t="s">
        <v>2406</v>
      </c>
      <c r="J1830">
        <v>1</v>
      </c>
      <c r="K1830">
        <v>5</v>
      </c>
      <c r="L1830">
        <v>5</v>
      </c>
      <c r="M1830">
        <v>0.2</v>
      </c>
      <c r="N1830">
        <v>0.4</v>
      </c>
      <c r="O1830">
        <v>0.8</v>
      </c>
      <c r="P1830">
        <v>1</v>
      </c>
      <c r="Q1830" t="s">
        <v>1678</v>
      </c>
      <c r="R1830" t="str">
        <f>IF([2]C_Focapp!R557&lt;&gt;0,"X","")</f>
        <v/>
      </c>
      <c r="S1830" t="str">
        <f>IF([2]C_Focapp!V557&lt;&gt;0,"X","")</f>
        <v/>
      </c>
    </row>
    <row r="1831" spans="1:19" x14ac:dyDescent="0.25">
      <c r="A1831" t="s">
        <v>13374</v>
      </c>
      <c r="B1831" t="s">
        <v>2297</v>
      </c>
      <c r="C1831" t="s">
        <v>2298</v>
      </c>
      <c r="D1831" t="s">
        <v>1685</v>
      </c>
      <c r="E1831" t="s">
        <v>1691</v>
      </c>
      <c r="F1831" t="s">
        <v>2131</v>
      </c>
      <c r="G1831" t="s">
        <v>2299</v>
      </c>
      <c r="H1831" t="s">
        <v>2300</v>
      </c>
      <c r="I1831" t="s">
        <v>2301</v>
      </c>
      <c r="J1831">
        <v>1</v>
      </c>
      <c r="K1831">
        <v>634</v>
      </c>
      <c r="L1831">
        <v>634</v>
      </c>
      <c r="M1831">
        <v>0.25</v>
      </c>
      <c r="N1831">
        <v>0.5</v>
      </c>
      <c r="O1831">
        <v>0.75</v>
      </c>
      <c r="P1831">
        <v>1</v>
      </c>
      <c r="Q1831" t="s">
        <v>1684</v>
      </c>
      <c r="R1831" t="str">
        <f>IF([2]C_Focapp!R558&lt;&gt;0,"X","")</f>
        <v/>
      </c>
      <c r="S1831" t="str">
        <f>IF([2]C_Focapp!V558&lt;&gt;0,"X","")</f>
        <v/>
      </c>
    </row>
    <row r="1832" spans="1:19" x14ac:dyDescent="0.25">
      <c r="A1832" t="s">
        <v>13375</v>
      </c>
      <c r="B1832" t="s">
        <v>2297</v>
      </c>
      <c r="C1832" t="s">
        <v>2298</v>
      </c>
      <c r="D1832" t="s">
        <v>1685</v>
      </c>
      <c r="E1832" t="s">
        <v>1691</v>
      </c>
      <c r="F1832" t="s">
        <v>2132</v>
      </c>
      <c r="G1832" t="s">
        <v>2302</v>
      </c>
      <c r="H1832" t="s">
        <v>2303</v>
      </c>
      <c r="I1832" t="s">
        <v>2304</v>
      </c>
      <c r="J1832">
        <v>1</v>
      </c>
      <c r="K1832">
        <v>582</v>
      </c>
      <c r="L1832">
        <v>582</v>
      </c>
      <c r="M1832">
        <v>0.25</v>
      </c>
      <c r="N1832">
        <v>0.5</v>
      </c>
      <c r="O1832">
        <v>0.75</v>
      </c>
      <c r="P1832">
        <v>1</v>
      </c>
      <c r="Q1832" t="s">
        <v>1684</v>
      </c>
      <c r="R1832" t="str">
        <f>IF([2]C_Focapp!R559&lt;&gt;0,"X","")</f>
        <v/>
      </c>
      <c r="S1832" t="str">
        <f>IF([2]C_Focapp!V559&lt;&gt;0,"X","")</f>
        <v/>
      </c>
    </row>
    <row r="1833" spans="1:19" x14ac:dyDescent="0.25">
      <c r="A1833" t="s">
        <v>13376</v>
      </c>
      <c r="B1833" t="s">
        <v>2297</v>
      </c>
      <c r="C1833" t="s">
        <v>2298</v>
      </c>
      <c r="D1833" t="s">
        <v>1685</v>
      </c>
      <c r="E1833" t="s">
        <v>1691</v>
      </c>
      <c r="F1833" t="s">
        <v>2138</v>
      </c>
      <c r="G1833" t="s">
        <v>2305</v>
      </c>
      <c r="H1833" t="s">
        <v>2306</v>
      </c>
      <c r="I1833" t="s">
        <v>2307</v>
      </c>
      <c r="J1833">
        <v>1</v>
      </c>
      <c r="K1833">
        <v>16</v>
      </c>
      <c r="L1833">
        <v>16</v>
      </c>
      <c r="M1833">
        <v>0</v>
      </c>
      <c r="N1833">
        <v>0.25</v>
      </c>
      <c r="O1833">
        <v>0.5</v>
      </c>
      <c r="P1833">
        <v>1</v>
      </c>
      <c r="Q1833" t="s">
        <v>1684</v>
      </c>
      <c r="R1833" t="str">
        <f>IF([2]C_Focapp!R560&lt;&gt;0,"X","")</f>
        <v/>
      </c>
      <c r="S1833" t="str">
        <f>IF([2]C_Focapp!V560&lt;&gt;0,"X","")</f>
        <v/>
      </c>
    </row>
    <row r="1834" spans="1:19" x14ac:dyDescent="0.25">
      <c r="A1834" t="s">
        <v>13377</v>
      </c>
      <c r="B1834" t="s">
        <v>2297</v>
      </c>
      <c r="C1834" t="s">
        <v>2298</v>
      </c>
      <c r="D1834" t="s">
        <v>1685</v>
      </c>
      <c r="E1834" t="s">
        <v>1691</v>
      </c>
      <c r="F1834" t="s">
        <v>2140</v>
      </c>
      <c r="G1834" t="s">
        <v>2308</v>
      </c>
      <c r="H1834" t="s">
        <v>2309</v>
      </c>
      <c r="I1834" t="s">
        <v>2310</v>
      </c>
      <c r="J1834">
        <v>1</v>
      </c>
      <c r="K1834">
        <v>50</v>
      </c>
      <c r="L1834">
        <v>50</v>
      </c>
      <c r="M1834">
        <v>0</v>
      </c>
      <c r="N1834">
        <v>0.2</v>
      </c>
      <c r="O1834">
        <v>0.4</v>
      </c>
      <c r="P1834">
        <v>1</v>
      </c>
      <c r="Q1834" t="s">
        <v>1684</v>
      </c>
      <c r="R1834" t="str">
        <f>IF([2]C_Focapp!R561&lt;&gt;0,"X","")</f>
        <v/>
      </c>
      <c r="S1834" t="str">
        <f>IF([2]C_Focapp!V561&lt;&gt;0,"X","")</f>
        <v>X</v>
      </c>
    </row>
    <row r="1835" spans="1:19" x14ac:dyDescent="0.25">
      <c r="A1835" t="s">
        <v>13378</v>
      </c>
      <c r="B1835" t="s">
        <v>2297</v>
      </c>
      <c r="C1835" t="s">
        <v>2298</v>
      </c>
      <c r="D1835" t="s">
        <v>1685</v>
      </c>
      <c r="E1835" t="s">
        <v>1691</v>
      </c>
      <c r="F1835" t="s">
        <v>2142</v>
      </c>
      <c r="G1835" t="s">
        <v>2311</v>
      </c>
      <c r="H1835" t="s">
        <v>2312</v>
      </c>
      <c r="I1835" t="s">
        <v>2313</v>
      </c>
      <c r="J1835">
        <v>1</v>
      </c>
      <c r="K1835">
        <v>3830259</v>
      </c>
      <c r="L1835">
        <v>3830259</v>
      </c>
      <c r="M1835">
        <v>0.2</v>
      </c>
      <c r="N1835">
        <v>0.5</v>
      </c>
      <c r="O1835">
        <v>0.8</v>
      </c>
      <c r="P1835">
        <v>1</v>
      </c>
      <c r="Q1835" t="s">
        <v>1684</v>
      </c>
      <c r="R1835" t="str">
        <f>IF([2]C_Focapp!R562&lt;&gt;0,"X","")</f>
        <v/>
      </c>
      <c r="S1835" t="str">
        <f>IF([2]C_Focapp!V562&lt;&gt;0,"X","")</f>
        <v/>
      </c>
    </row>
    <row r="1836" spans="1:19" x14ac:dyDescent="0.25">
      <c r="A1836" t="s">
        <v>13379</v>
      </c>
      <c r="B1836" t="s">
        <v>2297</v>
      </c>
      <c r="C1836" t="s">
        <v>2298</v>
      </c>
      <c r="D1836" t="s">
        <v>1685</v>
      </c>
      <c r="E1836" t="s">
        <v>1691</v>
      </c>
      <c r="F1836" t="s">
        <v>2144</v>
      </c>
      <c r="G1836" t="s">
        <v>2314</v>
      </c>
      <c r="H1836" t="s">
        <v>2315</v>
      </c>
      <c r="I1836" t="s">
        <v>2316</v>
      </c>
      <c r="J1836">
        <v>1</v>
      </c>
      <c r="K1836" s="70">
        <v>792690</v>
      </c>
      <c r="L1836" s="70">
        <v>792690</v>
      </c>
      <c r="M1836">
        <v>0.25</v>
      </c>
      <c r="N1836">
        <v>0.5</v>
      </c>
      <c r="O1836">
        <v>0.75</v>
      </c>
      <c r="P1836">
        <v>1</v>
      </c>
      <c r="Q1836" t="s">
        <v>1684</v>
      </c>
      <c r="R1836" t="str">
        <f>IF([2]C_Focapp!R563&lt;&gt;0,"X","")</f>
        <v/>
      </c>
      <c r="S1836" t="str">
        <f>IF([2]C_Focapp!V563&lt;&gt;0,"X","")</f>
        <v/>
      </c>
    </row>
    <row r="1837" spans="1:19" x14ac:dyDescent="0.25">
      <c r="A1837" t="s">
        <v>13380</v>
      </c>
      <c r="B1837" t="s">
        <v>2297</v>
      </c>
      <c r="C1837" t="s">
        <v>2298</v>
      </c>
      <c r="D1837" t="s">
        <v>1685</v>
      </c>
      <c r="E1837" t="s">
        <v>1691</v>
      </c>
      <c r="F1837" t="s">
        <v>2317</v>
      </c>
      <c r="G1837" t="s">
        <v>2318</v>
      </c>
      <c r="H1837" t="s">
        <v>2319</v>
      </c>
      <c r="I1837" t="s">
        <v>2320</v>
      </c>
      <c r="J1837">
        <v>1</v>
      </c>
      <c r="K1837">
        <v>110000</v>
      </c>
      <c r="L1837">
        <v>110000</v>
      </c>
      <c r="M1837">
        <v>0.25</v>
      </c>
      <c r="N1837">
        <v>0.5</v>
      </c>
      <c r="O1837">
        <v>0.75</v>
      </c>
      <c r="P1837">
        <v>1</v>
      </c>
      <c r="Q1837" t="s">
        <v>1684</v>
      </c>
    </row>
    <row r="1838" spans="1:19" x14ac:dyDescent="0.25">
      <c r="A1838" t="s">
        <v>13381</v>
      </c>
      <c r="B1838" t="s">
        <v>2297</v>
      </c>
      <c r="C1838" t="s">
        <v>2298</v>
      </c>
      <c r="D1838" t="s">
        <v>1685</v>
      </c>
      <c r="E1838" t="s">
        <v>1691</v>
      </c>
      <c r="F1838" t="s">
        <v>2321</v>
      </c>
      <c r="G1838" t="s">
        <v>2322</v>
      </c>
      <c r="H1838" t="s">
        <v>2323</v>
      </c>
      <c r="I1838" t="s">
        <v>2324</v>
      </c>
      <c r="J1838">
        <v>1</v>
      </c>
      <c r="K1838">
        <v>903229</v>
      </c>
      <c r="L1838">
        <v>903229</v>
      </c>
      <c r="M1838">
        <v>0.25</v>
      </c>
      <c r="N1838">
        <v>0.5</v>
      </c>
      <c r="O1838">
        <v>0.75</v>
      </c>
      <c r="P1838">
        <v>1</v>
      </c>
      <c r="Q1838" t="s">
        <v>1684</v>
      </c>
    </row>
    <row r="1839" spans="1:19" x14ac:dyDescent="0.25">
      <c r="A1839" t="s">
        <v>13382</v>
      </c>
      <c r="B1839" t="s">
        <v>2297</v>
      </c>
      <c r="C1839" t="s">
        <v>2298</v>
      </c>
      <c r="D1839" t="s">
        <v>1685</v>
      </c>
      <c r="E1839" t="s">
        <v>1691</v>
      </c>
      <c r="F1839" t="s">
        <v>2325</v>
      </c>
      <c r="G1839" t="s">
        <v>2326</v>
      </c>
      <c r="H1839" t="s">
        <v>2327</v>
      </c>
      <c r="I1839" t="s">
        <v>2328</v>
      </c>
      <c r="J1839">
        <v>1</v>
      </c>
      <c r="K1839">
        <v>3120431</v>
      </c>
      <c r="L1839">
        <v>3120431</v>
      </c>
      <c r="M1839">
        <v>0.25</v>
      </c>
      <c r="N1839">
        <v>0.5</v>
      </c>
      <c r="O1839">
        <v>0.75</v>
      </c>
      <c r="P1839">
        <v>1</v>
      </c>
      <c r="Q1839" t="s">
        <v>1684</v>
      </c>
    </row>
    <row r="1840" spans="1:19" x14ac:dyDescent="0.25">
      <c r="A1840" t="s">
        <v>13383</v>
      </c>
      <c r="B1840" t="s">
        <v>2297</v>
      </c>
      <c r="C1840" t="s">
        <v>2298</v>
      </c>
      <c r="D1840" t="s">
        <v>1685</v>
      </c>
      <c r="E1840" t="s">
        <v>1691</v>
      </c>
      <c r="F1840" t="s">
        <v>2329</v>
      </c>
      <c r="G1840" t="s">
        <v>2330</v>
      </c>
      <c r="H1840" t="s">
        <v>2331</v>
      </c>
      <c r="I1840" t="s">
        <v>2332</v>
      </c>
      <c r="J1840">
        <v>1</v>
      </c>
      <c r="K1840">
        <v>281693</v>
      </c>
      <c r="L1840">
        <v>281693</v>
      </c>
      <c r="M1840">
        <v>0.25</v>
      </c>
      <c r="N1840">
        <v>0.5</v>
      </c>
      <c r="O1840">
        <v>0.75</v>
      </c>
      <c r="P1840">
        <v>1</v>
      </c>
      <c r="Q1840" t="s">
        <v>1684</v>
      </c>
    </row>
    <row r="1841" spans="1:17" x14ac:dyDescent="0.25">
      <c r="A1841" t="s">
        <v>13384</v>
      </c>
      <c r="B1841" t="s">
        <v>2297</v>
      </c>
      <c r="C1841" t="s">
        <v>2298</v>
      </c>
      <c r="D1841" t="s">
        <v>1685</v>
      </c>
      <c r="E1841" t="s">
        <v>1691</v>
      </c>
      <c r="F1841" t="s">
        <v>2146</v>
      </c>
      <c r="G1841" t="s">
        <v>2333</v>
      </c>
      <c r="H1841" t="s">
        <v>2334</v>
      </c>
      <c r="I1841" t="s">
        <v>2335</v>
      </c>
      <c r="J1841">
        <v>1</v>
      </c>
      <c r="K1841">
        <v>2020633</v>
      </c>
      <c r="L1841">
        <v>2020633</v>
      </c>
      <c r="M1841">
        <v>0.25</v>
      </c>
      <c r="N1841">
        <v>0.5</v>
      </c>
      <c r="O1841">
        <v>0.75</v>
      </c>
      <c r="P1841">
        <v>1</v>
      </c>
      <c r="Q1841" t="s">
        <v>1684</v>
      </c>
    </row>
    <row r="1842" spans="1:17" x14ac:dyDescent="0.25">
      <c r="A1842" t="s">
        <v>13385</v>
      </c>
      <c r="B1842" t="s">
        <v>2297</v>
      </c>
      <c r="C1842" t="s">
        <v>2298</v>
      </c>
      <c r="D1842" t="s">
        <v>1685</v>
      </c>
      <c r="E1842" t="s">
        <v>1691</v>
      </c>
      <c r="F1842" t="s">
        <v>2148</v>
      </c>
      <c r="G1842" t="s">
        <v>2336</v>
      </c>
      <c r="H1842" t="s">
        <v>2337</v>
      </c>
      <c r="I1842" t="s">
        <v>2338</v>
      </c>
      <c r="J1842">
        <v>1</v>
      </c>
      <c r="K1842">
        <v>4</v>
      </c>
      <c r="L1842">
        <v>4</v>
      </c>
      <c r="M1842">
        <v>0.25</v>
      </c>
      <c r="N1842">
        <v>0.5</v>
      </c>
      <c r="O1842">
        <v>0.75</v>
      </c>
      <c r="P1842">
        <v>1</v>
      </c>
      <c r="Q1842" t="s">
        <v>1684</v>
      </c>
    </row>
    <row r="1843" spans="1:17" x14ac:dyDescent="0.25">
      <c r="A1843" t="s">
        <v>13386</v>
      </c>
      <c r="B1843" t="s">
        <v>2297</v>
      </c>
      <c r="C1843" t="s">
        <v>2213</v>
      </c>
      <c r="D1843" t="s">
        <v>1685</v>
      </c>
      <c r="E1843" t="s">
        <v>1650</v>
      </c>
      <c r="F1843" t="s">
        <v>2131</v>
      </c>
      <c r="G1843" t="s">
        <v>2339</v>
      </c>
      <c r="H1843" t="s">
        <v>2340</v>
      </c>
      <c r="I1843" t="s">
        <v>2341</v>
      </c>
      <c r="J1843">
        <v>1</v>
      </c>
      <c r="K1843">
        <v>750167</v>
      </c>
      <c r="L1843">
        <v>750167</v>
      </c>
      <c r="M1843">
        <v>0.25</v>
      </c>
      <c r="N1843">
        <v>0.5</v>
      </c>
      <c r="O1843">
        <v>0.75</v>
      </c>
      <c r="P1843">
        <v>1</v>
      </c>
      <c r="Q1843" t="s">
        <v>1693</v>
      </c>
    </row>
    <row r="1844" spans="1:17" x14ac:dyDescent="0.25">
      <c r="A1844" t="s">
        <v>13387</v>
      </c>
      <c r="B1844" t="s">
        <v>2297</v>
      </c>
      <c r="C1844" t="s">
        <v>2213</v>
      </c>
      <c r="D1844" t="s">
        <v>1685</v>
      </c>
      <c r="E1844" t="s">
        <v>1650</v>
      </c>
      <c r="F1844" t="s">
        <v>2136</v>
      </c>
      <c r="G1844" t="s">
        <v>2342</v>
      </c>
      <c r="H1844" t="s">
        <v>2343</v>
      </c>
      <c r="I1844" t="s">
        <v>2344</v>
      </c>
      <c r="J1844">
        <v>1</v>
      </c>
      <c r="K1844">
        <v>55</v>
      </c>
      <c r="L1844">
        <v>55</v>
      </c>
      <c r="M1844">
        <v>0.24</v>
      </c>
      <c r="N1844">
        <v>0.49</v>
      </c>
      <c r="O1844">
        <v>0.75</v>
      </c>
      <c r="P1844">
        <v>1</v>
      </c>
      <c r="Q1844" t="s">
        <v>1693</v>
      </c>
    </row>
    <row r="1845" spans="1:17" x14ac:dyDescent="0.25">
      <c r="A1845" t="s">
        <v>13388</v>
      </c>
      <c r="B1845" t="s">
        <v>2297</v>
      </c>
      <c r="C1845" t="s">
        <v>2213</v>
      </c>
      <c r="D1845" t="s">
        <v>1685</v>
      </c>
      <c r="E1845" t="s">
        <v>1650</v>
      </c>
      <c r="F1845" t="s">
        <v>2345</v>
      </c>
      <c r="G1845" t="s">
        <v>2346</v>
      </c>
      <c r="H1845" t="s">
        <v>2347</v>
      </c>
      <c r="I1845" t="s">
        <v>2348</v>
      </c>
      <c r="J1845">
        <v>1</v>
      </c>
      <c r="K1845">
        <v>6788</v>
      </c>
      <c r="L1845">
        <v>6788</v>
      </c>
      <c r="M1845">
        <v>0.2</v>
      </c>
      <c r="N1845">
        <v>0.5</v>
      </c>
      <c r="O1845">
        <v>0.8</v>
      </c>
      <c r="P1845">
        <v>1</v>
      </c>
      <c r="Q1845" t="s">
        <v>1693</v>
      </c>
    </row>
    <row r="1846" spans="1:17" x14ac:dyDescent="0.25">
      <c r="A1846" t="s">
        <v>13389</v>
      </c>
      <c r="B1846" t="s">
        <v>2297</v>
      </c>
      <c r="C1846" t="s">
        <v>2213</v>
      </c>
      <c r="D1846" t="s">
        <v>1685</v>
      </c>
      <c r="E1846" t="s">
        <v>1650</v>
      </c>
      <c r="F1846" t="s">
        <v>2138</v>
      </c>
      <c r="G1846" t="s">
        <v>2349</v>
      </c>
      <c r="H1846" t="s">
        <v>2350</v>
      </c>
      <c r="I1846" t="s">
        <v>2351</v>
      </c>
      <c r="J1846">
        <v>1</v>
      </c>
      <c r="K1846">
        <v>105000</v>
      </c>
      <c r="L1846">
        <v>105000</v>
      </c>
      <c r="M1846">
        <v>0.25</v>
      </c>
      <c r="N1846">
        <v>0.5</v>
      </c>
      <c r="O1846">
        <v>0.75</v>
      </c>
      <c r="P1846">
        <v>1</v>
      </c>
      <c r="Q1846" t="s">
        <v>1693</v>
      </c>
    </row>
    <row r="1847" spans="1:17" x14ac:dyDescent="0.25">
      <c r="A1847" t="s">
        <v>13390</v>
      </c>
      <c r="B1847" t="s">
        <v>2297</v>
      </c>
      <c r="C1847" t="s">
        <v>2213</v>
      </c>
      <c r="D1847" t="s">
        <v>1685</v>
      </c>
      <c r="E1847" t="s">
        <v>1650</v>
      </c>
      <c r="F1847" t="s">
        <v>2140</v>
      </c>
      <c r="G1847" t="s">
        <v>2352</v>
      </c>
      <c r="H1847" t="s">
        <v>2353</v>
      </c>
      <c r="I1847" t="s">
        <v>2354</v>
      </c>
      <c r="J1847">
        <v>1</v>
      </c>
      <c r="K1847">
        <v>132094</v>
      </c>
      <c r="L1847">
        <v>132094</v>
      </c>
      <c r="M1847">
        <v>0.25</v>
      </c>
      <c r="N1847">
        <v>0.5</v>
      </c>
      <c r="O1847">
        <v>0.75</v>
      </c>
      <c r="P1847">
        <v>1</v>
      </c>
      <c r="Q1847" t="s">
        <v>1693</v>
      </c>
    </row>
    <row r="1848" spans="1:17" x14ac:dyDescent="0.25">
      <c r="A1848" t="s">
        <v>13391</v>
      </c>
      <c r="B1848" t="s">
        <v>2297</v>
      </c>
      <c r="C1848" t="s">
        <v>2213</v>
      </c>
      <c r="D1848" t="s">
        <v>1685</v>
      </c>
      <c r="E1848" t="s">
        <v>1650</v>
      </c>
      <c r="F1848" t="s">
        <v>2142</v>
      </c>
      <c r="G1848" t="s">
        <v>2355</v>
      </c>
      <c r="H1848" t="s">
        <v>2356</v>
      </c>
      <c r="I1848" t="s">
        <v>2357</v>
      </c>
      <c r="J1848">
        <v>1</v>
      </c>
      <c r="K1848">
        <v>10500</v>
      </c>
      <c r="L1848">
        <v>10500</v>
      </c>
      <c r="M1848">
        <v>0.2</v>
      </c>
      <c r="N1848">
        <v>0.5</v>
      </c>
      <c r="O1848">
        <v>0.8</v>
      </c>
      <c r="P1848">
        <v>1</v>
      </c>
      <c r="Q1848" t="s">
        <v>1693</v>
      </c>
    </row>
    <row r="1849" spans="1:17" x14ac:dyDescent="0.25">
      <c r="A1849" t="s">
        <v>13392</v>
      </c>
      <c r="B1849" t="s">
        <v>2297</v>
      </c>
      <c r="C1849" t="s">
        <v>2213</v>
      </c>
      <c r="D1849" t="s">
        <v>1685</v>
      </c>
      <c r="E1849" t="s">
        <v>1650</v>
      </c>
      <c r="F1849" t="s">
        <v>2146</v>
      </c>
      <c r="G1849" t="s">
        <v>2358</v>
      </c>
      <c r="H1849" t="s">
        <v>2359</v>
      </c>
      <c r="I1849" t="s">
        <v>2360</v>
      </c>
      <c r="J1849">
        <v>1</v>
      </c>
      <c r="K1849">
        <v>180779</v>
      </c>
      <c r="L1849">
        <v>180779</v>
      </c>
      <c r="M1849">
        <v>0.25</v>
      </c>
      <c r="N1849">
        <v>0.5</v>
      </c>
      <c r="O1849">
        <v>0.75</v>
      </c>
      <c r="P1849">
        <v>1</v>
      </c>
      <c r="Q1849" t="s">
        <v>1693</v>
      </c>
    </row>
    <row r="1850" spans="1:17" x14ac:dyDescent="0.25">
      <c r="A1850" t="s">
        <v>13393</v>
      </c>
      <c r="B1850" t="s">
        <v>2297</v>
      </c>
      <c r="C1850" t="s">
        <v>2213</v>
      </c>
      <c r="D1850" t="s">
        <v>1685</v>
      </c>
      <c r="E1850" t="s">
        <v>1650</v>
      </c>
      <c r="F1850" t="s">
        <v>2148</v>
      </c>
      <c r="G1850" t="s">
        <v>2361</v>
      </c>
      <c r="H1850" t="s">
        <v>2362</v>
      </c>
      <c r="I1850" t="s">
        <v>2363</v>
      </c>
      <c r="J1850">
        <v>1</v>
      </c>
      <c r="K1850">
        <v>180779</v>
      </c>
      <c r="L1850">
        <v>180779</v>
      </c>
      <c r="M1850">
        <v>0.25</v>
      </c>
      <c r="N1850">
        <v>0.5</v>
      </c>
      <c r="O1850">
        <v>0.75</v>
      </c>
      <c r="P1850">
        <v>1</v>
      </c>
      <c r="Q1850" t="s">
        <v>1693</v>
      </c>
    </row>
    <row r="1851" spans="1:17" x14ac:dyDescent="0.25">
      <c r="A1851" t="s">
        <v>13394</v>
      </c>
      <c r="B1851" t="s">
        <v>4383</v>
      </c>
      <c r="C1851" t="s">
        <v>7362</v>
      </c>
      <c r="D1851" t="s">
        <v>1698</v>
      </c>
      <c r="E1851" t="s">
        <v>1704</v>
      </c>
      <c r="F1851" t="s">
        <v>2131</v>
      </c>
      <c r="G1851" t="s">
        <v>3841</v>
      </c>
      <c r="H1851" t="s">
        <v>7363</v>
      </c>
      <c r="I1851" t="s">
        <v>7364</v>
      </c>
      <c r="J1851">
        <v>1</v>
      </c>
      <c r="K1851">
        <v>15</v>
      </c>
      <c r="L1851">
        <v>15</v>
      </c>
      <c r="M1851">
        <v>0.13</v>
      </c>
      <c r="N1851">
        <v>0.4</v>
      </c>
      <c r="O1851">
        <v>0.73</v>
      </c>
      <c r="P1851">
        <v>1</v>
      </c>
      <c r="Q1851" t="s">
        <v>1697</v>
      </c>
    </row>
    <row r="1852" spans="1:17" x14ac:dyDescent="0.25">
      <c r="A1852" t="s">
        <v>13395</v>
      </c>
      <c r="B1852" t="s">
        <v>4383</v>
      </c>
      <c r="C1852" t="s">
        <v>7362</v>
      </c>
      <c r="D1852" t="s">
        <v>1698</v>
      </c>
      <c r="E1852" t="s">
        <v>1704</v>
      </c>
      <c r="F1852" t="s">
        <v>4463</v>
      </c>
      <c r="G1852" t="s">
        <v>3842</v>
      </c>
      <c r="H1852" t="s">
        <v>7365</v>
      </c>
      <c r="I1852" t="s">
        <v>7366</v>
      </c>
      <c r="J1852">
        <v>1</v>
      </c>
      <c r="K1852">
        <v>15</v>
      </c>
      <c r="L1852">
        <v>15</v>
      </c>
      <c r="M1852">
        <v>0.13</v>
      </c>
      <c r="N1852">
        <v>0.4</v>
      </c>
      <c r="O1852">
        <v>0.73</v>
      </c>
      <c r="P1852">
        <v>1</v>
      </c>
      <c r="Q1852" t="s">
        <v>1697</v>
      </c>
    </row>
    <row r="1853" spans="1:17" x14ac:dyDescent="0.25">
      <c r="A1853" t="s">
        <v>13396</v>
      </c>
      <c r="B1853" t="s">
        <v>4383</v>
      </c>
      <c r="C1853" t="s">
        <v>7362</v>
      </c>
      <c r="D1853" t="s">
        <v>1698</v>
      </c>
      <c r="E1853" t="s">
        <v>1704</v>
      </c>
      <c r="F1853" t="s">
        <v>2138</v>
      </c>
      <c r="G1853" t="s">
        <v>3843</v>
      </c>
      <c r="H1853" t="s">
        <v>7367</v>
      </c>
      <c r="I1853" t="s">
        <v>7368</v>
      </c>
      <c r="J1853">
        <v>1</v>
      </c>
      <c r="K1853">
        <v>1450</v>
      </c>
      <c r="L1853">
        <v>1450</v>
      </c>
      <c r="M1853">
        <v>0.15</v>
      </c>
      <c r="N1853">
        <v>0.4</v>
      </c>
      <c r="O1853">
        <v>0.75</v>
      </c>
      <c r="P1853">
        <v>1</v>
      </c>
      <c r="Q1853" t="s">
        <v>1697</v>
      </c>
    </row>
    <row r="1854" spans="1:17" x14ac:dyDescent="0.25">
      <c r="A1854" t="s">
        <v>13397</v>
      </c>
      <c r="B1854" t="s">
        <v>4383</v>
      </c>
      <c r="C1854" t="s">
        <v>7362</v>
      </c>
      <c r="D1854" t="s">
        <v>1698</v>
      </c>
      <c r="E1854" t="s">
        <v>1704</v>
      </c>
      <c r="F1854" t="s">
        <v>4464</v>
      </c>
      <c r="G1854" t="s">
        <v>3844</v>
      </c>
      <c r="H1854" t="s">
        <v>7369</v>
      </c>
      <c r="I1854" t="s">
        <v>7370</v>
      </c>
      <c r="J1854">
        <v>1</v>
      </c>
      <c r="K1854">
        <v>1450</v>
      </c>
      <c r="L1854">
        <v>1450</v>
      </c>
      <c r="M1854">
        <v>0.15</v>
      </c>
      <c r="N1854">
        <v>0.4</v>
      </c>
      <c r="O1854">
        <v>0.75</v>
      </c>
      <c r="P1854">
        <v>1</v>
      </c>
      <c r="Q1854" t="s">
        <v>1697</v>
      </c>
    </row>
    <row r="1855" spans="1:17" x14ac:dyDescent="0.25">
      <c r="A1855" t="s">
        <v>13398</v>
      </c>
      <c r="B1855" t="s">
        <v>4383</v>
      </c>
      <c r="C1855" t="s">
        <v>7362</v>
      </c>
      <c r="D1855" t="s">
        <v>1698</v>
      </c>
      <c r="E1855" t="s">
        <v>1704</v>
      </c>
      <c r="F1855" t="s">
        <v>2142</v>
      </c>
      <c r="G1855" t="s">
        <v>3845</v>
      </c>
      <c r="H1855" t="s">
        <v>7371</v>
      </c>
      <c r="I1855" t="s">
        <v>9344</v>
      </c>
      <c r="J1855">
        <v>1</v>
      </c>
      <c r="K1855">
        <v>7800</v>
      </c>
      <c r="L1855">
        <v>7800</v>
      </c>
      <c r="M1855">
        <v>0.25</v>
      </c>
      <c r="N1855">
        <v>0.5</v>
      </c>
      <c r="O1855">
        <v>0.75</v>
      </c>
      <c r="P1855">
        <v>1</v>
      </c>
      <c r="Q1855" t="s">
        <v>1697</v>
      </c>
    </row>
    <row r="1856" spans="1:17" x14ac:dyDescent="0.25">
      <c r="A1856" t="s">
        <v>13399</v>
      </c>
      <c r="B1856" t="s">
        <v>4383</v>
      </c>
      <c r="C1856" t="s">
        <v>7362</v>
      </c>
      <c r="D1856" t="s">
        <v>1698</v>
      </c>
      <c r="E1856" t="s">
        <v>1704</v>
      </c>
      <c r="F1856" t="s">
        <v>2144</v>
      </c>
      <c r="G1856" t="s">
        <v>3846</v>
      </c>
      <c r="H1856" t="s">
        <v>7372</v>
      </c>
      <c r="I1856" t="s">
        <v>9345</v>
      </c>
      <c r="J1856">
        <v>1</v>
      </c>
      <c r="K1856">
        <v>80</v>
      </c>
      <c r="L1856">
        <v>80</v>
      </c>
      <c r="M1856">
        <v>0.25</v>
      </c>
      <c r="N1856">
        <v>0.5</v>
      </c>
      <c r="O1856">
        <v>0.75</v>
      </c>
      <c r="P1856">
        <v>1</v>
      </c>
      <c r="Q1856" t="s">
        <v>1697</v>
      </c>
    </row>
    <row r="1857" spans="1:17" x14ac:dyDescent="0.25">
      <c r="A1857" t="s">
        <v>13400</v>
      </c>
      <c r="B1857" t="s">
        <v>4383</v>
      </c>
      <c r="C1857" t="s">
        <v>2273</v>
      </c>
      <c r="D1857" t="s">
        <v>1698</v>
      </c>
      <c r="E1857" t="s">
        <v>122</v>
      </c>
      <c r="F1857" t="s">
        <v>2131</v>
      </c>
      <c r="G1857" t="s">
        <v>2283</v>
      </c>
      <c r="H1857" t="s">
        <v>7373</v>
      </c>
      <c r="I1857" t="s">
        <v>4495</v>
      </c>
      <c r="J1857">
        <v>1</v>
      </c>
      <c r="K1857">
        <v>12</v>
      </c>
      <c r="L1857">
        <v>12</v>
      </c>
      <c r="M1857">
        <v>0</v>
      </c>
      <c r="N1857">
        <v>0.25</v>
      </c>
      <c r="O1857">
        <v>1</v>
      </c>
      <c r="P1857">
        <v>1</v>
      </c>
      <c r="Q1857" t="s">
        <v>1710</v>
      </c>
    </row>
    <row r="1858" spans="1:17" x14ac:dyDescent="0.25">
      <c r="A1858" t="s">
        <v>13401</v>
      </c>
      <c r="B1858" t="s">
        <v>4383</v>
      </c>
      <c r="C1858" t="s">
        <v>2273</v>
      </c>
      <c r="D1858" t="s">
        <v>1698</v>
      </c>
      <c r="E1858" t="s">
        <v>122</v>
      </c>
      <c r="F1858" t="s">
        <v>2132</v>
      </c>
      <c r="G1858" t="s">
        <v>2590</v>
      </c>
      <c r="H1858" t="s">
        <v>7374</v>
      </c>
      <c r="I1858" t="s">
        <v>7375</v>
      </c>
      <c r="J1858">
        <v>1</v>
      </c>
      <c r="K1858">
        <v>4</v>
      </c>
      <c r="L1858">
        <v>4</v>
      </c>
      <c r="M1858">
        <v>0</v>
      </c>
      <c r="N1858">
        <v>0.25</v>
      </c>
      <c r="O1858">
        <v>1</v>
      </c>
      <c r="P1858">
        <v>1</v>
      </c>
      <c r="Q1858" t="s">
        <v>1710</v>
      </c>
    </row>
    <row r="1859" spans="1:17" x14ac:dyDescent="0.25">
      <c r="A1859" t="s">
        <v>13402</v>
      </c>
      <c r="B1859" t="s">
        <v>4383</v>
      </c>
      <c r="C1859" t="s">
        <v>2273</v>
      </c>
      <c r="D1859" t="s">
        <v>1698</v>
      </c>
      <c r="E1859" t="s">
        <v>122</v>
      </c>
      <c r="F1859" t="s">
        <v>2138</v>
      </c>
      <c r="G1859" t="s">
        <v>2445</v>
      </c>
      <c r="H1859" t="s">
        <v>4888</v>
      </c>
      <c r="I1859" t="s">
        <v>5417</v>
      </c>
      <c r="J1859">
        <v>1</v>
      </c>
      <c r="K1859">
        <v>4</v>
      </c>
      <c r="L1859">
        <v>4</v>
      </c>
      <c r="M1859">
        <v>0</v>
      </c>
      <c r="N1859">
        <v>0.5</v>
      </c>
      <c r="O1859">
        <v>0.75</v>
      </c>
      <c r="P1859">
        <v>1</v>
      </c>
      <c r="Q1859" t="s">
        <v>1710</v>
      </c>
    </row>
    <row r="1860" spans="1:17" x14ac:dyDescent="0.25">
      <c r="A1860" t="s">
        <v>13403</v>
      </c>
      <c r="B1860" t="s">
        <v>4383</v>
      </c>
      <c r="C1860" t="s">
        <v>2273</v>
      </c>
      <c r="D1860" t="s">
        <v>1698</v>
      </c>
      <c r="E1860" t="s">
        <v>122</v>
      </c>
      <c r="F1860" t="s">
        <v>2140</v>
      </c>
      <c r="G1860" t="s">
        <v>2586</v>
      </c>
      <c r="H1860" t="s">
        <v>5418</v>
      </c>
      <c r="I1860" t="s">
        <v>7376</v>
      </c>
      <c r="J1860">
        <v>1</v>
      </c>
      <c r="K1860">
        <v>8</v>
      </c>
      <c r="L1860">
        <v>8</v>
      </c>
      <c r="M1860">
        <v>0</v>
      </c>
      <c r="N1860">
        <v>0</v>
      </c>
      <c r="O1860">
        <v>0</v>
      </c>
      <c r="P1860">
        <v>1</v>
      </c>
      <c r="Q1860" t="s">
        <v>1710</v>
      </c>
    </row>
    <row r="1861" spans="1:17" x14ac:dyDescent="0.25">
      <c r="A1861" t="s">
        <v>13404</v>
      </c>
      <c r="B1861" t="s">
        <v>4383</v>
      </c>
      <c r="C1861" t="s">
        <v>7377</v>
      </c>
      <c r="D1861" t="s">
        <v>1698</v>
      </c>
      <c r="E1861" t="s">
        <v>1712</v>
      </c>
      <c r="F1861" t="s">
        <v>2131</v>
      </c>
      <c r="G1861" t="s">
        <v>3847</v>
      </c>
      <c r="H1861" t="s">
        <v>7378</v>
      </c>
      <c r="I1861" t="s">
        <v>7379</v>
      </c>
      <c r="J1861">
        <v>1</v>
      </c>
      <c r="K1861">
        <v>1064</v>
      </c>
      <c r="L1861">
        <v>1064</v>
      </c>
      <c r="M1861">
        <v>0</v>
      </c>
      <c r="N1861">
        <v>0.3</v>
      </c>
      <c r="O1861">
        <v>1</v>
      </c>
      <c r="P1861">
        <v>1</v>
      </c>
      <c r="Q1861" t="s">
        <v>1711</v>
      </c>
    </row>
    <row r="1862" spans="1:17" x14ac:dyDescent="0.25">
      <c r="A1862" t="s">
        <v>13405</v>
      </c>
      <c r="B1862" t="s">
        <v>4383</v>
      </c>
      <c r="C1862" t="s">
        <v>7377</v>
      </c>
      <c r="D1862" t="s">
        <v>1698</v>
      </c>
      <c r="E1862" t="s">
        <v>1712</v>
      </c>
      <c r="F1862" t="s">
        <v>2132</v>
      </c>
      <c r="G1862" t="s">
        <v>3848</v>
      </c>
      <c r="H1862" t="s">
        <v>7380</v>
      </c>
      <c r="I1862" t="s">
        <v>7381</v>
      </c>
      <c r="J1862">
        <v>1</v>
      </c>
      <c r="K1862">
        <v>5</v>
      </c>
      <c r="L1862">
        <v>5</v>
      </c>
      <c r="M1862">
        <v>0</v>
      </c>
      <c r="N1862">
        <v>0.4</v>
      </c>
      <c r="O1862">
        <v>1</v>
      </c>
      <c r="P1862">
        <v>1</v>
      </c>
      <c r="Q1862" t="s">
        <v>1711</v>
      </c>
    </row>
    <row r="1863" spans="1:17" x14ac:dyDescent="0.25">
      <c r="A1863" t="s">
        <v>13406</v>
      </c>
      <c r="B1863" t="s">
        <v>4383</v>
      </c>
      <c r="C1863" t="s">
        <v>7377</v>
      </c>
      <c r="D1863" t="s">
        <v>1698</v>
      </c>
      <c r="E1863" t="s">
        <v>1712</v>
      </c>
      <c r="F1863" t="s">
        <v>2136</v>
      </c>
      <c r="G1863" t="s">
        <v>3849</v>
      </c>
      <c r="H1863" t="s">
        <v>7382</v>
      </c>
      <c r="I1863" t="s">
        <v>7383</v>
      </c>
      <c r="J1863">
        <v>1</v>
      </c>
      <c r="K1863">
        <v>1</v>
      </c>
      <c r="L1863">
        <v>1</v>
      </c>
      <c r="M1863">
        <v>1</v>
      </c>
      <c r="N1863">
        <v>1</v>
      </c>
      <c r="O1863">
        <v>1</v>
      </c>
      <c r="P1863">
        <v>1</v>
      </c>
      <c r="Q1863" t="s">
        <v>1711</v>
      </c>
    </row>
    <row r="1864" spans="1:17" x14ac:dyDescent="0.25">
      <c r="A1864" t="s">
        <v>13407</v>
      </c>
      <c r="B1864" t="s">
        <v>4383</v>
      </c>
      <c r="C1864" t="s">
        <v>7384</v>
      </c>
      <c r="D1864" t="s">
        <v>1698</v>
      </c>
      <c r="E1864" t="s">
        <v>1715</v>
      </c>
      <c r="F1864" t="s">
        <v>2131</v>
      </c>
      <c r="G1864" t="s">
        <v>3850</v>
      </c>
      <c r="H1864" t="s">
        <v>7385</v>
      </c>
      <c r="I1864" t="s">
        <v>7386</v>
      </c>
      <c r="J1864">
        <v>1</v>
      </c>
      <c r="K1864">
        <v>30000</v>
      </c>
      <c r="L1864">
        <v>30000</v>
      </c>
      <c r="M1864">
        <v>0.2</v>
      </c>
      <c r="N1864">
        <v>0.45</v>
      </c>
      <c r="O1864">
        <v>0.7</v>
      </c>
      <c r="P1864">
        <v>1</v>
      </c>
      <c r="Q1864" t="s">
        <v>1714</v>
      </c>
    </row>
    <row r="1865" spans="1:17" x14ac:dyDescent="0.25">
      <c r="A1865" t="s">
        <v>13408</v>
      </c>
      <c r="B1865" t="s">
        <v>4383</v>
      </c>
      <c r="C1865" t="s">
        <v>7384</v>
      </c>
      <c r="D1865" t="s">
        <v>1698</v>
      </c>
      <c r="E1865" t="s">
        <v>1715</v>
      </c>
      <c r="F1865" t="s">
        <v>2132</v>
      </c>
      <c r="G1865" t="s">
        <v>3851</v>
      </c>
      <c r="H1865" t="s">
        <v>7387</v>
      </c>
      <c r="I1865" t="s">
        <v>7388</v>
      </c>
      <c r="J1865">
        <v>1</v>
      </c>
      <c r="K1865">
        <v>556</v>
      </c>
      <c r="L1865">
        <v>556</v>
      </c>
      <c r="M1865">
        <v>1</v>
      </c>
      <c r="N1865">
        <v>1</v>
      </c>
      <c r="O1865">
        <v>1</v>
      </c>
      <c r="P1865">
        <v>1</v>
      </c>
      <c r="Q1865" t="s">
        <v>1714</v>
      </c>
    </row>
    <row r="1866" spans="1:17" x14ac:dyDescent="0.25">
      <c r="A1866" t="s">
        <v>13409</v>
      </c>
      <c r="B1866" t="s">
        <v>4383</v>
      </c>
      <c r="C1866" t="s">
        <v>7384</v>
      </c>
      <c r="D1866" t="s">
        <v>1698</v>
      </c>
      <c r="E1866" t="s">
        <v>1715</v>
      </c>
      <c r="F1866" t="s">
        <v>2136</v>
      </c>
      <c r="G1866" t="s">
        <v>3849</v>
      </c>
      <c r="H1866" t="s">
        <v>7382</v>
      </c>
      <c r="I1866" t="s">
        <v>7383</v>
      </c>
      <c r="J1866">
        <v>1</v>
      </c>
      <c r="K1866">
        <v>1</v>
      </c>
      <c r="L1866">
        <v>1</v>
      </c>
      <c r="M1866">
        <v>1</v>
      </c>
      <c r="N1866">
        <v>1</v>
      </c>
      <c r="O1866">
        <v>1</v>
      </c>
      <c r="P1866">
        <v>1</v>
      </c>
      <c r="Q1866" t="s">
        <v>1714</v>
      </c>
    </row>
    <row r="1867" spans="1:17" x14ac:dyDescent="0.25">
      <c r="A1867" t="s">
        <v>13410</v>
      </c>
      <c r="B1867" t="s">
        <v>4383</v>
      </c>
      <c r="C1867" t="s">
        <v>7389</v>
      </c>
      <c r="D1867" t="s">
        <v>1698</v>
      </c>
      <c r="E1867" t="s">
        <v>1720</v>
      </c>
      <c r="F1867" t="s">
        <v>2131</v>
      </c>
      <c r="G1867" t="s">
        <v>3852</v>
      </c>
      <c r="H1867" t="s">
        <v>7390</v>
      </c>
      <c r="I1867" t="s">
        <v>7391</v>
      </c>
      <c r="J1867">
        <v>1</v>
      </c>
      <c r="K1867">
        <v>2531</v>
      </c>
      <c r="L1867">
        <v>2531</v>
      </c>
      <c r="M1867">
        <v>0.25</v>
      </c>
      <c r="N1867">
        <v>0.5</v>
      </c>
      <c r="O1867">
        <v>0.75</v>
      </c>
      <c r="P1867">
        <v>1</v>
      </c>
      <c r="Q1867" t="s">
        <v>1719</v>
      </c>
    </row>
    <row r="1868" spans="1:17" x14ac:dyDescent="0.25">
      <c r="A1868" t="s">
        <v>13411</v>
      </c>
      <c r="B1868" t="s">
        <v>4383</v>
      </c>
      <c r="C1868" t="s">
        <v>7389</v>
      </c>
      <c r="D1868" t="s">
        <v>1698</v>
      </c>
      <c r="E1868" t="s">
        <v>1720</v>
      </c>
      <c r="F1868" t="s">
        <v>2132</v>
      </c>
      <c r="G1868" t="s">
        <v>3853</v>
      </c>
      <c r="H1868" t="s">
        <v>7392</v>
      </c>
      <c r="I1868" t="s">
        <v>7393</v>
      </c>
      <c r="J1868">
        <v>1</v>
      </c>
      <c r="K1868">
        <v>357</v>
      </c>
      <c r="L1868">
        <v>357</v>
      </c>
      <c r="M1868">
        <v>1</v>
      </c>
      <c r="N1868">
        <v>1</v>
      </c>
      <c r="O1868">
        <v>1</v>
      </c>
      <c r="P1868">
        <v>1</v>
      </c>
      <c r="Q1868" t="s">
        <v>1719</v>
      </c>
    </row>
    <row r="1869" spans="1:17" x14ac:dyDescent="0.25">
      <c r="A1869" t="s">
        <v>13412</v>
      </c>
      <c r="B1869" t="s">
        <v>4383</v>
      </c>
      <c r="C1869" t="s">
        <v>7389</v>
      </c>
      <c r="D1869" t="s">
        <v>1698</v>
      </c>
      <c r="E1869" t="s">
        <v>1720</v>
      </c>
      <c r="F1869" t="s">
        <v>2136</v>
      </c>
      <c r="G1869" t="s">
        <v>3849</v>
      </c>
      <c r="H1869" t="s">
        <v>7394</v>
      </c>
      <c r="I1869" t="s">
        <v>7395</v>
      </c>
      <c r="J1869">
        <v>1</v>
      </c>
      <c r="K1869">
        <v>1</v>
      </c>
      <c r="L1869">
        <v>1</v>
      </c>
      <c r="M1869">
        <v>1</v>
      </c>
      <c r="N1869">
        <v>1</v>
      </c>
      <c r="O1869">
        <v>1</v>
      </c>
      <c r="P1869">
        <v>1</v>
      </c>
      <c r="Q1869" t="s">
        <v>1719</v>
      </c>
    </row>
    <row r="1870" spans="1:17" x14ac:dyDescent="0.25">
      <c r="A1870" t="s">
        <v>13413</v>
      </c>
      <c r="B1870" t="s">
        <v>4383</v>
      </c>
      <c r="C1870" t="s">
        <v>7396</v>
      </c>
      <c r="D1870" t="s">
        <v>1698</v>
      </c>
      <c r="E1870" t="s">
        <v>1725</v>
      </c>
      <c r="F1870" t="s">
        <v>2131</v>
      </c>
      <c r="G1870" t="s">
        <v>3854</v>
      </c>
      <c r="H1870" t="s">
        <v>7397</v>
      </c>
      <c r="I1870" t="s">
        <v>7398</v>
      </c>
      <c r="J1870">
        <v>1</v>
      </c>
      <c r="K1870">
        <v>20</v>
      </c>
      <c r="L1870">
        <v>20</v>
      </c>
      <c r="M1870">
        <v>0.25</v>
      </c>
      <c r="N1870">
        <v>0.5</v>
      </c>
      <c r="O1870">
        <v>1</v>
      </c>
      <c r="P1870">
        <v>1</v>
      </c>
      <c r="Q1870" t="s">
        <v>1724</v>
      </c>
    </row>
    <row r="1871" spans="1:17" x14ac:dyDescent="0.25">
      <c r="A1871" t="s">
        <v>13414</v>
      </c>
      <c r="B1871" t="s">
        <v>4383</v>
      </c>
      <c r="C1871" t="s">
        <v>7396</v>
      </c>
      <c r="D1871" t="s">
        <v>1698</v>
      </c>
      <c r="E1871" t="s">
        <v>1725</v>
      </c>
      <c r="F1871" t="s">
        <v>2132</v>
      </c>
      <c r="G1871" t="s">
        <v>3855</v>
      </c>
      <c r="H1871" t="s">
        <v>7399</v>
      </c>
      <c r="I1871" t="s">
        <v>7400</v>
      </c>
      <c r="J1871">
        <v>1</v>
      </c>
      <c r="K1871">
        <v>20</v>
      </c>
      <c r="L1871">
        <v>20</v>
      </c>
      <c r="M1871">
        <v>0.25</v>
      </c>
      <c r="N1871">
        <v>0.5</v>
      </c>
      <c r="O1871">
        <v>1</v>
      </c>
      <c r="P1871">
        <v>1</v>
      </c>
      <c r="Q1871" t="s">
        <v>1724</v>
      </c>
    </row>
    <row r="1872" spans="1:17" x14ac:dyDescent="0.25">
      <c r="A1872" t="s">
        <v>13415</v>
      </c>
      <c r="B1872" t="s">
        <v>2463</v>
      </c>
      <c r="C1872" t="s">
        <v>2273</v>
      </c>
      <c r="D1872" t="s">
        <v>1728</v>
      </c>
      <c r="E1872" t="s">
        <v>122</v>
      </c>
      <c r="F1872" t="s">
        <v>2131</v>
      </c>
      <c r="G1872" t="s">
        <v>3906</v>
      </c>
      <c r="H1872" t="s">
        <v>7474</v>
      </c>
      <c r="I1872" t="s">
        <v>7475</v>
      </c>
      <c r="J1872">
        <v>1</v>
      </c>
      <c r="K1872">
        <v>2</v>
      </c>
      <c r="L1872">
        <v>2</v>
      </c>
      <c r="M1872">
        <v>0</v>
      </c>
      <c r="N1872">
        <v>0</v>
      </c>
      <c r="O1872">
        <v>1</v>
      </c>
      <c r="P1872">
        <v>1</v>
      </c>
      <c r="Q1872" t="s">
        <v>1740</v>
      </c>
    </row>
    <row r="1873" spans="1:17" x14ac:dyDescent="0.25">
      <c r="A1873" t="s">
        <v>13416</v>
      </c>
      <c r="B1873" t="s">
        <v>2463</v>
      </c>
      <c r="C1873" t="s">
        <v>2273</v>
      </c>
      <c r="D1873" t="s">
        <v>1728</v>
      </c>
      <c r="E1873" t="s">
        <v>122</v>
      </c>
      <c r="F1873" t="s">
        <v>2132</v>
      </c>
      <c r="G1873" t="s">
        <v>3907</v>
      </c>
      <c r="H1873" t="s">
        <v>7476</v>
      </c>
      <c r="I1873" t="s">
        <v>7477</v>
      </c>
      <c r="J1873">
        <v>1</v>
      </c>
      <c r="K1873">
        <v>4</v>
      </c>
      <c r="L1873">
        <v>4</v>
      </c>
      <c r="M1873">
        <v>0</v>
      </c>
      <c r="N1873">
        <v>0</v>
      </c>
      <c r="O1873">
        <v>1</v>
      </c>
      <c r="P1873">
        <v>1</v>
      </c>
      <c r="Q1873" t="s">
        <v>1740</v>
      </c>
    </row>
    <row r="1874" spans="1:17" x14ac:dyDescent="0.25">
      <c r="A1874" t="s">
        <v>13417</v>
      </c>
      <c r="B1874" t="s">
        <v>2463</v>
      </c>
      <c r="C1874" t="s">
        <v>2464</v>
      </c>
      <c r="D1874" t="s">
        <v>1728</v>
      </c>
      <c r="E1874" t="s">
        <v>1733</v>
      </c>
      <c r="F1874" t="s">
        <v>2131</v>
      </c>
      <c r="G1874" t="s">
        <v>2465</v>
      </c>
      <c r="H1874" t="s">
        <v>2466</v>
      </c>
      <c r="I1874" t="s">
        <v>9346</v>
      </c>
      <c r="J1874">
        <v>1</v>
      </c>
      <c r="K1874">
        <v>2800</v>
      </c>
      <c r="L1874">
        <v>2800</v>
      </c>
      <c r="M1874">
        <v>0.32</v>
      </c>
      <c r="N1874">
        <v>0.57999999999999996</v>
      </c>
      <c r="O1874">
        <v>0.85</v>
      </c>
      <c r="P1874">
        <v>1</v>
      </c>
      <c r="Q1874" t="s">
        <v>1727</v>
      </c>
    </row>
    <row r="1875" spans="1:17" x14ac:dyDescent="0.25">
      <c r="A1875" t="s">
        <v>13418</v>
      </c>
      <c r="B1875" t="s">
        <v>2463</v>
      </c>
      <c r="C1875" t="s">
        <v>2464</v>
      </c>
      <c r="D1875" t="s">
        <v>1728</v>
      </c>
      <c r="E1875" t="s">
        <v>1733</v>
      </c>
      <c r="F1875" t="s">
        <v>2132</v>
      </c>
      <c r="G1875" t="s">
        <v>2467</v>
      </c>
      <c r="H1875" t="s">
        <v>2468</v>
      </c>
      <c r="I1875" t="s">
        <v>2469</v>
      </c>
      <c r="J1875">
        <v>1</v>
      </c>
      <c r="K1875">
        <v>1500</v>
      </c>
      <c r="L1875">
        <v>1500</v>
      </c>
      <c r="M1875">
        <v>0.2</v>
      </c>
      <c r="N1875">
        <v>0.55000000000000004</v>
      </c>
      <c r="O1875">
        <v>0.8</v>
      </c>
      <c r="P1875">
        <v>1</v>
      </c>
      <c r="Q1875" t="s">
        <v>1727</v>
      </c>
    </row>
    <row r="1876" spans="1:17" x14ac:dyDescent="0.25">
      <c r="A1876" t="s">
        <v>13419</v>
      </c>
      <c r="B1876" t="s">
        <v>2463</v>
      </c>
      <c r="C1876" t="s">
        <v>2464</v>
      </c>
      <c r="D1876" t="s">
        <v>1728</v>
      </c>
      <c r="E1876" t="s">
        <v>1733</v>
      </c>
      <c r="F1876" t="s">
        <v>2138</v>
      </c>
      <c r="G1876" t="s">
        <v>2470</v>
      </c>
      <c r="H1876" t="s">
        <v>2471</v>
      </c>
      <c r="I1876" t="s">
        <v>2472</v>
      </c>
      <c r="J1876">
        <v>1</v>
      </c>
      <c r="K1876">
        <v>5000</v>
      </c>
      <c r="L1876">
        <v>5000</v>
      </c>
      <c r="M1876">
        <v>0.25</v>
      </c>
      <c r="N1876">
        <v>0.5</v>
      </c>
      <c r="O1876">
        <v>0.75</v>
      </c>
      <c r="P1876">
        <v>1</v>
      </c>
      <c r="Q1876" t="s">
        <v>1727</v>
      </c>
    </row>
    <row r="1877" spans="1:17" x14ac:dyDescent="0.25">
      <c r="A1877" t="s">
        <v>13420</v>
      </c>
      <c r="B1877" t="s">
        <v>2463</v>
      </c>
      <c r="C1877" t="s">
        <v>2464</v>
      </c>
      <c r="D1877" t="s">
        <v>1728</v>
      </c>
      <c r="E1877" t="s">
        <v>1733</v>
      </c>
      <c r="F1877" t="s">
        <v>2140</v>
      </c>
      <c r="G1877" t="s">
        <v>2473</v>
      </c>
      <c r="H1877" t="s">
        <v>2474</v>
      </c>
      <c r="I1877" t="s">
        <v>9347</v>
      </c>
      <c r="J1877">
        <v>1</v>
      </c>
      <c r="K1877">
        <v>400</v>
      </c>
      <c r="L1877">
        <v>400</v>
      </c>
      <c r="M1877">
        <v>0.27</v>
      </c>
      <c r="N1877">
        <v>0.55000000000000004</v>
      </c>
      <c r="O1877">
        <v>0.8</v>
      </c>
      <c r="P1877">
        <v>1</v>
      </c>
      <c r="Q1877" t="s">
        <v>1727</v>
      </c>
    </row>
    <row r="1878" spans="1:17" x14ac:dyDescent="0.25">
      <c r="A1878" t="s">
        <v>13421</v>
      </c>
      <c r="B1878" t="s">
        <v>4380</v>
      </c>
      <c r="C1878" t="s">
        <v>7315</v>
      </c>
      <c r="D1878" t="s">
        <v>1742</v>
      </c>
      <c r="E1878" t="s">
        <v>1748</v>
      </c>
      <c r="F1878" t="s">
        <v>2131</v>
      </c>
      <c r="G1878" t="s">
        <v>3815</v>
      </c>
      <c r="H1878" t="s">
        <v>7316</v>
      </c>
      <c r="I1878" t="s">
        <v>7317</v>
      </c>
      <c r="J1878">
        <v>1</v>
      </c>
      <c r="K1878">
        <v>225</v>
      </c>
      <c r="L1878">
        <v>225</v>
      </c>
      <c r="M1878">
        <v>0.25</v>
      </c>
      <c r="N1878">
        <v>0.5</v>
      </c>
      <c r="O1878">
        <v>0.75</v>
      </c>
      <c r="P1878">
        <v>1</v>
      </c>
      <c r="Q1878" t="s">
        <v>1741</v>
      </c>
    </row>
    <row r="1879" spans="1:17" x14ac:dyDescent="0.25">
      <c r="A1879" t="s">
        <v>13422</v>
      </c>
      <c r="B1879" t="s">
        <v>4380</v>
      </c>
      <c r="C1879" t="s">
        <v>7315</v>
      </c>
      <c r="D1879" t="s">
        <v>1742</v>
      </c>
      <c r="E1879" t="s">
        <v>1748</v>
      </c>
      <c r="F1879" t="s">
        <v>2132</v>
      </c>
      <c r="G1879" t="s">
        <v>3816</v>
      </c>
      <c r="H1879" t="s">
        <v>7318</v>
      </c>
      <c r="I1879" t="s">
        <v>7319</v>
      </c>
      <c r="J1879">
        <v>1</v>
      </c>
      <c r="K1879">
        <v>225</v>
      </c>
      <c r="L1879">
        <v>225</v>
      </c>
      <c r="M1879">
        <v>0.25</v>
      </c>
      <c r="N1879">
        <v>0.5</v>
      </c>
      <c r="O1879">
        <v>0.75</v>
      </c>
      <c r="P1879">
        <v>1</v>
      </c>
      <c r="Q1879" t="s">
        <v>1741</v>
      </c>
    </row>
    <row r="1880" spans="1:17" x14ac:dyDescent="0.25">
      <c r="A1880" t="s">
        <v>13423</v>
      </c>
      <c r="B1880" t="s">
        <v>4380</v>
      </c>
      <c r="C1880" t="s">
        <v>7315</v>
      </c>
      <c r="D1880" t="s">
        <v>1742</v>
      </c>
      <c r="E1880" t="s">
        <v>1748</v>
      </c>
      <c r="F1880" t="s">
        <v>2138</v>
      </c>
      <c r="G1880" t="s">
        <v>3817</v>
      </c>
      <c r="H1880" t="s">
        <v>7320</v>
      </c>
      <c r="I1880" t="s">
        <v>9348</v>
      </c>
      <c r="J1880">
        <v>1</v>
      </c>
      <c r="K1880">
        <v>300</v>
      </c>
      <c r="L1880">
        <v>300</v>
      </c>
      <c r="M1880">
        <v>0.37</v>
      </c>
      <c r="N1880">
        <v>0.71</v>
      </c>
      <c r="O1880">
        <v>0.87</v>
      </c>
      <c r="P1880">
        <v>1</v>
      </c>
      <c r="Q1880" t="s">
        <v>1741</v>
      </c>
    </row>
    <row r="1881" spans="1:17" x14ac:dyDescent="0.25">
      <c r="A1881" t="s">
        <v>13424</v>
      </c>
      <c r="B1881" t="s">
        <v>4380</v>
      </c>
      <c r="C1881" t="s">
        <v>7315</v>
      </c>
      <c r="D1881" t="s">
        <v>1742</v>
      </c>
      <c r="E1881" t="s">
        <v>1748</v>
      </c>
      <c r="F1881" t="s">
        <v>2140</v>
      </c>
      <c r="G1881" t="s">
        <v>3818</v>
      </c>
      <c r="H1881" t="s">
        <v>7321</v>
      </c>
      <c r="I1881" t="s">
        <v>9349</v>
      </c>
      <c r="J1881">
        <v>1</v>
      </c>
      <c r="K1881">
        <v>37</v>
      </c>
      <c r="L1881">
        <v>37</v>
      </c>
      <c r="M1881">
        <v>0.3</v>
      </c>
      <c r="N1881">
        <v>0.56999999999999995</v>
      </c>
      <c r="O1881">
        <v>0.73</v>
      </c>
      <c r="P1881">
        <v>1</v>
      </c>
      <c r="Q1881" t="s">
        <v>1741</v>
      </c>
    </row>
    <row r="1882" spans="1:17" x14ac:dyDescent="0.25">
      <c r="A1882" t="s">
        <v>13425</v>
      </c>
      <c r="B1882" t="s">
        <v>4380</v>
      </c>
      <c r="C1882" t="s">
        <v>7315</v>
      </c>
      <c r="D1882" t="s">
        <v>1742</v>
      </c>
      <c r="E1882" t="s">
        <v>1748</v>
      </c>
      <c r="F1882" t="s">
        <v>2142</v>
      </c>
      <c r="G1882" t="s">
        <v>3819</v>
      </c>
      <c r="H1882" t="s">
        <v>7322</v>
      </c>
      <c r="I1882" t="s">
        <v>9350</v>
      </c>
      <c r="J1882">
        <v>1</v>
      </c>
      <c r="K1882">
        <v>16</v>
      </c>
      <c r="L1882">
        <v>16</v>
      </c>
      <c r="M1882">
        <v>0.44</v>
      </c>
      <c r="N1882">
        <v>0.69</v>
      </c>
      <c r="O1882">
        <v>0.88</v>
      </c>
      <c r="P1882">
        <v>1</v>
      </c>
      <c r="Q1882" t="s">
        <v>1741</v>
      </c>
    </row>
    <row r="1883" spans="1:17" x14ac:dyDescent="0.25">
      <c r="A1883" t="s">
        <v>13426</v>
      </c>
      <c r="B1883" t="s">
        <v>4380</v>
      </c>
      <c r="C1883" t="s">
        <v>7315</v>
      </c>
      <c r="D1883" t="s">
        <v>1742</v>
      </c>
      <c r="E1883" t="s">
        <v>1748</v>
      </c>
      <c r="F1883" t="s">
        <v>2144</v>
      </c>
      <c r="G1883" t="s">
        <v>3820</v>
      </c>
      <c r="H1883" t="s">
        <v>7323</v>
      </c>
      <c r="I1883" t="s">
        <v>9351</v>
      </c>
      <c r="J1883">
        <v>1</v>
      </c>
      <c r="K1883">
        <v>107</v>
      </c>
      <c r="L1883">
        <v>107</v>
      </c>
      <c r="M1883">
        <v>0.24</v>
      </c>
      <c r="N1883">
        <v>0.5</v>
      </c>
      <c r="O1883">
        <v>0.75</v>
      </c>
      <c r="P1883">
        <v>1</v>
      </c>
      <c r="Q1883" t="s">
        <v>1741</v>
      </c>
    </row>
    <row r="1884" spans="1:17" x14ac:dyDescent="0.25">
      <c r="A1884" t="s">
        <v>13427</v>
      </c>
      <c r="B1884" t="s">
        <v>4380</v>
      </c>
      <c r="C1884" t="s">
        <v>7315</v>
      </c>
      <c r="D1884" t="s">
        <v>1742</v>
      </c>
      <c r="E1884" t="s">
        <v>1748</v>
      </c>
      <c r="F1884" t="s">
        <v>2146</v>
      </c>
      <c r="G1884" t="s">
        <v>2706</v>
      </c>
      <c r="H1884" t="s">
        <v>7324</v>
      </c>
      <c r="I1884" t="s">
        <v>7325</v>
      </c>
      <c r="J1884">
        <v>1</v>
      </c>
      <c r="K1884">
        <v>68</v>
      </c>
      <c r="L1884">
        <v>68</v>
      </c>
      <c r="M1884">
        <v>0.25</v>
      </c>
      <c r="N1884">
        <v>0.5</v>
      </c>
      <c r="O1884">
        <v>0.75</v>
      </c>
      <c r="P1884">
        <v>1</v>
      </c>
      <c r="Q1884" t="s">
        <v>1741</v>
      </c>
    </row>
    <row r="1885" spans="1:17" x14ac:dyDescent="0.25">
      <c r="A1885" t="s">
        <v>13428</v>
      </c>
      <c r="B1885" t="s">
        <v>4380</v>
      </c>
      <c r="C1885" t="s">
        <v>7315</v>
      </c>
      <c r="D1885" t="s">
        <v>1742</v>
      </c>
      <c r="E1885" t="s">
        <v>1748</v>
      </c>
      <c r="F1885" t="s">
        <v>2148</v>
      </c>
      <c r="G1885" t="s">
        <v>3821</v>
      </c>
      <c r="H1885" t="s">
        <v>7326</v>
      </c>
      <c r="I1885" t="s">
        <v>9352</v>
      </c>
      <c r="J1885">
        <v>1</v>
      </c>
      <c r="K1885">
        <v>277</v>
      </c>
      <c r="L1885">
        <v>277</v>
      </c>
      <c r="M1885">
        <v>0.15</v>
      </c>
      <c r="N1885">
        <v>0.3</v>
      </c>
      <c r="O1885">
        <v>0.56999999999999995</v>
      </c>
      <c r="P1885">
        <v>1</v>
      </c>
      <c r="Q1885" t="s">
        <v>1741</v>
      </c>
    </row>
    <row r="1886" spans="1:17" x14ac:dyDescent="0.25">
      <c r="A1886" t="s">
        <v>13429</v>
      </c>
      <c r="B1886" t="s">
        <v>4380</v>
      </c>
      <c r="C1886" t="s">
        <v>7315</v>
      </c>
      <c r="D1886" t="s">
        <v>1742</v>
      </c>
      <c r="E1886" t="s">
        <v>1748</v>
      </c>
      <c r="F1886" t="s">
        <v>2150</v>
      </c>
      <c r="G1886" t="s">
        <v>3822</v>
      </c>
      <c r="H1886" t="s">
        <v>7327</v>
      </c>
      <c r="I1886" t="s">
        <v>7328</v>
      </c>
      <c r="J1886">
        <v>1</v>
      </c>
      <c r="K1886">
        <v>180</v>
      </c>
      <c r="L1886">
        <v>180</v>
      </c>
      <c r="M1886">
        <v>0.25</v>
      </c>
      <c r="N1886">
        <v>0.5</v>
      </c>
      <c r="O1886">
        <v>0.75</v>
      </c>
      <c r="P1886">
        <v>1</v>
      </c>
      <c r="Q1886" t="s">
        <v>1741</v>
      </c>
    </row>
    <row r="1887" spans="1:17" x14ac:dyDescent="0.25">
      <c r="A1887" t="s">
        <v>13430</v>
      </c>
      <c r="B1887" t="s">
        <v>4380</v>
      </c>
      <c r="C1887" t="s">
        <v>7315</v>
      </c>
      <c r="D1887" t="s">
        <v>1742</v>
      </c>
      <c r="E1887" t="s">
        <v>1748</v>
      </c>
      <c r="F1887" t="s">
        <v>2151</v>
      </c>
      <c r="G1887" t="s">
        <v>3823</v>
      </c>
      <c r="H1887" t="s">
        <v>7329</v>
      </c>
      <c r="I1887" t="s">
        <v>9353</v>
      </c>
      <c r="J1887">
        <v>1</v>
      </c>
      <c r="K1887">
        <v>7</v>
      </c>
      <c r="L1887">
        <v>7</v>
      </c>
      <c r="M1887">
        <v>0.43</v>
      </c>
      <c r="N1887">
        <v>0.86</v>
      </c>
      <c r="O1887">
        <v>1</v>
      </c>
      <c r="P1887">
        <v>1</v>
      </c>
      <c r="Q1887" t="s">
        <v>1741</v>
      </c>
    </row>
    <row r="1888" spans="1:17" x14ac:dyDescent="0.25">
      <c r="A1888" t="s">
        <v>13431</v>
      </c>
      <c r="B1888" t="s">
        <v>4380</v>
      </c>
      <c r="C1888" t="s">
        <v>7315</v>
      </c>
      <c r="D1888" t="s">
        <v>1742</v>
      </c>
      <c r="E1888" t="s">
        <v>1748</v>
      </c>
      <c r="F1888" t="s">
        <v>2152</v>
      </c>
      <c r="G1888" t="s">
        <v>3824</v>
      </c>
      <c r="H1888" t="s">
        <v>7330</v>
      </c>
      <c r="I1888" t="s">
        <v>7331</v>
      </c>
      <c r="J1888">
        <v>1</v>
      </c>
      <c r="K1888">
        <v>3</v>
      </c>
      <c r="L1888">
        <v>3</v>
      </c>
      <c r="M1888">
        <v>0.33</v>
      </c>
      <c r="N1888">
        <v>0.33</v>
      </c>
      <c r="O1888">
        <v>0.33</v>
      </c>
      <c r="P1888">
        <v>1</v>
      </c>
      <c r="Q1888" t="s">
        <v>1741</v>
      </c>
    </row>
    <row r="1889" spans="1:17" x14ac:dyDescent="0.25">
      <c r="A1889" t="s">
        <v>13432</v>
      </c>
      <c r="B1889" t="s">
        <v>4380</v>
      </c>
      <c r="C1889" t="s">
        <v>7315</v>
      </c>
      <c r="D1889" t="s">
        <v>1742</v>
      </c>
      <c r="E1889" t="s">
        <v>1748</v>
      </c>
      <c r="F1889" t="s">
        <v>2154</v>
      </c>
      <c r="G1889" t="s">
        <v>3825</v>
      </c>
      <c r="H1889" t="s">
        <v>7332</v>
      </c>
      <c r="I1889" t="s">
        <v>7333</v>
      </c>
      <c r="J1889">
        <v>1</v>
      </c>
      <c r="K1889">
        <v>3</v>
      </c>
      <c r="L1889">
        <v>3</v>
      </c>
      <c r="M1889">
        <v>0.33</v>
      </c>
      <c r="N1889">
        <v>0.33</v>
      </c>
      <c r="O1889">
        <v>0.33</v>
      </c>
      <c r="P1889">
        <v>1</v>
      </c>
      <c r="Q1889" t="s">
        <v>1741</v>
      </c>
    </row>
    <row r="1890" spans="1:17" x14ac:dyDescent="0.25">
      <c r="A1890" t="s">
        <v>13433</v>
      </c>
      <c r="B1890" t="s">
        <v>4380</v>
      </c>
      <c r="C1890" t="s">
        <v>7315</v>
      </c>
      <c r="D1890" t="s">
        <v>1742</v>
      </c>
      <c r="E1890" t="s">
        <v>1748</v>
      </c>
      <c r="F1890" t="s">
        <v>4419</v>
      </c>
      <c r="G1890" t="s">
        <v>3826</v>
      </c>
      <c r="H1890" t="s">
        <v>7334</v>
      </c>
      <c r="I1890" t="s">
        <v>9354</v>
      </c>
      <c r="J1890">
        <v>1</v>
      </c>
      <c r="K1890">
        <v>302</v>
      </c>
      <c r="L1890">
        <v>302</v>
      </c>
      <c r="M1890">
        <v>0.09</v>
      </c>
      <c r="N1890">
        <v>0.09</v>
      </c>
      <c r="O1890">
        <v>0.09</v>
      </c>
      <c r="P1890">
        <v>1</v>
      </c>
      <c r="Q1890" t="s">
        <v>1741</v>
      </c>
    </row>
    <row r="1891" spans="1:17" x14ac:dyDescent="0.25">
      <c r="A1891" t="s">
        <v>13434</v>
      </c>
      <c r="B1891" t="s">
        <v>4380</v>
      </c>
      <c r="C1891" t="s">
        <v>2273</v>
      </c>
      <c r="D1891" t="s">
        <v>1742</v>
      </c>
      <c r="E1891" t="s">
        <v>122</v>
      </c>
      <c r="F1891" t="s">
        <v>2131</v>
      </c>
      <c r="G1891" t="s">
        <v>3827</v>
      </c>
      <c r="H1891" t="s">
        <v>7335</v>
      </c>
      <c r="I1891" t="s">
        <v>7336</v>
      </c>
      <c r="J1891">
        <v>1</v>
      </c>
      <c r="K1891">
        <v>8</v>
      </c>
      <c r="L1891">
        <v>8</v>
      </c>
      <c r="M1891">
        <v>0.25</v>
      </c>
      <c r="N1891">
        <v>0.5</v>
      </c>
      <c r="O1891">
        <v>0.75</v>
      </c>
      <c r="P1891">
        <v>1</v>
      </c>
      <c r="Q1891" t="s">
        <v>1755</v>
      </c>
    </row>
    <row r="1892" spans="1:17" x14ac:dyDescent="0.25">
      <c r="A1892" t="s">
        <v>13435</v>
      </c>
      <c r="B1892" t="s">
        <v>4380</v>
      </c>
      <c r="C1892" t="s">
        <v>2273</v>
      </c>
      <c r="D1892" t="s">
        <v>1742</v>
      </c>
      <c r="E1892" t="s">
        <v>122</v>
      </c>
      <c r="F1892" t="s">
        <v>2132</v>
      </c>
      <c r="G1892" t="s">
        <v>2590</v>
      </c>
      <c r="H1892" t="s">
        <v>7337</v>
      </c>
      <c r="I1892" t="s">
        <v>7338</v>
      </c>
      <c r="J1892">
        <v>1</v>
      </c>
      <c r="K1892" s="52">
        <v>8</v>
      </c>
      <c r="L1892">
        <v>8</v>
      </c>
      <c r="M1892">
        <v>0.25</v>
      </c>
      <c r="N1892">
        <v>0.5</v>
      </c>
      <c r="O1892">
        <v>0.75</v>
      </c>
      <c r="P1892">
        <v>1</v>
      </c>
      <c r="Q1892" t="s">
        <v>1755</v>
      </c>
    </row>
    <row r="1893" spans="1:17" x14ac:dyDescent="0.25">
      <c r="A1893" t="s">
        <v>13436</v>
      </c>
      <c r="B1893" t="s">
        <v>4380</v>
      </c>
      <c r="C1893" t="s">
        <v>2273</v>
      </c>
      <c r="D1893" t="s">
        <v>1742</v>
      </c>
      <c r="E1893" t="s">
        <v>122</v>
      </c>
      <c r="F1893" t="s">
        <v>2138</v>
      </c>
      <c r="G1893" t="s">
        <v>2945</v>
      </c>
      <c r="H1893" t="s">
        <v>7339</v>
      </c>
      <c r="I1893" t="s">
        <v>5417</v>
      </c>
      <c r="J1893">
        <v>1</v>
      </c>
      <c r="K1893">
        <v>3</v>
      </c>
      <c r="L1893">
        <v>3</v>
      </c>
      <c r="M1893">
        <v>0</v>
      </c>
      <c r="N1893">
        <v>0.33</v>
      </c>
      <c r="O1893">
        <v>0.66</v>
      </c>
      <c r="P1893">
        <v>1</v>
      </c>
      <c r="Q1893" t="s">
        <v>1755</v>
      </c>
    </row>
    <row r="1894" spans="1:17" x14ac:dyDescent="0.25">
      <c r="A1894" t="s">
        <v>13437</v>
      </c>
      <c r="B1894" t="s">
        <v>4380</v>
      </c>
      <c r="C1894" t="s">
        <v>2273</v>
      </c>
      <c r="D1894" t="s">
        <v>1742</v>
      </c>
      <c r="E1894" t="s">
        <v>122</v>
      </c>
      <c r="F1894" t="s">
        <v>2140</v>
      </c>
      <c r="G1894" t="s">
        <v>3828</v>
      </c>
      <c r="H1894" t="s">
        <v>4878</v>
      </c>
      <c r="I1894" t="s">
        <v>5408</v>
      </c>
      <c r="J1894">
        <v>1</v>
      </c>
      <c r="K1894">
        <v>3</v>
      </c>
      <c r="L1894">
        <v>3</v>
      </c>
      <c r="M1894">
        <v>0</v>
      </c>
      <c r="N1894">
        <v>0.33</v>
      </c>
      <c r="O1894">
        <v>0.66</v>
      </c>
      <c r="P1894">
        <v>1</v>
      </c>
      <c r="Q1894" t="s">
        <v>1755</v>
      </c>
    </row>
    <row r="1895" spans="1:17" x14ac:dyDescent="0.25">
      <c r="A1895" t="s">
        <v>13438</v>
      </c>
      <c r="B1895" t="s">
        <v>4382</v>
      </c>
      <c r="C1895" t="s">
        <v>7341</v>
      </c>
      <c r="D1895" t="s">
        <v>1767</v>
      </c>
      <c r="E1895" t="s">
        <v>1775</v>
      </c>
      <c r="F1895" t="s">
        <v>2131</v>
      </c>
      <c r="G1895" t="s">
        <v>3829</v>
      </c>
      <c r="H1895" t="s">
        <v>7342</v>
      </c>
      <c r="I1895" t="s">
        <v>7343</v>
      </c>
      <c r="J1895">
        <v>1</v>
      </c>
      <c r="K1895">
        <v>63</v>
      </c>
      <c r="L1895">
        <v>63</v>
      </c>
      <c r="M1895">
        <v>0</v>
      </c>
      <c r="N1895">
        <v>0.74</v>
      </c>
      <c r="O1895">
        <v>1</v>
      </c>
      <c r="P1895">
        <v>1</v>
      </c>
      <c r="Q1895" t="s">
        <v>1774</v>
      </c>
    </row>
    <row r="1896" spans="1:17" x14ac:dyDescent="0.25">
      <c r="A1896" t="s">
        <v>13439</v>
      </c>
      <c r="B1896" t="s">
        <v>4382</v>
      </c>
      <c r="C1896" t="s">
        <v>7341</v>
      </c>
      <c r="D1896" t="s">
        <v>1767</v>
      </c>
      <c r="E1896" t="s">
        <v>1775</v>
      </c>
      <c r="F1896" t="s">
        <v>2132</v>
      </c>
      <c r="G1896" t="s">
        <v>3830</v>
      </c>
      <c r="H1896" t="s">
        <v>7344</v>
      </c>
      <c r="I1896" t="s">
        <v>7345</v>
      </c>
      <c r="J1896">
        <v>1</v>
      </c>
      <c r="K1896">
        <v>9</v>
      </c>
      <c r="L1896">
        <v>9</v>
      </c>
      <c r="M1896">
        <v>1</v>
      </c>
      <c r="N1896">
        <v>1</v>
      </c>
      <c r="O1896">
        <v>1</v>
      </c>
      <c r="P1896">
        <v>1</v>
      </c>
      <c r="Q1896" t="s">
        <v>1774</v>
      </c>
    </row>
    <row r="1897" spans="1:17" x14ac:dyDescent="0.25">
      <c r="A1897" t="s">
        <v>13440</v>
      </c>
      <c r="B1897" t="s">
        <v>4382</v>
      </c>
      <c r="C1897" t="s">
        <v>7341</v>
      </c>
      <c r="D1897" t="s">
        <v>1767</v>
      </c>
      <c r="E1897" t="s">
        <v>1775</v>
      </c>
      <c r="F1897" t="s">
        <v>2136</v>
      </c>
      <c r="G1897" t="s">
        <v>3831</v>
      </c>
      <c r="H1897" t="s">
        <v>7346</v>
      </c>
      <c r="I1897" t="s">
        <v>7347</v>
      </c>
      <c r="J1897">
        <v>1</v>
      </c>
      <c r="K1897">
        <v>180</v>
      </c>
      <c r="L1897">
        <v>200</v>
      </c>
      <c r="M1897">
        <v>0</v>
      </c>
      <c r="N1897">
        <v>0.5</v>
      </c>
      <c r="O1897">
        <v>1</v>
      </c>
      <c r="P1897">
        <v>1</v>
      </c>
      <c r="Q1897" t="s">
        <v>1774</v>
      </c>
    </row>
    <row r="1898" spans="1:17" x14ac:dyDescent="0.25">
      <c r="A1898" t="s">
        <v>13441</v>
      </c>
      <c r="B1898" t="s">
        <v>4382</v>
      </c>
      <c r="C1898" t="s">
        <v>7341</v>
      </c>
      <c r="D1898" t="s">
        <v>1767</v>
      </c>
      <c r="E1898" t="s">
        <v>1775</v>
      </c>
      <c r="F1898" t="s">
        <v>2138</v>
      </c>
      <c r="G1898" t="s">
        <v>3832</v>
      </c>
      <c r="H1898" t="s">
        <v>7348</v>
      </c>
      <c r="I1898" t="s">
        <v>9355</v>
      </c>
      <c r="J1898">
        <v>1</v>
      </c>
      <c r="K1898">
        <v>30</v>
      </c>
      <c r="L1898">
        <v>30</v>
      </c>
      <c r="M1898">
        <v>0.26</v>
      </c>
      <c r="N1898">
        <v>0.52</v>
      </c>
      <c r="O1898">
        <v>0.73</v>
      </c>
      <c r="P1898">
        <v>1</v>
      </c>
      <c r="Q1898" t="s">
        <v>1774</v>
      </c>
    </row>
    <row r="1899" spans="1:17" x14ac:dyDescent="0.25">
      <c r="A1899" t="s">
        <v>13442</v>
      </c>
      <c r="B1899" t="s">
        <v>4382</v>
      </c>
      <c r="C1899" t="s">
        <v>7341</v>
      </c>
      <c r="D1899" t="s">
        <v>1767</v>
      </c>
      <c r="E1899" t="s">
        <v>1775</v>
      </c>
      <c r="F1899" t="s">
        <v>2140</v>
      </c>
      <c r="G1899" t="s">
        <v>3833</v>
      </c>
      <c r="H1899" t="s">
        <v>7349</v>
      </c>
      <c r="I1899" t="s">
        <v>9356</v>
      </c>
      <c r="J1899">
        <v>1</v>
      </c>
      <c r="K1899">
        <v>30</v>
      </c>
      <c r="L1899" s="52">
        <v>30</v>
      </c>
      <c r="M1899">
        <v>0.26</v>
      </c>
      <c r="N1899">
        <v>0.52</v>
      </c>
      <c r="O1899">
        <v>0.73</v>
      </c>
      <c r="P1899">
        <v>1</v>
      </c>
      <c r="Q1899" t="s">
        <v>1774</v>
      </c>
    </row>
    <row r="1900" spans="1:17" x14ac:dyDescent="0.25">
      <c r="A1900" t="s">
        <v>13443</v>
      </c>
      <c r="B1900" t="s">
        <v>4382</v>
      </c>
      <c r="C1900" t="s">
        <v>7341</v>
      </c>
      <c r="D1900" t="s">
        <v>1767</v>
      </c>
      <c r="E1900" t="s">
        <v>1775</v>
      </c>
      <c r="F1900" t="s">
        <v>2202</v>
      </c>
      <c r="G1900" t="s">
        <v>3834</v>
      </c>
      <c r="H1900" t="s">
        <v>7350</v>
      </c>
      <c r="I1900" t="s">
        <v>9357</v>
      </c>
      <c r="J1900">
        <v>1</v>
      </c>
      <c r="K1900">
        <v>860</v>
      </c>
      <c r="L1900">
        <v>860</v>
      </c>
      <c r="M1900">
        <v>0.25</v>
      </c>
      <c r="N1900">
        <v>0.5</v>
      </c>
      <c r="O1900">
        <v>0.75</v>
      </c>
      <c r="P1900">
        <v>1</v>
      </c>
      <c r="Q1900" t="s">
        <v>1774</v>
      </c>
    </row>
    <row r="1901" spans="1:17" x14ac:dyDescent="0.25">
      <c r="A1901" t="s">
        <v>13444</v>
      </c>
      <c r="B1901" t="s">
        <v>4382</v>
      </c>
      <c r="C1901" t="s">
        <v>7341</v>
      </c>
      <c r="D1901" t="s">
        <v>1767</v>
      </c>
      <c r="E1901" t="s">
        <v>1775</v>
      </c>
      <c r="F1901" t="s">
        <v>2142</v>
      </c>
      <c r="G1901" t="s">
        <v>3835</v>
      </c>
      <c r="H1901" t="s">
        <v>7351</v>
      </c>
      <c r="I1901" t="s">
        <v>7352</v>
      </c>
      <c r="J1901">
        <v>1</v>
      </c>
      <c r="K1901">
        <v>600</v>
      </c>
      <c r="L1901">
        <v>600</v>
      </c>
      <c r="M1901">
        <v>0.25</v>
      </c>
      <c r="N1901">
        <v>0.5</v>
      </c>
      <c r="O1901">
        <v>0.75</v>
      </c>
      <c r="P1901">
        <v>1</v>
      </c>
      <c r="Q1901" t="s">
        <v>1774</v>
      </c>
    </row>
    <row r="1902" spans="1:17" x14ac:dyDescent="0.25">
      <c r="A1902" t="s">
        <v>13445</v>
      </c>
      <c r="B1902" t="s">
        <v>4382</v>
      </c>
      <c r="C1902" t="s">
        <v>7341</v>
      </c>
      <c r="D1902" t="s">
        <v>1767</v>
      </c>
      <c r="E1902" t="s">
        <v>1775</v>
      </c>
      <c r="F1902" t="s">
        <v>2144</v>
      </c>
      <c r="G1902" t="s">
        <v>3836</v>
      </c>
      <c r="H1902" t="s">
        <v>7353</v>
      </c>
      <c r="I1902" t="s">
        <v>7354</v>
      </c>
      <c r="J1902">
        <v>1</v>
      </c>
      <c r="K1902">
        <v>200</v>
      </c>
      <c r="L1902">
        <v>200</v>
      </c>
      <c r="M1902">
        <v>0.25</v>
      </c>
      <c r="N1902">
        <v>0.5</v>
      </c>
      <c r="O1902">
        <v>0.75</v>
      </c>
      <c r="P1902">
        <v>1</v>
      </c>
      <c r="Q1902" t="s">
        <v>1774</v>
      </c>
    </row>
    <row r="1903" spans="1:17" x14ac:dyDescent="0.25">
      <c r="A1903" t="s">
        <v>13446</v>
      </c>
      <c r="B1903" t="s">
        <v>4382</v>
      </c>
      <c r="C1903" t="s">
        <v>7341</v>
      </c>
      <c r="D1903" t="s">
        <v>1767</v>
      </c>
      <c r="E1903" t="s">
        <v>1775</v>
      </c>
      <c r="F1903" t="s">
        <v>2317</v>
      </c>
      <c r="G1903" t="s">
        <v>3837</v>
      </c>
      <c r="H1903" t="s">
        <v>7355</v>
      </c>
      <c r="I1903" t="s">
        <v>7356</v>
      </c>
      <c r="J1903">
        <v>1</v>
      </c>
      <c r="K1903">
        <v>1650</v>
      </c>
      <c r="L1903">
        <v>1650</v>
      </c>
      <c r="M1903">
        <v>0.25</v>
      </c>
      <c r="N1903">
        <v>0.5</v>
      </c>
      <c r="O1903">
        <v>0.75</v>
      </c>
      <c r="P1903">
        <v>1</v>
      </c>
      <c r="Q1903" t="s">
        <v>1774</v>
      </c>
    </row>
    <row r="1904" spans="1:17" x14ac:dyDescent="0.25">
      <c r="A1904" t="s">
        <v>13447</v>
      </c>
      <c r="B1904" t="s">
        <v>4382</v>
      </c>
      <c r="C1904" t="s">
        <v>2273</v>
      </c>
      <c r="D1904" t="s">
        <v>1767</v>
      </c>
      <c r="E1904" t="s">
        <v>122</v>
      </c>
      <c r="F1904" t="s">
        <v>2131</v>
      </c>
      <c r="G1904" t="s">
        <v>3838</v>
      </c>
      <c r="H1904" t="s">
        <v>7357</v>
      </c>
      <c r="I1904" t="s">
        <v>5417</v>
      </c>
      <c r="J1904">
        <v>1</v>
      </c>
      <c r="K1904">
        <v>2</v>
      </c>
      <c r="L1904">
        <v>2</v>
      </c>
      <c r="M1904">
        <v>0</v>
      </c>
      <c r="N1904">
        <v>0.5</v>
      </c>
      <c r="O1904">
        <v>1</v>
      </c>
      <c r="P1904">
        <v>1</v>
      </c>
      <c r="Q1904" t="s">
        <v>1773</v>
      </c>
    </row>
    <row r="1905" spans="1:19" x14ac:dyDescent="0.25">
      <c r="A1905" t="s">
        <v>13448</v>
      </c>
      <c r="B1905" t="s">
        <v>4382</v>
      </c>
      <c r="C1905" t="s">
        <v>2273</v>
      </c>
      <c r="D1905" t="s">
        <v>1767</v>
      </c>
      <c r="E1905" t="s">
        <v>122</v>
      </c>
      <c r="F1905" t="s">
        <v>2132</v>
      </c>
      <c r="G1905" t="s">
        <v>3839</v>
      </c>
      <c r="H1905" t="s">
        <v>7358</v>
      </c>
      <c r="I1905" t="s">
        <v>2409</v>
      </c>
      <c r="J1905">
        <v>1</v>
      </c>
      <c r="K1905">
        <v>2</v>
      </c>
      <c r="L1905">
        <v>2</v>
      </c>
      <c r="M1905">
        <v>0</v>
      </c>
      <c r="N1905">
        <v>0.5</v>
      </c>
      <c r="O1905">
        <v>1</v>
      </c>
      <c r="P1905">
        <v>1</v>
      </c>
      <c r="Q1905" t="s">
        <v>1773</v>
      </c>
    </row>
    <row r="1906" spans="1:19" x14ac:dyDescent="0.25">
      <c r="A1906" t="s">
        <v>13449</v>
      </c>
      <c r="B1906" t="s">
        <v>4382</v>
      </c>
      <c r="C1906" t="s">
        <v>2273</v>
      </c>
      <c r="D1906" t="s">
        <v>1767</v>
      </c>
      <c r="E1906" t="s">
        <v>122</v>
      </c>
      <c r="F1906" t="s">
        <v>2138</v>
      </c>
      <c r="G1906" t="s">
        <v>3840</v>
      </c>
      <c r="H1906" t="s">
        <v>7359</v>
      </c>
      <c r="I1906" t="s">
        <v>4495</v>
      </c>
      <c r="J1906">
        <v>1</v>
      </c>
      <c r="K1906">
        <v>3</v>
      </c>
      <c r="L1906">
        <v>3</v>
      </c>
      <c r="M1906">
        <v>0</v>
      </c>
      <c r="N1906">
        <v>0.33</v>
      </c>
      <c r="O1906">
        <v>0.66</v>
      </c>
      <c r="P1906">
        <v>1</v>
      </c>
      <c r="Q1906" t="s">
        <v>1773</v>
      </c>
    </row>
    <row r="1907" spans="1:19" x14ac:dyDescent="0.25">
      <c r="A1907" t="s">
        <v>13450</v>
      </c>
      <c r="B1907" t="s">
        <v>4382</v>
      </c>
      <c r="C1907" t="s">
        <v>2273</v>
      </c>
      <c r="D1907" t="s">
        <v>1767</v>
      </c>
      <c r="E1907" t="s">
        <v>122</v>
      </c>
      <c r="F1907" t="s">
        <v>2140</v>
      </c>
      <c r="G1907" t="s">
        <v>2590</v>
      </c>
      <c r="H1907" t="s">
        <v>7360</v>
      </c>
      <c r="I1907" t="s">
        <v>7361</v>
      </c>
      <c r="J1907">
        <v>1</v>
      </c>
      <c r="K1907">
        <v>1</v>
      </c>
      <c r="L1907">
        <v>1</v>
      </c>
      <c r="M1907">
        <v>0</v>
      </c>
      <c r="N1907">
        <v>1</v>
      </c>
      <c r="O1907">
        <v>1</v>
      </c>
      <c r="P1907">
        <v>1</v>
      </c>
      <c r="Q1907" t="s">
        <v>1773</v>
      </c>
      <c r="R1907" t="str">
        <f>IF([2]C_Focapp!R1743&lt;&gt;0,"X","")</f>
        <v/>
      </c>
      <c r="S1907" t="str">
        <f>IF([2]C_Focapp!V1743&lt;&gt;0,"X","")</f>
        <v>X</v>
      </c>
    </row>
    <row r="1908" spans="1:19" x14ac:dyDescent="0.25">
      <c r="A1908" t="s">
        <v>13451</v>
      </c>
      <c r="B1908" t="s">
        <v>4410</v>
      </c>
      <c r="C1908" t="s">
        <v>8010</v>
      </c>
      <c r="D1908" t="s">
        <v>1778</v>
      </c>
      <c r="E1908" t="s">
        <v>1784</v>
      </c>
      <c r="F1908" t="s">
        <v>2131</v>
      </c>
      <c r="G1908" t="s">
        <v>4174</v>
      </c>
      <c r="H1908" t="s">
        <v>8011</v>
      </c>
      <c r="I1908" t="s">
        <v>8012</v>
      </c>
      <c r="J1908">
        <v>1</v>
      </c>
      <c r="K1908">
        <v>26915</v>
      </c>
      <c r="L1908">
        <v>26915</v>
      </c>
      <c r="M1908">
        <v>0.25</v>
      </c>
      <c r="N1908">
        <v>0.5</v>
      </c>
      <c r="O1908">
        <v>0.75</v>
      </c>
      <c r="P1908">
        <v>1</v>
      </c>
      <c r="Q1908" t="s">
        <v>1777</v>
      </c>
      <c r="R1908" t="str">
        <f>IF([2]C_Focapp!R1744&lt;&gt;0,"X","")</f>
        <v/>
      </c>
      <c r="S1908" t="str">
        <f>IF([2]C_Focapp!V1744&lt;&gt;0,"X","")</f>
        <v>X</v>
      </c>
    </row>
    <row r="1909" spans="1:19" x14ac:dyDescent="0.25">
      <c r="A1909" t="s">
        <v>13452</v>
      </c>
      <c r="B1909" t="s">
        <v>4410</v>
      </c>
      <c r="C1909" t="s">
        <v>8010</v>
      </c>
      <c r="D1909" t="s">
        <v>1778</v>
      </c>
      <c r="E1909" t="s">
        <v>1784</v>
      </c>
      <c r="F1909" t="s">
        <v>2132</v>
      </c>
      <c r="G1909" t="s">
        <v>4175</v>
      </c>
      <c r="H1909" t="s">
        <v>8013</v>
      </c>
      <c r="I1909" t="s">
        <v>8014</v>
      </c>
      <c r="J1909">
        <v>1</v>
      </c>
      <c r="K1909">
        <v>9</v>
      </c>
      <c r="L1909">
        <v>9</v>
      </c>
      <c r="M1909">
        <v>0.23</v>
      </c>
      <c r="N1909">
        <v>0.56000000000000005</v>
      </c>
      <c r="O1909">
        <v>0.78</v>
      </c>
      <c r="P1909">
        <v>1</v>
      </c>
      <c r="Q1909" t="s">
        <v>1777</v>
      </c>
      <c r="R1909" t="str">
        <f>IF([2]C_Focapp!R1745&lt;&gt;0,"X","")</f>
        <v/>
      </c>
      <c r="S1909" t="str">
        <f>IF([2]C_Focapp!V1745&lt;&gt;0,"X","")</f>
        <v/>
      </c>
    </row>
    <row r="1910" spans="1:19" x14ac:dyDescent="0.25">
      <c r="A1910" t="s">
        <v>13453</v>
      </c>
      <c r="B1910" t="s">
        <v>4410</v>
      </c>
      <c r="C1910" t="s">
        <v>8010</v>
      </c>
      <c r="D1910" t="s">
        <v>1778</v>
      </c>
      <c r="E1910" t="s">
        <v>1784</v>
      </c>
      <c r="F1910" t="s">
        <v>2138</v>
      </c>
      <c r="G1910" t="s">
        <v>4176</v>
      </c>
      <c r="H1910" t="s">
        <v>8015</v>
      </c>
      <c r="I1910" t="s">
        <v>8016</v>
      </c>
      <c r="J1910">
        <v>1</v>
      </c>
      <c r="K1910">
        <v>1781</v>
      </c>
      <c r="L1910">
        <v>1781</v>
      </c>
      <c r="M1910">
        <v>0.25</v>
      </c>
      <c r="N1910">
        <v>0.5</v>
      </c>
      <c r="O1910">
        <v>0.75</v>
      </c>
      <c r="P1910">
        <v>1</v>
      </c>
      <c r="Q1910" t="s">
        <v>1777</v>
      </c>
      <c r="R1910" t="str">
        <f>IF([2]C_Focapp!R1746&lt;&gt;0,"X","")</f>
        <v/>
      </c>
      <c r="S1910" t="str">
        <f>IF([2]C_Focapp!V1746&lt;&gt;0,"X","")</f>
        <v/>
      </c>
    </row>
    <row r="1911" spans="1:19" x14ac:dyDescent="0.25">
      <c r="A1911" t="s">
        <v>13454</v>
      </c>
      <c r="B1911" t="s">
        <v>4410</v>
      </c>
      <c r="C1911" t="s">
        <v>8010</v>
      </c>
      <c r="D1911" t="s">
        <v>1778</v>
      </c>
      <c r="E1911" t="s">
        <v>1784</v>
      </c>
      <c r="F1911" t="s">
        <v>2140</v>
      </c>
      <c r="G1911" t="s">
        <v>4177</v>
      </c>
      <c r="H1911" t="s">
        <v>8017</v>
      </c>
      <c r="I1911" t="s">
        <v>8018</v>
      </c>
      <c r="J1911">
        <v>1</v>
      </c>
      <c r="K1911">
        <v>6013</v>
      </c>
      <c r="L1911">
        <v>6013</v>
      </c>
      <c r="M1911">
        <v>0.25</v>
      </c>
      <c r="N1911">
        <v>0.5</v>
      </c>
      <c r="O1911">
        <v>0.75</v>
      </c>
      <c r="P1911">
        <v>1</v>
      </c>
      <c r="Q1911" t="s">
        <v>1777</v>
      </c>
      <c r="R1911" t="str">
        <f>IF([2]C_Focapp!R1747&lt;&gt;0,"X","")</f>
        <v/>
      </c>
      <c r="S1911" t="str">
        <f>IF([2]C_Focapp!V1747&lt;&gt;0,"X","")</f>
        <v/>
      </c>
    </row>
    <row r="1912" spans="1:19" x14ac:dyDescent="0.25">
      <c r="A1912" t="s">
        <v>13455</v>
      </c>
      <c r="B1912" t="s">
        <v>4410</v>
      </c>
      <c r="C1912" t="s">
        <v>8010</v>
      </c>
      <c r="D1912" t="s">
        <v>1778</v>
      </c>
      <c r="E1912" t="s">
        <v>1784</v>
      </c>
      <c r="F1912" t="s">
        <v>2142</v>
      </c>
      <c r="G1912" t="s">
        <v>4178</v>
      </c>
      <c r="H1912" t="s">
        <v>8019</v>
      </c>
      <c r="I1912" t="s">
        <v>8020</v>
      </c>
      <c r="J1912">
        <v>1</v>
      </c>
      <c r="K1912">
        <v>8037</v>
      </c>
      <c r="L1912">
        <v>8037</v>
      </c>
      <c r="M1912">
        <v>0.25</v>
      </c>
      <c r="N1912">
        <v>0.5</v>
      </c>
      <c r="O1912">
        <v>0.75</v>
      </c>
      <c r="P1912">
        <v>1</v>
      </c>
      <c r="Q1912" t="s">
        <v>1777</v>
      </c>
      <c r="R1912" t="str">
        <f>IF([2]C_Focapp!R1748&lt;&gt;0,"X","")</f>
        <v/>
      </c>
      <c r="S1912" t="str">
        <f>IF([2]C_Focapp!V1748&lt;&gt;0,"X","")</f>
        <v/>
      </c>
    </row>
    <row r="1913" spans="1:19" x14ac:dyDescent="0.25">
      <c r="A1913" t="s">
        <v>13456</v>
      </c>
      <c r="B1913" t="s">
        <v>4410</v>
      </c>
      <c r="C1913" t="s">
        <v>8010</v>
      </c>
      <c r="D1913" t="s">
        <v>1778</v>
      </c>
      <c r="E1913" t="s">
        <v>1784</v>
      </c>
      <c r="F1913" t="s">
        <v>2144</v>
      </c>
      <c r="G1913" t="s">
        <v>4179</v>
      </c>
      <c r="H1913" t="s">
        <v>8021</v>
      </c>
      <c r="I1913" t="s">
        <v>8022</v>
      </c>
      <c r="J1913">
        <v>1</v>
      </c>
      <c r="K1913">
        <v>1511</v>
      </c>
      <c r="L1913">
        <v>1511</v>
      </c>
      <c r="M1913">
        <v>0.25</v>
      </c>
      <c r="N1913">
        <v>0.5</v>
      </c>
      <c r="O1913">
        <v>0.75</v>
      </c>
      <c r="P1913">
        <v>1</v>
      </c>
      <c r="Q1913" t="s">
        <v>1777</v>
      </c>
      <c r="R1913" t="str">
        <f>IF([2]C_Focapp!R1749&lt;&gt;0,"X","")</f>
        <v/>
      </c>
      <c r="S1913" t="str">
        <f>IF([2]C_Focapp!V1749&lt;&gt;0,"X","")</f>
        <v>X</v>
      </c>
    </row>
    <row r="1914" spans="1:19" x14ac:dyDescent="0.25">
      <c r="A1914" t="s">
        <v>13457</v>
      </c>
      <c r="B1914" t="s">
        <v>4410</v>
      </c>
      <c r="C1914" t="s">
        <v>8010</v>
      </c>
      <c r="D1914" t="s">
        <v>1778</v>
      </c>
      <c r="E1914" t="s">
        <v>1784</v>
      </c>
      <c r="F1914" t="s">
        <v>2146</v>
      </c>
      <c r="G1914" t="s">
        <v>4180</v>
      </c>
      <c r="H1914" t="s">
        <v>8023</v>
      </c>
      <c r="I1914" t="s">
        <v>8024</v>
      </c>
      <c r="J1914">
        <v>1</v>
      </c>
      <c r="K1914">
        <v>81593</v>
      </c>
      <c r="L1914">
        <v>81593</v>
      </c>
      <c r="M1914">
        <v>0.25</v>
      </c>
      <c r="N1914">
        <v>0.5</v>
      </c>
      <c r="O1914">
        <v>0.75</v>
      </c>
      <c r="P1914">
        <v>1</v>
      </c>
      <c r="Q1914" t="s">
        <v>1777</v>
      </c>
      <c r="R1914" t="str">
        <f>IF([2]C_Focapp!R1750&lt;&gt;0,"X","")</f>
        <v/>
      </c>
      <c r="S1914" t="str">
        <f>IF([2]C_Focapp!V1750&lt;&gt;0,"X","")</f>
        <v>X</v>
      </c>
    </row>
    <row r="1915" spans="1:19" x14ac:dyDescent="0.25">
      <c r="A1915" t="s">
        <v>13458</v>
      </c>
      <c r="B1915" t="s">
        <v>4410</v>
      </c>
      <c r="C1915" t="s">
        <v>8010</v>
      </c>
      <c r="D1915" t="s">
        <v>1778</v>
      </c>
      <c r="E1915" t="s">
        <v>1784</v>
      </c>
      <c r="F1915" t="s">
        <v>2148</v>
      </c>
      <c r="G1915" t="s">
        <v>4181</v>
      </c>
      <c r="H1915" t="s">
        <v>8025</v>
      </c>
      <c r="I1915" t="s">
        <v>8026</v>
      </c>
      <c r="J1915">
        <v>1</v>
      </c>
      <c r="K1915">
        <v>1000</v>
      </c>
      <c r="L1915">
        <v>1000</v>
      </c>
      <c r="M1915">
        <v>0.25</v>
      </c>
      <c r="N1915">
        <v>0.5</v>
      </c>
      <c r="O1915">
        <v>0.75</v>
      </c>
      <c r="P1915">
        <v>1</v>
      </c>
      <c r="Q1915" t="s">
        <v>1777</v>
      </c>
      <c r="R1915" t="str">
        <f>IF([2]C_Focapp!R1751&lt;&gt;0,"X","")</f>
        <v/>
      </c>
      <c r="S1915" t="str">
        <f>IF([2]C_Focapp!V1751&lt;&gt;0,"X","")</f>
        <v/>
      </c>
    </row>
    <row r="1916" spans="1:19" x14ac:dyDescent="0.25">
      <c r="A1916" t="s">
        <v>13459</v>
      </c>
      <c r="B1916" t="s">
        <v>4410</v>
      </c>
      <c r="C1916" t="s">
        <v>8010</v>
      </c>
      <c r="D1916" t="s">
        <v>1778</v>
      </c>
      <c r="E1916" t="s">
        <v>1784</v>
      </c>
      <c r="F1916" t="s">
        <v>2150</v>
      </c>
      <c r="G1916" t="s">
        <v>4182</v>
      </c>
      <c r="H1916" t="s">
        <v>8027</v>
      </c>
      <c r="I1916" t="s">
        <v>8028</v>
      </c>
      <c r="J1916">
        <v>1</v>
      </c>
      <c r="K1916">
        <v>9375</v>
      </c>
      <c r="L1916">
        <v>9375</v>
      </c>
      <c r="M1916">
        <v>0.25</v>
      </c>
      <c r="N1916">
        <v>0.5</v>
      </c>
      <c r="O1916">
        <v>0.75</v>
      </c>
      <c r="P1916">
        <v>1</v>
      </c>
      <c r="Q1916" t="s">
        <v>1777</v>
      </c>
      <c r="R1916" t="str">
        <f>IF([2]C_Focapp!R1752&lt;&gt;0,"X","")</f>
        <v/>
      </c>
      <c r="S1916" t="str">
        <f>IF([2]C_Focapp!V1752&lt;&gt;0,"X","")</f>
        <v>X</v>
      </c>
    </row>
    <row r="1917" spans="1:19" x14ac:dyDescent="0.25">
      <c r="A1917" t="s">
        <v>13460</v>
      </c>
      <c r="B1917" t="s">
        <v>4410</v>
      </c>
      <c r="C1917" t="s">
        <v>8010</v>
      </c>
      <c r="D1917" t="s">
        <v>1778</v>
      </c>
      <c r="E1917" t="s">
        <v>1784</v>
      </c>
      <c r="F1917" t="s">
        <v>2151</v>
      </c>
      <c r="G1917" t="s">
        <v>4183</v>
      </c>
      <c r="H1917" t="s">
        <v>8029</v>
      </c>
      <c r="I1917" t="s">
        <v>8030</v>
      </c>
      <c r="J1917">
        <v>1</v>
      </c>
      <c r="K1917">
        <v>5000</v>
      </c>
      <c r="L1917">
        <v>5000</v>
      </c>
      <c r="M1917">
        <v>0.25</v>
      </c>
      <c r="N1917">
        <v>0.5</v>
      </c>
      <c r="O1917">
        <v>0.75</v>
      </c>
      <c r="P1917">
        <v>1</v>
      </c>
      <c r="Q1917" t="s">
        <v>1777</v>
      </c>
      <c r="R1917" t="str">
        <f>IF([2]C_Focapp!R1753&lt;&gt;0,"X","")</f>
        <v/>
      </c>
      <c r="S1917" t="str">
        <f>IF([2]C_Focapp!V1753&lt;&gt;0,"X","")</f>
        <v>X</v>
      </c>
    </row>
    <row r="1918" spans="1:19" x14ac:dyDescent="0.25">
      <c r="A1918" t="s">
        <v>13461</v>
      </c>
      <c r="B1918" t="s">
        <v>4410</v>
      </c>
      <c r="C1918" t="s">
        <v>2262</v>
      </c>
      <c r="D1918" t="s">
        <v>1778</v>
      </c>
      <c r="E1918" t="s">
        <v>122</v>
      </c>
      <c r="F1918" t="s">
        <v>2131</v>
      </c>
      <c r="G1918" t="s">
        <v>4184</v>
      </c>
      <c r="H1918" t="s">
        <v>8031</v>
      </c>
      <c r="I1918" t="s">
        <v>8032</v>
      </c>
      <c r="J1918">
        <v>1</v>
      </c>
      <c r="K1918">
        <v>60</v>
      </c>
      <c r="L1918">
        <v>60</v>
      </c>
      <c r="M1918">
        <v>0</v>
      </c>
      <c r="N1918">
        <v>0.5</v>
      </c>
      <c r="O1918">
        <v>0</v>
      </c>
      <c r="P1918">
        <v>1</v>
      </c>
      <c r="Q1918" t="s">
        <v>1792</v>
      </c>
      <c r="R1918" t="str">
        <f>IF([2]C_Focapp!R1754&lt;&gt;0,"X","")</f>
        <v/>
      </c>
      <c r="S1918" t="str">
        <f>IF([2]C_Focapp!V1754&lt;&gt;0,"X","")</f>
        <v>X</v>
      </c>
    </row>
    <row r="1919" spans="1:19" x14ac:dyDescent="0.25">
      <c r="A1919" t="s">
        <v>13462</v>
      </c>
      <c r="B1919" t="s">
        <v>4410</v>
      </c>
      <c r="C1919" t="s">
        <v>2262</v>
      </c>
      <c r="D1919" t="s">
        <v>1778</v>
      </c>
      <c r="E1919" t="s">
        <v>122</v>
      </c>
      <c r="F1919" t="s">
        <v>2132</v>
      </c>
      <c r="G1919" t="s">
        <v>4185</v>
      </c>
      <c r="H1919" t="s">
        <v>8033</v>
      </c>
      <c r="I1919" t="s">
        <v>8034</v>
      </c>
      <c r="J1919">
        <v>1</v>
      </c>
      <c r="K1919">
        <v>60</v>
      </c>
      <c r="L1919">
        <v>60</v>
      </c>
      <c r="M1919">
        <v>0</v>
      </c>
      <c r="N1919">
        <v>0.5</v>
      </c>
      <c r="O1919">
        <v>0</v>
      </c>
      <c r="P1919">
        <v>1</v>
      </c>
      <c r="Q1919" t="s">
        <v>1792</v>
      </c>
      <c r="R1919" t="str">
        <f>IF([2]C_Focapp!R1755&lt;&gt;0,"X","")</f>
        <v/>
      </c>
      <c r="S1919" t="str">
        <f>IF([2]C_Focapp!V1755&lt;&gt;0,"X","")</f>
        <v>X</v>
      </c>
    </row>
    <row r="1920" spans="1:19" x14ac:dyDescent="0.25">
      <c r="A1920" t="s">
        <v>13463</v>
      </c>
      <c r="B1920" t="s">
        <v>4410</v>
      </c>
      <c r="C1920" t="s">
        <v>2262</v>
      </c>
      <c r="D1920" t="s">
        <v>1778</v>
      </c>
      <c r="E1920" t="s">
        <v>122</v>
      </c>
      <c r="F1920" t="s">
        <v>2136</v>
      </c>
      <c r="G1920" t="s">
        <v>4186</v>
      </c>
      <c r="H1920" t="s">
        <v>8035</v>
      </c>
      <c r="I1920" t="s">
        <v>8036</v>
      </c>
      <c r="J1920">
        <v>1</v>
      </c>
      <c r="K1920">
        <v>60</v>
      </c>
      <c r="L1920">
        <v>60</v>
      </c>
      <c r="M1920">
        <v>0</v>
      </c>
      <c r="N1920">
        <v>0.5</v>
      </c>
      <c r="O1920">
        <v>0.5</v>
      </c>
      <c r="P1920">
        <v>1</v>
      </c>
      <c r="Q1920" t="s">
        <v>1792</v>
      </c>
      <c r="R1920" t="str">
        <f>IF([2]C_Focapp!R1756&lt;&gt;0,"X","")</f>
        <v/>
      </c>
      <c r="S1920" t="str">
        <f>IF([2]C_Focapp!V1756&lt;&gt;0,"X","")</f>
        <v/>
      </c>
    </row>
    <row r="1921" spans="1:19" x14ac:dyDescent="0.25">
      <c r="A1921" t="s">
        <v>13464</v>
      </c>
      <c r="B1921" t="s">
        <v>4410</v>
      </c>
      <c r="C1921" t="s">
        <v>2262</v>
      </c>
      <c r="D1921" t="s">
        <v>1778</v>
      </c>
      <c r="E1921" t="s">
        <v>122</v>
      </c>
      <c r="F1921" t="s">
        <v>2138</v>
      </c>
      <c r="G1921" t="s">
        <v>2445</v>
      </c>
      <c r="H1921" t="s">
        <v>2446</v>
      </c>
      <c r="I1921" t="s">
        <v>5417</v>
      </c>
      <c r="J1921">
        <v>1</v>
      </c>
      <c r="K1921">
        <v>2</v>
      </c>
      <c r="L1921">
        <v>2</v>
      </c>
      <c r="M1921">
        <v>0</v>
      </c>
      <c r="N1921">
        <v>0.5</v>
      </c>
      <c r="O1921">
        <v>0.5</v>
      </c>
      <c r="P1921">
        <v>1</v>
      </c>
      <c r="Q1921" t="s">
        <v>1792</v>
      </c>
      <c r="R1921" t="str">
        <f>IF([2]C_Focapp!R1757&lt;&gt;0,"X","")</f>
        <v/>
      </c>
      <c r="S1921" t="str">
        <f>IF([2]C_Focapp!V1757&lt;&gt;0,"X","")</f>
        <v>X</v>
      </c>
    </row>
    <row r="1922" spans="1:19" x14ac:dyDescent="0.25">
      <c r="A1922" t="s">
        <v>13465</v>
      </c>
      <c r="B1922" t="s">
        <v>4410</v>
      </c>
      <c r="C1922" t="s">
        <v>2262</v>
      </c>
      <c r="D1922" t="s">
        <v>1778</v>
      </c>
      <c r="E1922" t="s">
        <v>122</v>
      </c>
      <c r="F1922" t="s">
        <v>2345</v>
      </c>
      <c r="G1922" t="s">
        <v>4187</v>
      </c>
      <c r="H1922" t="s">
        <v>8037</v>
      </c>
      <c r="I1922" t="s">
        <v>8038</v>
      </c>
      <c r="J1922">
        <v>1</v>
      </c>
      <c r="K1922">
        <v>100</v>
      </c>
      <c r="L1922">
        <v>100</v>
      </c>
      <c r="M1922">
        <v>0</v>
      </c>
      <c r="N1922">
        <v>0</v>
      </c>
      <c r="O1922">
        <v>0.5</v>
      </c>
      <c r="P1922">
        <v>1</v>
      </c>
      <c r="Q1922" t="s">
        <v>1792</v>
      </c>
      <c r="R1922" t="str">
        <f>IF([2]C_Focapp!R1758&lt;&gt;0,"X","")</f>
        <v/>
      </c>
      <c r="S1922" t="str">
        <f>IF([2]C_Focapp!V1758&lt;&gt;0,"X","")</f>
        <v>X</v>
      </c>
    </row>
    <row r="1923" spans="1:19" x14ac:dyDescent="0.25">
      <c r="A1923" t="s">
        <v>13466</v>
      </c>
      <c r="B1923" t="s">
        <v>4410</v>
      </c>
      <c r="C1923" t="s">
        <v>8039</v>
      </c>
      <c r="D1923" t="s">
        <v>1778</v>
      </c>
      <c r="E1923" t="s">
        <v>1794</v>
      </c>
      <c r="F1923" t="s">
        <v>2131</v>
      </c>
      <c r="G1923" t="s">
        <v>4188</v>
      </c>
      <c r="H1923" t="s">
        <v>8040</v>
      </c>
      <c r="I1923" t="s">
        <v>8041</v>
      </c>
      <c r="J1923">
        <v>0.9</v>
      </c>
      <c r="K1923">
        <v>1128</v>
      </c>
      <c r="L1923">
        <v>1254</v>
      </c>
      <c r="M1923">
        <v>0.5</v>
      </c>
      <c r="N1923">
        <v>0.75</v>
      </c>
      <c r="O1923">
        <v>1</v>
      </c>
      <c r="P1923">
        <v>1</v>
      </c>
      <c r="Q1923" t="s">
        <v>1793</v>
      </c>
      <c r="R1923" t="str">
        <f>IF([2]C_Focapp!R1759&lt;&gt;0,"X","")</f>
        <v/>
      </c>
      <c r="S1923" t="str">
        <f>IF([2]C_Focapp!V1759&lt;&gt;0,"X","")</f>
        <v/>
      </c>
    </row>
    <row r="1924" spans="1:19" x14ac:dyDescent="0.25">
      <c r="A1924" t="s">
        <v>13467</v>
      </c>
      <c r="B1924" t="s">
        <v>4410</v>
      </c>
      <c r="C1924" t="s">
        <v>8039</v>
      </c>
      <c r="D1924" t="s">
        <v>1778</v>
      </c>
      <c r="E1924" t="s">
        <v>1794</v>
      </c>
      <c r="F1924" t="s">
        <v>2132</v>
      </c>
      <c r="G1924" t="s">
        <v>4189</v>
      </c>
      <c r="H1924" t="s">
        <v>7235</v>
      </c>
      <c r="I1924" t="s">
        <v>5048</v>
      </c>
      <c r="J1924">
        <v>1</v>
      </c>
      <c r="K1924">
        <v>1128</v>
      </c>
      <c r="L1924">
        <v>1128</v>
      </c>
      <c r="M1924">
        <v>0.5</v>
      </c>
      <c r="N1924">
        <v>0.75</v>
      </c>
      <c r="O1924">
        <v>1</v>
      </c>
      <c r="P1924">
        <v>1</v>
      </c>
      <c r="Q1924" t="s">
        <v>1793</v>
      </c>
      <c r="R1924" t="str">
        <f>IF([2]C_Focapp!R1760&lt;&gt;0,"X","")</f>
        <v/>
      </c>
      <c r="S1924" t="str">
        <f>IF([2]C_Focapp!V1760&lt;&gt;0,"X","")</f>
        <v>X</v>
      </c>
    </row>
    <row r="1925" spans="1:19" x14ac:dyDescent="0.25">
      <c r="A1925" t="s">
        <v>13468</v>
      </c>
      <c r="B1925" t="s">
        <v>4410</v>
      </c>
      <c r="C1925" t="s">
        <v>8039</v>
      </c>
      <c r="D1925" t="s">
        <v>1778</v>
      </c>
      <c r="E1925" t="s">
        <v>1794</v>
      </c>
      <c r="F1925" t="s">
        <v>2138</v>
      </c>
      <c r="G1925" t="s">
        <v>4190</v>
      </c>
      <c r="H1925" t="s">
        <v>8042</v>
      </c>
      <c r="I1925" t="s">
        <v>8043</v>
      </c>
      <c r="J1925">
        <v>0.9</v>
      </c>
      <c r="K1925">
        <v>1800</v>
      </c>
      <c r="L1925">
        <v>2000</v>
      </c>
      <c r="M1925">
        <v>0.5</v>
      </c>
      <c r="N1925">
        <v>0.75</v>
      </c>
      <c r="O1925">
        <v>1</v>
      </c>
      <c r="P1925">
        <v>1</v>
      </c>
      <c r="Q1925" t="s">
        <v>1793</v>
      </c>
      <c r="R1925" t="str">
        <f>IF([2]C_Focapp!R1761&lt;&gt;0,"X","")</f>
        <v/>
      </c>
      <c r="S1925" t="str">
        <f>IF([2]C_Focapp!V1761&lt;&gt;0,"X","")</f>
        <v>X</v>
      </c>
    </row>
    <row r="1926" spans="1:19" x14ac:dyDescent="0.25">
      <c r="A1926" t="s">
        <v>13469</v>
      </c>
      <c r="B1926" t="s">
        <v>4410</v>
      </c>
      <c r="C1926" t="s">
        <v>8039</v>
      </c>
      <c r="D1926" t="s">
        <v>1778</v>
      </c>
      <c r="E1926" t="s">
        <v>1794</v>
      </c>
      <c r="F1926" t="s">
        <v>2140</v>
      </c>
      <c r="G1926" t="s">
        <v>4191</v>
      </c>
      <c r="H1926" t="s">
        <v>7235</v>
      </c>
      <c r="I1926" t="s">
        <v>5048</v>
      </c>
      <c r="J1926">
        <v>1</v>
      </c>
      <c r="K1926">
        <v>1800</v>
      </c>
      <c r="L1926">
        <v>1800</v>
      </c>
      <c r="M1926">
        <v>0.5</v>
      </c>
      <c r="N1926">
        <v>0.75</v>
      </c>
      <c r="O1926">
        <v>1</v>
      </c>
      <c r="P1926">
        <v>1</v>
      </c>
      <c r="Q1926" t="s">
        <v>1793</v>
      </c>
      <c r="R1926" t="str">
        <f>IF([2]C_Focapp!R1762&lt;&gt;0,"X","")</f>
        <v/>
      </c>
      <c r="S1926" t="str">
        <f>IF([2]C_Focapp!V1762&lt;&gt;0,"X","")</f>
        <v>X</v>
      </c>
    </row>
    <row r="1927" spans="1:19" x14ac:dyDescent="0.25">
      <c r="A1927" t="s">
        <v>13470</v>
      </c>
      <c r="B1927" t="s">
        <v>4410</v>
      </c>
      <c r="C1927" t="s">
        <v>8039</v>
      </c>
      <c r="D1927" t="s">
        <v>1778</v>
      </c>
      <c r="E1927" t="s">
        <v>1794</v>
      </c>
      <c r="F1927" t="s">
        <v>2142</v>
      </c>
      <c r="G1927" t="s">
        <v>4192</v>
      </c>
      <c r="H1927" t="s">
        <v>8044</v>
      </c>
      <c r="I1927" t="s">
        <v>8045</v>
      </c>
      <c r="J1927">
        <v>0.9</v>
      </c>
      <c r="K1927">
        <v>5074</v>
      </c>
      <c r="L1927">
        <v>5638</v>
      </c>
      <c r="M1927">
        <v>0.5</v>
      </c>
      <c r="N1927">
        <v>0.75</v>
      </c>
      <c r="O1927">
        <v>1</v>
      </c>
      <c r="P1927">
        <v>1</v>
      </c>
      <c r="Q1927" t="s">
        <v>1793</v>
      </c>
      <c r="R1927" t="str">
        <f>IF([2]C_Focapp!R1763&lt;&gt;0,"X","")</f>
        <v/>
      </c>
      <c r="S1927" t="str">
        <f>IF([2]C_Focapp!V1763&lt;&gt;0,"X","")</f>
        <v>X</v>
      </c>
    </row>
    <row r="1928" spans="1:19" x14ac:dyDescent="0.25">
      <c r="A1928" t="s">
        <v>13471</v>
      </c>
      <c r="B1928" t="s">
        <v>4410</v>
      </c>
      <c r="C1928" t="s">
        <v>8039</v>
      </c>
      <c r="D1928" t="s">
        <v>1778</v>
      </c>
      <c r="E1928" t="s">
        <v>1794</v>
      </c>
      <c r="F1928" t="s">
        <v>2144</v>
      </c>
      <c r="G1928" t="s">
        <v>4193</v>
      </c>
      <c r="H1928" t="s">
        <v>7235</v>
      </c>
      <c r="I1928" t="s">
        <v>5048</v>
      </c>
      <c r="J1928">
        <v>1</v>
      </c>
      <c r="K1928">
        <v>5074</v>
      </c>
      <c r="L1928">
        <v>5074</v>
      </c>
      <c r="M1928">
        <v>0.5</v>
      </c>
      <c r="N1928">
        <v>0.75</v>
      </c>
      <c r="O1928">
        <v>1</v>
      </c>
      <c r="P1928">
        <v>1</v>
      </c>
      <c r="Q1928" t="s">
        <v>1793</v>
      </c>
      <c r="R1928" t="str">
        <f>IF([2]C_Focapp!R1847&lt;&gt;0,"X","")</f>
        <v>X</v>
      </c>
      <c r="S1928" t="str">
        <f>IF([2]C_Focapp!V1847&lt;&gt;0,"X","")</f>
        <v/>
      </c>
    </row>
    <row r="1929" spans="1:19" x14ac:dyDescent="0.25">
      <c r="A1929" t="s">
        <v>13472</v>
      </c>
      <c r="B1929" t="s">
        <v>4410</v>
      </c>
      <c r="C1929" t="s">
        <v>8039</v>
      </c>
      <c r="D1929" t="s">
        <v>1778</v>
      </c>
      <c r="E1929" t="s">
        <v>1794</v>
      </c>
      <c r="F1929" t="s">
        <v>2146</v>
      </c>
      <c r="G1929" t="s">
        <v>4194</v>
      </c>
      <c r="H1929" t="s">
        <v>8046</v>
      </c>
      <c r="I1929" t="s">
        <v>8047</v>
      </c>
      <c r="J1929">
        <v>0.9</v>
      </c>
      <c r="K1929">
        <v>2700</v>
      </c>
      <c r="L1929">
        <v>3000</v>
      </c>
      <c r="M1929">
        <v>0.5</v>
      </c>
      <c r="N1929">
        <v>0.75</v>
      </c>
      <c r="O1929">
        <v>1</v>
      </c>
      <c r="P1929">
        <v>1</v>
      </c>
      <c r="Q1929" t="s">
        <v>1793</v>
      </c>
      <c r="R1929" t="str">
        <f>IF([2]C_Focapp!R1848&lt;&gt;0,"X","")</f>
        <v>X</v>
      </c>
      <c r="S1929" t="str">
        <f>IF([2]C_Focapp!V1848&lt;&gt;0,"X","")</f>
        <v/>
      </c>
    </row>
    <row r="1930" spans="1:19" x14ac:dyDescent="0.25">
      <c r="A1930" t="s">
        <v>13473</v>
      </c>
      <c r="B1930" t="s">
        <v>4410</v>
      </c>
      <c r="C1930" t="s">
        <v>8039</v>
      </c>
      <c r="D1930" t="s">
        <v>1778</v>
      </c>
      <c r="E1930" t="s">
        <v>1794</v>
      </c>
      <c r="F1930" t="s">
        <v>2148</v>
      </c>
      <c r="G1930" t="s">
        <v>4195</v>
      </c>
      <c r="H1930" t="s">
        <v>7235</v>
      </c>
      <c r="I1930" t="s">
        <v>5048</v>
      </c>
      <c r="J1930">
        <v>1</v>
      </c>
      <c r="K1930">
        <v>2700</v>
      </c>
      <c r="L1930">
        <v>2700</v>
      </c>
      <c r="M1930">
        <v>0.5</v>
      </c>
      <c r="N1930">
        <v>0.75</v>
      </c>
      <c r="O1930">
        <v>1</v>
      </c>
      <c r="P1930">
        <v>1</v>
      </c>
      <c r="Q1930" t="s">
        <v>1793</v>
      </c>
    </row>
    <row r="1931" spans="1:19" x14ac:dyDescent="0.25">
      <c r="A1931" t="s">
        <v>13474</v>
      </c>
      <c r="B1931" t="s">
        <v>4410</v>
      </c>
      <c r="C1931" t="s">
        <v>8048</v>
      </c>
      <c r="D1931" t="s">
        <v>1778</v>
      </c>
      <c r="E1931" t="s">
        <v>1804</v>
      </c>
      <c r="F1931" t="s">
        <v>2131</v>
      </c>
      <c r="G1931" t="s">
        <v>2733</v>
      </c>
      <c r="H1931" t="s">
        <v>8049</v>
      </c>
      <c r="I1931" t="s">
        <v>8050</v>
      </c>
      <c r="J1931">
        <v>1</v>
      </c>
      <c r="K1931">
        <v>36741</v>
      </c>
      <c r="L1931">
        <v>36741</v>
      </c>
      <c r="M1931">
        <v>0.25</v>
      </c>
      <c r="N1931">
        <v>0.5</v>
      </c>
      <c r="O1931">
        <v>0.75</v>
      </c>
      <c r="P1931">
        <v>1</v>
      </c>
      <c r="Q1931" t="s">
        <v>1803</v>
      </c>
    </row>
    <row r="1932" spans="1:19" x14ac:dyDescent="0.25">
      <c r="A1932" t="s">
        <v>13475</v>
      </c>
      <c r="B1932" t="s">
        <v>4410</v>
      </c>
      <c r="C1932" t="s">
        <v>8048</v>
      </c>
      <c r="D1932" t="s">
        <v>1778</v>
      </c>
      <c r="E1932" t="s">
        <v>1804</v>
      </c>
      <c r="F1932" t="s">
        <v>2132</v>
      </c>
      <c r="G1932" t="s">
        <v>4196</v>
      </c>
      <c r="H1932" t="s">
        <v>8051</v>
      </c>
      <c r="I1932" t="s">
        <v>8052</v>
      </c>
      <c r="J1932">
        <v>0.8</v>
      </c>
      <c r="K1932">
        <v>13023</v>
      </c>
      <c r="L1932">
        <v>14139</v>
      </c>
      <c r="M1932">
        <v>0.2</v>
      </c>
      <c r="N1932">
        <v>0.4</v>
      </c>
      <c r="O1932">
        <v>0.6</v>
      </c>
      <c r="P1932">
        <v>0.8</v>
      </c>
      <c r="Q1932" t="s">
        <v>1803</v>
      </c>
    </row>
    <row r="1933" spans="1:19" x14ac:dyDescent="0.25">
      <c r="A1933" t="s">
        <v>13476</v>
      </c>
      <c r="B1933" t="s">
        <v>4410</v>
      </c>
      <c r="C1933" t="s">
        <v>8048</v>
      </c>
      <c r="D1933" t="s">
        <v>1778</v>
      </c>
      <c r="E1933" t="s">
        <v>1804</v>
      </c>
      <c r="F1933" t="s">
        <v>2136</v>
      </c>
      <c r="G1933" t="s">
        <v>4197</v>
      </c>
      <c r="H1933" t="s">
        <v>8053</v>
      </c>
      <c r="I1933" t="s">
        <v>8054</v>
      </c>
      <c r="J1933">
        <v>0.8</v>
      </c>
      <c r="K1933">
        <v>9608</v>
      </c>
      <c r="L1933">
        <v>12010</v>
      </c>
      <c r="M1933">
        <v>0.15</v>
      </c>
      <c r="N1933">
        <v>0.25</v>
      </c>
      <c r="O1933">
        <v>0.45</v>
      </c>
      <c r="P1933">
        <v>0.5</v>
      </c>
      <c r="Q1933" t="s">
        <v>1803</v>
      </c>
    </row>
    <row r="1934" spans="1:19" x14ac:dyDescent="0.25">
      <c r="A1934" t="s">
        <v>13477</v>
      </c>
      <c r="B1934" t="s">
        <v>4410</v>
      </c>
      <c r="C1934" t="s">
        <v>8048</v>
      </c>
      <c r="D1934" t="s">
        <v>1778</v>
      </c>
      <c r="E1934" t="s">
        <v>1804</v>
      </c>
      <c r="F1934" t="s">
        <v>2345</v>
      </c>
      <c r="G1934" t="s">
        <v>4198</v>
      </c>
      <c r="H1934" t="s">
        <v>8055</v>
      </c>
      <c r="I1934" t="s">
        <v>8056</v>
      </c>
      <c r="J1934">
        <v>1</v>
      </c>
      <c r="K1934">
        <v>11931</v>
      </c>
      <c r="L1934">
        <v>11931</v>
      </c>
      <c r="M1934">
        <v>0.25</v>
      </c>
      <c r="N1934">
        <v>0.5</v>
      </c>
      <c r="O1934">
        <v>0.75</v>
      </c>
      <c r="P1934">
        <v>1</v>
      </c>
      <c r="Q1934" t="s">
        <v>1803</v>
      </c>
      <c r="R1934" t="str">
        <f>IF([2]C_Focapp!R1711&lt;&gt;0,"X","")</f>
        <v/>
      </c>
      <c r="S1934" t="str">
        <f>IF([2]C_Focapp!V1711&lt;&gt;0,"X","")</f>
        <v/>
      </c>
    </row>
    <row r="1935" spans="1:19" x14ac:dyDescent="0.25">
      <c r="A1935" t="s">
        <v>13478</v>
      </c>
      <c r="B1935" t="s">
        <v>4410</v>
      </c>
      <c r="C1935" t="s">
        <v>8048</v>
      </c>
      <c r="D1935" t="s">
        <v>1778</v>
      </c>
      <c r="E1935" t="s">
        <v>1804</v>
      </c>
      <c r="F1935" t="s">
        <v>2138</v>
      </c>
      <c r="G1935" t="s">
        <v>4199</v>
      </c>
      <c r="H1935" t="s">
        <v>8057</v>
      </c>
      <c r="I1935" t="s">
        <v>8058</v>
      </c>
      <c r="J1935">
        <v>0.80349708576186507</v>
      </c>
      <c r="K1935">
        <v>9650</v>
      </c>
      <c r="L1935">
        <v>12010</v>
      </c>
      <c r="M1935">
        <v>0.2</v>
      </c>
      <c r="N1935">
        <v>0.4</v>
      </c>
      <c r="O1935">
        <v>0.6</v>
      </c>
      <c r="P1935">
        <v>0.8</v>
      </c>
      <c r="Q1935" t="s">
        <v>1803</v>
      </c>
      <c r="R1935" t="str">
        <f>IF([2]C_Focapp!R1712&lt;&gt;0,"X","")</f>
        <v/>
      </c>
      <c r="S1935" t="str">
        <f>IF([2]C_Focapp!V1712&lt;&gt;0,"X","")</f>
        <v/>
      </c>
    </row>
    <row r="1936" spans="1:19" x14ac:dyDescent="0.25">
      <c r="A1936" t="s">
        <v>13479</v>
      </c>
      <c r="B1936" t="s">
        <v>4410</v>
      </c>
      <c r="C1936" t="s">
        <v>8048</v>
      </c>
      <c r="D1936" t="s">
        <v>1778</v>
      </c>
      <c r="E1936" t="s">
        <v>1804</v>
      </c>
      <c r="F1936" t="s">
        <v>2140</v>
      </c>
      <c r="G1936" t="s">
        <v>4200</v>
      </c>
      <c r="H1936" t="s">
        <v>8059</v>
      </c>
      <c r="I1936" t="s">
        <v>8060</v>
      </c>
      <c r="J1936">
        <v>0.49958368026644462</v>
      </c>
      <c r="K1936">
        <v>6000</v>
      </c>
      <c r="L1936">
        <v>12010</v>
      </c>
      <c r="M1936">
        <v>0.15</v>
      </c>
      <c r="N1936">
        <v>0.25</v>
      </c>
      <c r="O1936">
        <v>0.45</v>
      </c>
      <c r="P1936">
        <v>0.5</v>
      </c>
      <c r="Q1936" t="s">
        <v>1803</v>
      </c>
      <c r="R1936" t="str">
        <f>IF([2]C_Focapp!R1713&lt;&gt;0,"X","")</f>
        <v/>
      </c>
      <c r="S1936" t="str">
        <f>IF([2]C_Focapp!V1713&lt;&gt;0,"X","")</f>
        <v>X</v>
      </c>
    </row>
    <row r="1937" spans="1:19" x14ac:dyDescent="0.25">
      <c r="A1937" t="s">
        <v>13480</v>
      </c>
      <c r="B1937" t="s">
        <v>4410</v>
      </c>
      <c r="C1937" t="s">
        <v>8061</v>
      </c>
      <c r="D1937" t="s">
        <v>1778</v>
      </c>
      <c r="E1937" t="s">
        <v>1801</v>
      </c>
      <c r="F1937" t="s">
        <v>2131</v>
      </c>
      <c r="G1937" t="s">
        <v>2733</v>
      </c>
      <c r="H1937" t="s">
        <v>8062</v>
      </c>
      <c r="I1937" t="s">
        <v>4480</v>
      </c>
      <c r="J1937">
        <v>1</v>
      </c>
      <c r="K1937">
        <v>1150</v>
      </c>
      <c r="L1937">
        <v>1150</v>
      </c>
      <c r="M1937">
        <v>0</v>
      </c>
      <c r="N1937">
        <v>0.25</v>
      </c>
      <c r="O1937">
        <v>0.75</v>
      </c>
      <c r="P1937">
        <v>1</v>
      </c>
      <c r="Q1937" t="s">
        <v>1800</v>
      </c>
      <c r="R1937" t="str">
        <f>IF([2]C_Focapp!R1714&lt;&gt;0,"X","")</f>
        <v/>
      </c>
      <c r="S1937" t="str">
        <f>IF([2]C_Focapp!V1714&lt;&gt;0,"X","")</f>
        <v>X</v>
      </c>
    </row>
    <row r="1938" spans="1:19" x14ac:dyDescent="0.25">
      <c r="A1938" t="s">
        <v>13481</v>
      </c>
      <c r="B1938" t="s">
        <v>4410</v>
      </c>
      <c r="C1938" t="s">
        <v>8061</v>
      </c>
      <c r="D1938" t="s">
        <v>1778</v>
      </c>
      <c r="E1938" t="s">
        <v>1801</v>
      </c>
      <c r="F1938" t="s">
        <v>2132</v>
      </c>
      <c r="G1938" t="s">
        <v>2734</v>
      </c>
      <c r="H1938" t="s">
        <v>6958</v>
      </c>
      <c r="I1938" t="s">
        <v>4483</v>
      </c>
      <c r="J1938">
        <v>1</v>
      </c>
      <c r="K1938">
        <v>2</v>
      </c>
      <c r="L1938">
        <v>2</v>
      </c>
      <c r="M1938">
        <v>0.5</v>
      </c>
      <c r="N1938">
        <v>1</v>
      </c>
      <c r="O1938">
        <v>1</v>
      </c>
      <c r="P1938">
        <v>1</v>
      </c>
      <c r="Q1938" t="s">
        <v>1800</v>
      </c>
      <c r="R1938" t="str">
        <f>IF([2]C_Focapp!R1715&lt;&gt;0,"X","")</f>
        <v/>
      </c>
      <c r="S1938" t="str">
        <f>IF([2]C_Focapp!V1715&lt;&gt;0,"X","")</f>
        <v/>
      </c>
    </row>
    <row r="1939" spans="1:19" x14ac:dyDescent="0.25">
      <c r="A1939" t="s">
        <v>13482</v>
      </c>
      <c r="B1939" t="s">
        <v>4410</v>
      </c>
      <c r="C1939" t="s">
        <v>8061</v>
      </c>
      <c r="D1939" t="s">
        <v>1778</v>
      </c>
      <c r="E1939" t="s">
        <v>1801</v>
      </c>
      <c r="F1939" t="s">
        <v>2138</v>
      </c>
      <c r="G1939" t="s">
        <v>4201</v>
      </c>
      <c r="H1939" t="s">
        <v>8063</v>
      </c>
      <c r="I1939" t="s">
        <v>8064</v>
      </c>
      <c r="J1939">
        <v>1</v>
      </c>
      <c r="K1939">
        <v>1150</v>
      </c>
      <c r="L1939">
        <v>1150</v>
      </c>
      <c r="M1939">
        <v>0.25</v>
      </c>
      <c r="N1939">
        <v>0.5</v>
      </c>
      <c r="O1939">
        <v>0.75</v>
      </c>
      <c r="P1939">
        <v>1</v>
      </c>
      <c r="Q1939" t="s">
        <v>1800</v>
      </c>
      <c r="R1939" t="str">
        <f>IF([2]C_Focapp!R1716&lt;&gt;0,"X","")</f>
        <v/>
      </c>
      <c r="S1939" t="str">
        <f>IF([2]C_Focapp!V1716&lt;&gt;0,"X","")</f>
        <v/>
      </c>
    </row>
    <row r="1940" spans="1:19" x14ac:dyDescent="0.25">
      <c r="A1940" t="s">
        <v>13483</v>
      </c>
      <c r="B1940" t="s">
        <v>4410</v>
      </c>
      <c r="C1940" t="s">
        <v>8061</v>
      </c>
      <c r="D1940" t="s">
        <v>1778</v>
      </c>
      <c r="E1940" t="s">
        <v>1801</v>
      </c>
      <c r="F1940" t="s">
        <v>2140</v>
      </c>
      <c r="G1940" t="s">
        <v>4202</v>
      </c>
      <c r="H1940" t="s">
        <v>8065</v>
      </c>
      <c r="I1940" t="s">
        <v>8066</v>
      </c>
      <c r="J1940">
        <v>1</v>
      </c>
      <c r="K1940">
        <v>1150</v>
      </c>
      <c r="L1940">
        <v>1150</v>
      </c>
      <c r="M1940">
        <v>0.25</v>
      </c>
      <c r="N1940">
        <v>0.5</v>
      </c>
      <c r="O1940">
        <v>0.75</v>
      </c>
      <c r="P1940">
        <v>1</v>
      </c>
      <c r="Q1940" t="s">
        <v>1800</v>
      </c>
      <c r="R1940" t="str">
        <f>IF([2]C_Focapp!R1717&lt;&gt;0,"X","")</f>
        <v/>
      </c>
      <c r="S1940" t="str">
        <f>IF([2]C_Focapp!V1717&lt;&gt;0,"X","")</f>
        <v/>
      </c>
    </row>
    <row r="1941" spans="1:19" x14ac:dyDescent="0.25">
      <c r="A1941" t="s">
        <v>13484</v>
      </c>
      <c r="B1941" t="s">
        <v>4410</v>
      </c>
      <c r="C1941" t="s">
        <v>8061</v>
      </c>
      <c r="D1941" t="s">
        <v>1778</v>
      </c>
      <c r="E1941" t="s">
        <v>1801</v>
      </c>
      <c r="F1941" t="s">
        <v>2142</v>
      </c>
      <c r="G1941" t="s">
        <v>4203</v>
      </c>
      <c r="H1941" t="s">
        <v>8067</v>
      </c>
      <c r="I1941" t="s">
        <v>8068</v>
      </c>
      <c r="J1941">
        <v>1</v>
      </c>
      <c r="K1941">
        <v>720</v>
      </c>
      <c r="L1941">
        <v>720</v>
      </c>
      <c r="M1941">
        <v>0</v>
      </c>
      <c r="N1941">
        <v>0.5</v>
      </c>
      <c r="O1941">
        <v>0.75</v>
      </c>
      <c r="P1941">
        <v>1</v>
      </c>
      <c r="Q1941" t="s">
        <v>1800</v>
      </c>
      <c r="R1941" t="str">
        <f>IF([2]C_Focapp!R1718&lt;&gt;0,"X","")</f>
        <v/>
      </c>
      <c r="S1941" t="str">
        <f>IF([2]C_Focapp!V1718&lt;&gt;0,"X","")</f>
        <v/>
      </c>
    </row>
    <row r="1942" spans="1:19" x14ac:dyDescent="0.25">
      <c r="A1942" t="s">
        <v>13485</v>
      </c>
      <c r="B1942" t="s">
        <v>4410</v>
      </c>
      <c r="C1942" t="s">
        <v>8061</v>
      </c>
      <c r="D1942" t="s">
        <v>1778</v>
      </c>
      <c r="E1942" t="s">
        <v>1801</v>
      </c>
      <c r="F1942" t="s">
        <v>2144</v>
      </c>
      <c r="G1942" t="s">
        <v>4204</v>
      </c>
      <c r="H1942" t="s">
        <v>8069</v>
      </c>
      <c r="I1942" t="s">
        <v>8070</v>
      </c>
      <c r="J1942">
        <v>1</v>
      </c>
      <c r="K1942">
        <v>720</v>
      </c>
      <c r="L1942">
        <v>720</v>
      </c>
      <c r="M1942">
        <v>0.25</v>
      </c>
      <c r="N1942">
        <v>0.5</v>
      </c>
      <c r="O1942">
        <v>0.75</v>
      </c>
      <c r="P1942">
        <v>1</v>
      </c>
      <c r="Q1942" t="s">
        <v>1800</v>
      </c>
      <c r="R1942" t="str">
        <f>IF([2]C_Focapp!R1719&lt;&gt;0,"X","")</f>
        <v/>
      </c>
      <c r="S1942" t="str">
        <f>IF([2]C_Focapp!V1719&lt;&gt;0,"X","")</f>
        <v/>
      </c>
    </row>
    <row r="1943" spans="1:19" x14ac:dyDescent="0.25">
      <c r="A1943" t="s">
        <v>13486</v>
      </c>
      <c r="B1943" t="s">
        <v>4409</v>
      </c>
      <c r="C1943" t="s">
        <v>7999</v>
      </c>
      <c r="D1943" t="s">
        <v>1809</v>
      </c>
      <c r="E1943" t="s">
        <v>1814</v>
      </c>
      <c r="F1943" t="s">
        <v>2131</v>
      </c>
      <c r="G1943" t="s">
        <v>4169</v>
      </c>
      <c r="H1943" t="s">
        <v>8000</v>
      </c>
      <c r="I1943" t="s">
        <v>8001</v>
      </c>
      <c r="J1943">
        <v>1</v>
      </c>
      <c r="K1943">
        <v>64200</v>
      </c>
      <c r="L1943">
        <v>64200</v>
      </c>
      <c r="M1943">
        <v>0.25</v>
      </c>
      <c r="N1943">
        <v>0.5</v>
      </c>
      <c r="O1943">
        <v>0.75</v>
      </c>
      <c r="P1943">
        <v>1</v>
      </c>
      <c r="Q1943" t="s">
        <v>1808</v>
      </c>
      <c r="R1943" t="str">
        <f>IF([2]C_Focapp!R1720&lt;&gt;0,"X","")</f>
        <v/>
      </c>
      <c r="S1943" t="str">
        <f>IF([2]C_Focapp!V1720&lt;&gt;0,"X","")</f>
        <v>X</v>
      </c>
    </row>
    <row r="1944" spans="1:19" x14ac:dyDescent="0.25">
      <c r="A1944" t="s">
        <v>13487</v>
      </c>
      <c r="B1944" t="s">
        <v>4409</v>
      </c>
      <c r="C1944" t="s">
        <v>7999</v>
      </c>
      <c r="D1944" t="s">
        <v>1809</v>
      </c>
      <c r="E1944" t="s">
        <v>1814</v>
      </c>
      <c r="F1944" t="s">
        <v>2132</v>
      </c>
      <c r="G1944" t="s">
        <v>4170</v>
      </c>
      <c r="H1944" t="s">
        <v>8002</v>
      </c>
      <c r="I1944" t="s">
        <v>8003</v>
      </c>
      <c r="J1944">
        <v>1</v>
      </c>
      <c r="K1944">
        <v>72000</v>
      </c>
      <c r="L1944">
        <v>72000</v>
      </c>
      <c r="M1944">
        <v>0.25</v>
      </c>
      <c r="N1944">
        <v>0.5</v>
      </c>
      <c r="O1944">
        <v>0.75</v>
      </c>
      <c r="P1944">
        <v>1</v>
      </c>
      <c r="Q1944" t="s">
        <v>1808</v>
      </c>
      <c r="R1944" t="str">
        <f>IF([2]C_Focapp!R1721&lt;&gt;0,"X","")</f>
        <v/>
      </c>
      <c r="S1944" t="str">
        <f>IF([2]C_Focapp!V1721&lt;&gt;0,"X","")</f>
        <v/>
      </c>
    </row>
    <row r="1945" spans="1:19" x14ac:dyDescent="0.25">
      <c r="A1945" t="s">
        <v>13488</v>
      </c>
      <c r="B1945" t="s">
        <v>4409</v>
      </c>
      <c r="C1945" t="s">
        <v>7999</v>
      </c>
      <c r="D1945" t="s">
        <v>1809</v>
      </c>
      <c r="E1945" t="s">
        <v>1814</v>
      </c>
      <c r="F1945" t="s">
        <v>2136</v>
      </c>
      <c r="G1945" t="s">
        <v>4171</v>
      </c>
      <c r="H1945" t="s">
        <v>8004</v>
      </c>
      <c r="I1945" t="s">
        <v>8005</v>
      </c>
      <c r="J1945">
        <v>1</v>
      </c>
      <c r="K1945">
        <v>15000</v>
      </c>
      <c r="L1945">
        <v>15000</v>
      </c>
      <c r="M1945">
        <v>0.25</v>
      </c>
      <c r="N1945">
        <v>0.5</v>
      </c>
      <c r="O1945">
        <v>0.75</v>
      </c>
      <c r="P1945">
        <v>1</v>
      </c>
      <c r="Q1945" t="s">
        <v>1808</v>
      </c>
      <c r="R1945" t="str">
        <f>IF([2]C_Focapp!R1722&lt;&gt;0,"X","")</f>
        <v/>
      </c>
      <c r="S1945" t="str">
        <f>IF([2]C_Focapp!V1722&lt;&gt;0,"X","")</f>
        <v/>
      </c>
    </row>
    <row r="1946" spans="1:19" x14ac:dyDescent="0.25">
      <c r="A1946" t="s">
        <v>13489</v>
      </c>
      <c r="B1946" t="s">
        <v>4409</v>
      </c>
      <c r="C1946" t="s">
        <v>7999</v>
      </c>
      <c r="D1946" t="s">
        <v>1809</v>
      </c>
      <c r="E1946" t="s">
        <v>1814</v>
      </c>
      <c r="F1946" t="s">
        <v>2138</v>
      </c>
      <c r="G1946" t="s">
        <v>4172</v>
      </c>
      <c r="H1946" t="s">
        <v>8006</v>
      </c>
      <c r="I1946" t="s">
        <v>8007</v>
      </c>
      <c r="J1946">
        <v>1</v>
      </c>
      <c r="K1946">
        <v>32004</v>
      </c>
      <c r="L1946">
        <v>32004</v>
      </c>
      <c r="M1946">
        <v>0.25</v>
      </c>
      <c r="N1946">
        <v>0.5</v>
      </c>
      <c r="O1946">
        <v>0.75</v>
      </c>
      <c r="P1946">
        <v>1</v>
      </c>
      <c r="Q1946" t="s">
        <v>1808</v>
      </c>
      <c r="R1946" t="str">
        <f>IF([2]C_Focapp!R1723&lt;&gt;0,"X","")</f>
        <v/>
      </c>
      <c r="S1946" t="str">
        <f>IF([2]C_Focapp!V1723&lt;&gt;0,"X","")</f>
        <v/>
      </c>
    </row>
    <row r="1947" spans="1:19" x14ac:dyDescent="0.25">
      <c r="A1947" t="s">
        <v>13490</v>
      </c>
      <c r="B1947" t="s">
        <v>4409</v>
      </c>
      <c r="C1947" t="s">
        <v>7999</v>
      </c>
      <c r="D1947" t="s">
        <v>1809</v>
      </c>
      <c r="E1947" t="s">
        <v>1814</v>
      </c>
      <c r="F1947" t="s">
        <v>2140</v>
      </c>
      <c r="G1947" t="s">
        <v>4173</v>
      </c>
      <c r="H1947" t="s">
        <v>8008</v>
      </c>
      <c r="I1947" t="s">
        <v>8009</v>
      </c>
      <c r="J1947">
        <v>1</v>
      </c>
      <c r="K1947">
        <v>84000</v>
      </c>
      <c r="L1947">
        <v>84000</v>
      </c>
      <c r="M1947">
        <v>0.25</v>
      </c>
      <c r="N1947">
        <v>0.5</v>
      </c>
      <c r="O1947">
        <v>0.75</v>
      </c>
      <c r="P1947">
        <v>1</v>
      </c>
      <c r="Q1947" t="s">
        <v>1808</v>
      </c>
      <c r="R1947" t="str">
        <f>IF([2]C_Focapp!R1724&lt;&gt;0,"X","")</f>
        <v/>
      </c>
      <c r="S1947" t="str">
        <f>IF([2]C_Focapp!V1724&lt;&gt;0,"X","")</f>
        <v/>
      </c>
    </row>
    <row r="1948" spans="1:19" x14ac:dyDescent="0.25">
      <c r="A1948" t="s">
        <v>13491</v>
      </c>
      <c r="B1948" t="s">
        <v>4411</v>
      </c>
      <c r="C1948" t="s">
        <v>8071</v>
      </c>
      <c r="D1948" t="s">
        <v>1818</v>
      </c>
      <c r="E1948" t="s">
        <v>1823</v>
      </c>
      <c r="F1948" t="s">
        <v>2131</v>
      </c>
      <c r="G1948" t="s">
        <v>4205</v>
      </c>
      <c r="H1948" t="s">
        <v>8072</v>
      </c>
      <c r="I1948" t="s">
        <v>8073</v>
      </c>
      <c r="J1948">
        <v>1</v>
      </c>
      <c r="K1948" s="63">
        <v>22997</v>
      </c>
      <c r="L1948" s="63">
        <v>22997</v>
      </c>
      <c r="M1948">
        <v>0.1</v>
      </c>
      <c r="N1948">
        <v>0.3</v>
      </c>
      <c r="O1948">
        <v>0.6</v>
      </c>
      <c r="P1948">
        <v>1</v>
      </c>
      <c r="Q1948" t="s">
        <v>1817</v>
      </c>
      <c r="R1948" t="str">
        <f>IF([2]C_Focapp!R1725&lt;&gt;0,"X","")</f>
        <v/>
      </c>
      <c r="S1948" t="str">
        <f>IF([2]C_Focapp!V1725&lt;&gt;0,"X","")</f>
        <v/>
      </c>
    </row>
    <row r="1949" spans="1:19" x14ac:dyDescent="0.25">
      <c r="A1949" t="s">
        <v>13492</v>
      </c>
      <c r="B1949" t="s">
        <v>4411</v>
      </c>
      <c r="C1949" t="s">
        <v>8071</v>
      </c>
      <c r="D1949" t="s">
        <v>1818</v>
      </c>
      <c r="E1949" t="s">
        <v>1823</v>
      </c>
      <c r="F1949" t="s">
        <v>2132</v>
      </c>
      <c r="G1949" t="s">
        <v>4206</v>
      </c>
      <c r="H1949" t="s">
        <v>8074</v>
      </c>
      <c r="I1949" t="s">
        <v>8075</v>
      </c>
      <c r="J1949">
        <v>1</v>
      </c>
      <c r="K1949">
        <v>444</v>
      </c>
      <c r="L1949">
        <v>444</v>
      </c>
      <c r="M1949">
        <v>0.1</v>
      </c>
      <c r="N1949">
        <v>0.3</v>
      </c>
      <c r="O1949">
        <v>0.6</v>
      </c>
      <c r="P1949">
        <v>1</v>
      </c>
      <c r="Q1949" t="s">
        <v>1817</v>
      </c>
      <c r="R1949" t="str">
        <f>IF([2]C_Focapp!R1726&lt;&gt;0,"X","")</f>
        <v/>
      </c>
      <c r="S1949" t="str">
        <f>IF([2]C_Focapp!V1726&lt;&gt;0,"X","")</f>
        <v/>
      </c>
    </row>
    <row r="1950" spans="1:19" x14ac:dyDescent="0.25">
      <c r="A1950" t="s">
        <v>13493</v>
      </c>
      <c r="B1950" t="s">
        <v>4411</v>
      </c>
      <c r="C1950" t="s">
        <v>8071</v>
      </c>
      <c r="D1950" t="s">
        <v>1818</v>
      </c>
      <c r="E1950" t="s">
        <v>1823</v>
      </c>
      <c r="F1950" t="s">
        <v>2136</v>
      </c>
      <c r="G1950" t="s">
        <v>4207</v>
      </c>
      <c r="H1950" t="s">
        <v>8076</v>
      </c>
      <c r="I1950" t="s">
        <v>8077</v>
      </c>
      <c r="J1950">
        <v>1</v>
      </c>
      <c r="K1950">
        <v>16379</v>
      </c>
      <c r="L1950">
        <v>16379</v>
      </c>
      <c r="M1950">
        <v>0.1</v>
      </c>
      <c r="N1950">
        <v>0.3</v>
      </c>
      <c r="O1950">
        <v>0.6</v>
      </c>
      <c r="P1950">
        <v>1</v>
      </c>
      <c r="Q1950" t="s">
        <v>1817</v>
      </c>
      <c r="R1950" t="str">
        <f>IF([2]C_Focapp!R1727&lt;&gt;0,"X","")</f>
        <v/>
      </c>
      <c r="S1950" t="str">
        <f>IF([2]C_Focapp!V1727&lt;&gt;0,"X","")</f>
        <v/>
      </c>
    </row>
    <row r="1951" spans="1:19" x14ac:dyDescent="0.25">
      <c r="A1951" t="s">
        <v>13494</v>
      </c>
      <c r="B1951" t="s">
        <v>4411</v>
      </c>
      <c r="C1951" t="s">
        <v>8071</v>
      </c>
      <c r="D1951" t="s">
        <v>1818</v>
      </c>
      <c r="E1951" t="s">
        <v>1823</v>
      </c>
      <c r="F1951" t="s">
        <v>2138</v>
      </c>
      <c r="G1951" t="s">
        <v>4208</v>
      </c>
      <c r="H1951" t="s">
        <v>8078</v>
      </c>
      <c r="I1951" t="s">
        <v>8079</v>
      </c>
      <c r="J1951">
        <v>1</v>
      </c>
      <c r="K1951">
        <v>875</v>
      </c>
      <c r="L1951">
        <v>875</v>
      </c>
      <c r="M1951">
        <v>0.1</v>
      </c>
      <c r="N1951">
        <v>0.3</v>
      </c>
      <c r="O1951">
        <v>0.6</v>
      </c>
      <c r="P1951">
        <v>1</v>
      </c>
      <c r="Q1951" t="s">
        <v>1817</v>
      </c>
      <c r="R1951" t="str">
        <f>IF([2]C_Focapp!R1728&lt;&gt;0,"X","")</f>
        <v/>
      </c>
      <c r="S1951" t="str">
        <f>IF([2]C_Focapp!V1728&lt;&gt;0,"X","")</f>
        <v/>
      </c>
    </row>
    <row r="1952" spans="1:19" x14ac:dyDescent="0.25">
      <c r="A1952" t="s">
        <v>13495</v>
      </c>
      <c r="B1952" t="s">
        <v>4411</v>
      </c>
      <c r="C1952" t="s">
        <v>8071</v>
      </c>
      <c r="D1952" t="s">
        <v>1818</v>
      </c>
      <c r="E1952" t="s">
        <v>1823</v>
      </c>
      <c r="F1952" t="s">
        <v>2140</v>
      </c>
      <c r="G1952" t="s">
        <v>4209</v>
      </c>
      <c r="H1952" t="s">
        <v>8080</v>
      </c>
      <c r="I1952" t="s">
        <v>8081</v>
      </c>
      <c r="J1952">
        <v>1</v>
      </c>
      <c r="K1952">
        <v>985</v>
      </c>
      <c r="L1952">
        <v>985</v>
      </c>
      <c r="M1952">
        <v>0.1</v>
      </c>
      <c r="N1952">
        <v>0.3</v>
      </c>
      <c r="O1952">
        <v>0.6</v>
      </c>
      <c r="P1952">
        <v>1</v>
      </c>
      <c r="Q1952" t="s">
        <v>1817</v>
      </c>
      <c r="R1952" t="str">
        <f>IF([2]C_Focapp!R1729&lt;&gt;0,"X","")</f>
        <v/>
      </c>
      <c r="S1952" t="str">
        <f>IF([2]C_Focapp!V1729&lt;&gt;0,"X","")</f>
        <v/>
      </c>
    </row>
    <row r="1953" spans="1:19" x14ac:dyDescent="0.25">
      <c r="A1953" t="s">
        <v>13496</v>
      </c>
      <c r="B1953" t="s">
        <v>4411</v>
      </c>
      <c r="C1953" t="s">
        <v>8071</v>
      </c>
      <c r="D1953" t="s">
        <v>1818</v>
      </c>
      <c r="E1953" t="s">
        <v>1823</v>
      </c>
      <c r="F1953" t="s">
        <v>2202</v>
      </c>
      <c r="G1953" t="s">
        <v>4210</v>
      </c>
      <c r="H1953" t="s">
        <v>8082</v>
      </c>
      <c r="I1953" t="s">
        <v>8083</v>
      </c>
      <c r="J1953">
        <v>1</v>
      </c>
      <c r="K1953">
        <v>938</v>
      </c>
      <c r="L1953">
        <v>938</v>
      </c>
      <c r="M1953">
        <v>0.1</v>
      </c>
      <c r="N1953">
        <v>0.3</v>
      </c>
      <c r="O1953">
        <v>0.6</v>
      </c>
      <c r="P1953">
        <v>1</v>
      </c>
      <c r="Q1953" t="s">
        <v>1817</v>
      </c>
      <c r="R1953" t="str">
        <f>IF([2]C_Focapp!R1730&lt;&gt;0,"X","")</f>
        <v/>
      </c>
      <c r="S1953" t="str">
        <f>IF([2]C_Focapp!V1730&lt;&gt;0,"X","")</f>
        <v>X</v>
      </c>
    </row>
    <row r="1954" spans="1:19" x14ac:dyDescent="0.25">
      <c r="A1954" t="s">
        <v>13497</v>
      </c>
      <c r="B1954" t="s">
        <v>4411</v>
      </c>
      <c r="C1954" t="s">
        <v>8071</v>
      </c>
      <c r="D1954" t="s">
        <v>1818</v>
      </c>
      <c r="E1954" t="s">
        <v>1823</v>
      </c>
      <c r="F1954" t="s">
        <v>2142</v>
      </c>
      <c r="G1954" t="s">
        <v>4211</v>
      </c>
      <c r="H1954" t="s">
        <v>8084</v>
      </c>
      <c r="I1954" t="s">
        <v>8085</v>
      </c>
      <c r="J1954">
        <v>1</v>
      </c>
      <c r="K1954">
        <v>2</v>
      </c>
      <c r="L1954">
        <v>2</v>
      </c>
      <c r="M1954">
        <v>0</v>
      </c>
      <c r="N1954">
        <v>0.5</v>
      </c>
      <c r="O1954">
        <v>0.5</v>
      </c>
      <c r="P1954">
        <v>1</v>
      </c>
      <c r="Q1954" t="s">
        <v>1817</v>
      </c>
      <c r="R1954" t="str">
        <f>IF([2]C_Focapp!R1731&lt;&gt;0,"X","")</f>
        <v/>
      </c>
      <c r="S1954" t="str">
        <f>IF([2]C_Focapp!V1731&lt;&gt;0,"X","")</f>
        <v/>
      </c>
    </row>
    <row r="1955" spans="1:19" x14ac:dyDescent="0.25">
      <c r="A1955" t="s">
        <v>13498</v>
      </c>
      <c r="B1955" t="s">
        <v>4411</v>
      </c>
      <c r="C1955" t="s">
        <v>8071</v>
      </c>
      <c r="D1955" t="s">
        <v>1818</v>
      </c>
      <c r="E1955" t="s">
        <v>1823</v>
      </c>
      <c r="F1955" t="s">
        <v>2144</v>
      </c>
      <c r="G1955" t="s">
        <v>4212</v>
      </c>
      <c r="H1955" t="s">
        <v>8086</v>
      </c>
      <c r="I1955" t="s">
        <v>8087</v>
      </c>
      <c r="J1955">
        <v>1</v>
      </c>
      <c r="K1955">
        <v>2</v>
      </c>
      <c r="L1955">
        <v>2</v>
      </c>
      <c r="M1955">
        <v>0</v>
      </c>
      <c r="N1955">
        <v>0.5</v>
      </c>
      <c r="O1955">
        <v>0.5</v>
      </c>
      <c r="P1955">
        <v>1</v>
      </c>
      <c r="Q1955" t="s">
        <v>1817</v>
      </c>
      <c r="R1955" t="str">
        <f>IF([2]C_Focapp!R1732&lt;&gt;0,"X","")</f>
        <v/>
      </c>
      <c r="S1955" t="str">
        <f>IF([2]C_Focapp!V1732&lt;&gt;0,"X","")</f>
        <v/>
      </c>
    </row>
    <row r="1956" spans="1:19" x14ac:dyDescent="0.25">
      <c r="A1956" t="s">
        <v>13499</v>
      </c>
      <c r="B1956" t="s">
        <v>4411</v>
      </c>
      <c r="C1956" t="s">
        <v>2262</v>
      </c>
      <c r="D1956" t="s">
        <v>1818</v>
      </c>
      <c r="E1956" t="s">
        <v>122</v>
      </c>
      <c r="F1956" t="s">
        <v>2131</v>
      </c>
      <c r="G1956" t="s">
        <v>4213</v>
      </c>
      <c r="H1956" t="s">
        <v>8088</v>
      </c>
      <c r="I1956" t="s">
        <v>8089</v>
      </c>
      <c r="J1956">
        <v>1</v>
      </c>
      <c r="K1956">
        <v>2</v>
      </c>
      <c r="L1956">
        <v>2</v>
      </c>
      <c r="M1956">
        <v>0</v>
      </c>
      <c r="N1956">
        <v>0.5</v>
      </c>
      <c r="O1956">
        <v>1</v>
      </c>
      <c r="P1956">
        <v>1</v>
      </c>
      <c r="Q1956" t="s">
        <v>1827</v>
      </c>
      <c r="R1956" t="str">
        <f>IF([2]C_Focapp!R1733&lt;&gt;0,"X","")</f>
        <v/>
      </c>
      <c r="S1956" t="str">
        <f>IF([2]C_Focapp!V1733&lt;&gt;0,"X","")</f>
        <v>X</v>
      </c>
    </row>
    <row r="1957" spans="1:19" x14ac:dyDescent="0.25">
      <c r="A1957" t="s">
        <v>13500</v>
      </c>
      <c r="B1957" t="s">
        <v>4411</v>
      </c>
      <c r="C1957" t="s">
        <v>2262</v>
      </c>
      <c r="D1957" t="s">
        <v>1818</v>
      </c>
      <c r="E1957" t="s">
        <v>122</v>
      </c>
      <c r="F1957" t="s">
        <v>2132</v>
      </c>
      <c r="G1957" t="s">
        <v>4214</v>
      </c>
      <c r="H1957" t="s">
        <v>8090</v>
      </c>
      <c r="I1957" t="s">
        <v>8091</v>
      </c>
      <c r="J1957">
        <v>1</v>
      </c>
      <c r="K1957">
        <v>1</v>
      </c>
      <c r="L1957">
        <v>1</v>
      </c>
      <c r="M1957">
        <v>0</v>
      </c>
      <c r="N1957">
        <v>0</v>
      </c>
      <c r="O1957">
        <v>1</v>
      </c>
      <c r="P1957">
        <v>1</v>
      </c>
      <c r="Q1957" t="s">
        <v>1827</v>
      </c>
      <c r="R1957" t="str">
        <f>IF([2]C_Focapp!R1734&lt;&gt;0,"X","")</f>
        <v/>
      </c>
      <c r="S1957" t="str">
        <f>IF([2]C_Focapp!V1734&lt;&gt;0,"X","")</f>
        <v>X</v>
      </c>
    </row>
    <row r="1958" spans="1:19" x14ac:dyDescent="0.25">
      <c r="A1958" t="s">
        <v>13501</v>
      </c>
      <c r="B1958" t="s">
        <v>4411</v>
      </c>
      <c r="C1958" t="s">
        <v>2262</v>
      </c>
      <c r="D1958" t="s">
        <v>1818</v>
      </c>
      <c r="E1958" t="s">
        <v>122</v>
      </c>
      <c r="F1958" t="s">
        <v>2136</v>
      </c>
      <c r="G1958" t="s">
        <v>4215</v>
      </c>
      <c r="H1958" t="s">
        <v>8092</v>
      </c>
      <c r="I1958" t="s">
        <v>8093</v>
      </c>
      <c r="J1958">
        <v>1</v>
      </c>
      <c r="K1958">
        <v>4</v>
      </c>
      <c r="L1958">
        <v>4</v>
      </c>
      <c r="M1958">
        <v>0.25</v>
      </c>
      <c r="N1958">
        <v>0.5</v>
      </c>
      <c r="O1958">
        <v>0.75</v>
      </c>
      <c r="P1958">
        <v>1</v>
      </c>
      <c r="Q1958" t="s">
        <v>1827</v>
      </c>
      <c r="R1958" t="str">
        <f>IF([2]C_Focapp!R1735&lt;&gt;0,"X","")</f>
        <v/>
      </c>
      <c r="S1958" t="str">
        <f>IF([2]C_Focapp!V1735&lt;&gt;0,"X","")</f>
        <v/>
      </c>
    </row>
    <row r="1959" spans="1:19" x14ac:dyDescent="0.25">
      <c r="A1959" t="s">
        <v>13502</v>
      </c>
      <c r="B1959" t="s">
        <v>4411</v>
      </c>
      <c r="C1959" t="s">
        <v>2262</v>
      </c>
      <c r="D1959" t="s">
        <v>1818</v>
      </c>
      <c r="E1959" t="s">
        <v>122</v>
      </c>
      <c r="F1959" t="s">
        <v>2138</v>
      </c>
      <c r="G1959" t="s">
        <v>4036</v>
      </c>
      <c r="H1959" t="s">
        <v>8094</v>
      </c>
      <c r="I1959" t="s">
        <v>8095</v>
      </c>
      <c r="J1959">
        <v>1</v>
      </c>
      <c r="K1959">
        <v>12</v>
      </c>
      <c r="L1959">
        <v>12</v>
      </c>
      <c r="M1959">
        <v>0</v>
      </c>
      <c r="N1959">
        <v>0.5</v>
      </c>
      <c r="O1959">
        <v>0.5</v>
      </c>
      <c r="P1959">
        <v>1</v>
      </c>
      <c r="Q1959" t="s">
        <v>1827</v>
      </c>
      <c r="R1959" t="str">
        <f>IF([2]C_Focapp!R1736&lt;&gt;0,"X","")</f>
        <v/>
      </c>
      <c r="S1959" t="str">
        <f>IF([2]C_Focapp!V1736&lt;&gt;0,"X","")</f>
        <v/>
      </c>
    </row>
    <row r="1960" spans="1:19" x14ac:dyDescent="0.25">
      <c r="A1960" t="s">
        <v>13503</v>
      </c>
      <c r="B1960" t="s">
        <v>4411</v>
      </c>
      <c r="C1960" t="s">
        <v>2262</v>
      </c>
      <c r="D1960" t="s">
        <v>1818</v>
      </c>
      <c r="E1960" t="s">
        <v>122</v>
      </c>
      <c r="F1960" t="s">
        <v>2140</v>
      </c>
      <c r="G1960" t="s">
        <v>4216</v>
      </c>
      <c r="H1960" t="s">
        <v>8096</v>
      </c>
      <c r="I1960" t="s">
        <v>8097</v>
      </c>
      <c r="J1960">
        <v>1</v>
      </c>
      <c r="K1960">
        <v>1</v>
      </c>
      <c r="L1960">
        <v>1</v>
      </c>
      <c r="M1960">
        <v>0</v>
      </c>
      <c r="N1960">
        <v>0</v>
      </c>
      <c r="O1960">
        <v>1</v>
      </c>
      <c r="P1960">
        <v>1</v>
      </c>
      <c r="Q1960" t="s">
        <v>1827</v>
      </c>
      <c r="R1960" t="str">
        <f>IF([2]C_Focapp!R1737&lt;&gt;0,"X","")</f>
        <v/>
      </c>
      <c r="S1960" t="str">
        <f>IF([2]C_Focapp!V1737&lt;&gt;0,"X","")</f>
        <v/>
      </c>
    </row>
    <row r="1961" spans="1:19" x14ac:dyDescent="0.25">
      <c r="A1961" t="s">
        <v>13504</v>
      </c>
      <c r="B1961" t="s">
        <v>4411</v>
      </c>
      <c r="C1961" t="s">
        <v>2262</v>
      </c>
      <c r="D1961" t="s">
        <v>1818</v>
      </c>
      <c r="E1961" t="s">
        <v>122</v>
      </c>
      <c r="F1961" t="s">
        <v>2202</v>
      </c>
      <c r="G1961" t="s">
        <v>4217</v>
      </c>
      <c r="H1961" t="s">
        <v>8098</v>
      </c>
      <c r="I1961" t="s">
        <v>8099</v>
      </c>
      <c r="J1961">
        <v>1</v>
      </c>
      <c r="K1961">
        <v>4</v>
      </c>
      <c r="L1961">
        <v>4</v>
      </c>
      <c r="M1961">
        <v>0.25</v>
      </c>
      <c r="N1961">
        <v>0.5</v>
      </c>
      <c r="O1961">
        <v>0.75</v>
      </c>
      <c r="P1961">
        <v>1</v>
      </c>
      <c r="Q1961" t="s">
        <v>1827</v>
      </c>
      <c r="R1961" t="str">
        <f>IF([2]C_Focapp!R1738&lt;&gt;0,"X","")</f>
        <v/>
      </c>
      <c r="S1961" t="str">
        <f>IF([2]C_Focapp!V1738&lt;&gt;0,"X","")</f>
        <v/>
      </c>
    </row>
    <row r="1962" spans="1:19" x14ac:dyDescent="0.25">
      <c r="A1962" t="s">
        <v>13505</v>
      </c>
      <c r="B1962" t="s">
        <v>4411</v>
      </c>
      <c r="C1962" t="s">
        <v>2262</v>
      </c>
      <c r="D1962" t="s">
        <v>1818</v>
      </c>
      <c r="E1962" t="s">
        <v>122</v>
      </c>
      <c r="F1962" t="s">
        <v>2292</v>
      </c>
      <c r="G1962" t="s">
        <v>4218</v>
      </c>
      <c r="H1962" t="s">
        <v>8100</v>
      </c>
      <c r="I1962" t="s">
        <v>8101</v>
      </c>
      <c r="J1962">
        <v>1</v>
      </c>
      <c r="K1962">
        <v>1</v>
      </c>
      <c r="L1962">
        <v>1</v>
      </c>
      <c r="M1962">
        <v>0</v>
      </c>
      <c r="N1962">
        <v>0</v>
      </c>
      <c r="O1962">
        <v>0</v>
      </c>
      <c r="P1962">
        <v>1</v>
      </c>
      <c r="Q1962" t="s">
        <v>1827</v>
      </c>
      <c r="R1962" t="str">
        <f>IF([2]C_Focapp!R1739&lt;&gt;0,"X","")</f>
        <v/>
      </c>
      <c r="S1962" t="str">
        <f>IF([2]C_Focapp!V1739&lt;&gt;0,"X","")</f>
        <v/>
      </c>
    </row>
    <row r="1963" spans="1:19" x14ac:dyDescent="0.25">
      <c r="A1963" t="s">
        <v>13506</v>
      </c>
      <c r="B1963" t="s">
        <v>4386</v>
      </c>
      <c r="C1963" t="s">
        <v>2273</v>
      </c>
      <c r="D1963" t="s">
        <v>1829</v>
      </c>
      <c r="E1963" t="s">
        <v>122</v>
      </c>
      <c r="F1963" t="s">
        <v>2131</v>
      </c>
      <c r="G1963" t="s">
        <v>2945</v>
      </c>
      <c r="H1963" t="s">
        <v>7478</v>
      </c>
      <c r="I1963" t="s">
        <v>7479</v>
      </c>
      <c r="J1963">
        <v>1</v>
      </c>
      <c r="K1963">
        <v>3</v>
      </c>
      <c r="L1963">
        <v>3</v>
      </c>
      <c r="M1963">
        <v>0</v>
      </c>
      <c r="N1963">
        <v>0.25</v>
      </c>
      <c r="O1963">
        <v>0.5</v>
      </c>
      <c r="P1963">
        <v>1</v>
      </c>
      <c r="Q1963" t="s">
        <v>1836</v>
      </c>
      <c r="R1963" t="str">
        <f>IF([2]C_Focapp!R1740&lt;&gt;0,"X","")</f>
        <v/>
      </c>
      <c r="S1963" t="str">
        <f>IF([2]C_Focapp!V1740&lt;&gt;0,"X","")</f>
        <v/>
      </c>
    </row>
    <row r="1964" spans="1:19" x14ac:dyDescent="0.25">
      <c r="A1964" t="s">
        <v>13507</v>
      </c>
      <c r="B1964" t="s">
        <v>4386</v>
      </c>
      <c r="C1964" t="s">
        <v>2273</v>
      </c>
      <c r="D1964" t="s">
        <v>1829</v>
      </c>
      <c r="E1964" t="s">
        <v>122</v>
      </c>
      <c r="F1964" t="s">
        <v>2132</v>
      </c>
      <c r="G1964" t="s">
        <v>3908</v>
      </c>
      <c r="H1964" t="s">
        <v>7480</v>
      </c>
      <c r="I1964" t="s">
        <v>7481</v>
      </c>
      <c r="J1964">
        <v>1</v>
      </c>
      <c r="K1964">
        <v>60</v>
      </c>
      <c r="L1964">
        <v>60</v>
      </c>
      <c r="M1964">
        <v>0</v>
      </c>
      <c r="N1964">
        <v>0.1</v>
      </c>
      <c r="O1964">
        <v>0.5</v>
      </c>
      <c r="P1964">
        <v>1</v>
      </c>
      <c r="Q1964" t="s">
        <v>1836</v>
      </c>
      <c r="R1964" t="str">
        <f>IF([2]C_Focapp!R1741&lt;&gt;0,"X","")</f>
        <v/>
      </c>
      <c r="S1964" t="str">
        <f>IF([2]C_Focapp!V1741&lt;&gt;0,"X","")</f>
        <v>X</v>
      </c>
    </row>
    <row r="1965" spans="1:19" x14ac:dyDescent="0.25">
      <c r="A1965" t="s">
        <v>13508</v>
      </c>
      <c r="B1965" t="s">
        <v>4386</v>
      </c>
      <c r="C1965" t="s">
        <v>2273</v>
      </c>
      <c r="D1965" t="s">
        <v>1829</v>
      </c>
      <c r="E1965" t="s">
        <v>122</v>
      </c>
      <c r="F1965" t="s">
        <v>2136</v>
      </c>
      <c r="G1965" t="s">
        <v>3909</v>
      </c>
      <c r="H1965" t="s">
        <v>7482</v>
      </c>
      <c r="I1965" t="s">
        <v>7483</v>
      </c>
      <c r="J1965">
        <v>1</v>
      </c>
      <c r="K1965">
        <v>6</v>
      </c>
      <c r="L1965">
        <v>6</v>
      </c>
      <c r="M1965">
        <v>0</v>
      </c>
      <c r="N1965">
        <v>0.33</v>
      </c>
      <c r="O1965">
        <v>0.66</v>
      </c>
      <c r="P1965">
        <v>1</v>
      </c>
      <c r="Q1965" t="s">
        <v>1836</v>
      </c>
      <c r="R1965" t="str">
        <f>IF([2]C_Focapp!R1742&lt;&gt;0,"X","")</f>
        <v/>
      </c>
      <c r="S1965" t="str">
        <f>IF([2]C_Focapp!V1742&lt;&gt;0,"X","")</f>
        <v/>
      </c>
    </row>
    <row r="1966" spans="1:19" x14ac:dyDescent="0.25">
      <c r="A1966" t="s">
        <v>13509</v>
      </c>
      <c r="B1966" t="s">
        <v>4386</v>
      </c>
      <c r="C1966" t="s">
        <v>2273</v>
      </c>
      <c r="D1966" t="s">
        <v>1829</v>
      </c>
      <c r="E1966" t="s">
        <v>122</v>
      </c>
      <c r="F1966" t="s">
        <v>2345</v>
      </c>
      <c r="G1966" t="s">
        <v>3910</v>
      </c>
      <c r="H1966" t="s">
        <v>7484</v>
      </c>
      <c r="I1966" t="s">
        <v>7485</v>
      </c>
      <c r="J1966">
        <v>1</v>
      </c>
      <c r="K1966">
        <v>1</v>
      </c>
      <c r="L1966">
        <v>1</v>
      </c>
      <c r="M1966">
        <v>0</v>
      </c>
      <c r="N1966">
        <v>1</v>
      </c>
      <c r="O1966">
        <v>1</v>
      </c>
      <c r="P1966">
        <v>1</v>
      </c>
      <c r="Q1966" t="s">
        <v>1836</v>
      </c>
      <c r="R1966" t="str">
        <f>IF([2]C_Focapp!R2178&lt;&gt;0,"X","")</f>
        <v/>
      </c>
      <c r="S1966" t="str">
        <f>IF([2]C_Focapp!V2178&lt;&gt;0,"X","")</f>
        <v/>
      </c>
    </row>
    <row r="1967" spans="1:19" x14ac:dyDescent="0.25">
      <c r="A1967" t="s">
        <v>13510</v>
      </c>
      <c r="B1967" t="s">
        <v>4386</v>
      </c>
      <c r="C1967" t="s">
        <v>2273</v>
      </c>
      <c r="D1967" t="s">
        <v>1829</v>
      </c>
      <c r="E1967" t="s">
        <v>122</v>
      </c>
      <c r="F1967" t="s">
        <v>2138</v>
      </c>
      <c r="G1967" t="s">
        <v>3911</v>
      </c>
      <c r="H1967" t="s">
        <v>7486</v>
      </c>
      <c r="I1967" t="s">
        <v>7487</v>
      </c>
      <c r="J1967">
        <v>1</v>
      </c>
      <c r="K1967">
        <v>22</v>
      </c>
      <c r="L1967">
        <v>22</v>
      </c>
      <c r="M1967">
        <v>0.22</v>
      </c>
      <c r="N1967">
        <v>0.45</v>
      </c>
      <c r="O1967">
        <v>0.86</v>
      </c>
      <c r="P1967">
        <v>1</v>
      </c>
      <c r="Q1967" t="s">
        <v>1836</v>
      </c>
      <c r="R1967" t="str">
        <f>IF([2]C_Focapp!R2179&lt;&gt;0,"X","")</f>
        <v/>
      </c>
      <c r="S1967" t="str">
        <f>IF([2]C_Focapp!V2179&lt;&gt;0,"X","")</f>
        <v>X</v>
      </c>
    </row>
    <row r="1968" spans="1:19" x14ac:dyDescent="0.25">
      <c r="A1968" t="s">
        <v>13511</v>
      </c>
      <c r="B1968" t="s">
        <v>4386</v>
      </c>
      <c r="C1968" t="s">
        <v>2273</v>
      </c>
      <c r="D1968" t="s">
        <v>1829</v>
      </c>
      <c r="E1968" t="s">
        <v>122</v>
      </c>
      <c r="F1968" t="s">
        <v>2140</v>
      </c>
      <c r="G1968" t="s">
        <v>3912</v>
      </c>
      <c r="H1968" t="s">
        <v>7488</v>
      </c>
      <c r="I1968" t="s">
        <v>7489</v>
      </c>
      <c r="J1968">
        <v>1</v>
      </c>
      <c r="K1968">
        <v>22</v>
      </c>
      <c r="L1968">
        <v>22</v>
      </c>
      <c r="M1968">
        <v>0.22</v>
      </c>
      <c r="N1968">
        <v>0.45</v>
      </c>
      <c r="O1968">
        <v>0.86</v>
      </c>
      <c r="P1968">
        <v>1</v>
      </c>
      <c r="Q1968" t="s">
        <v>1836</v>
      </c>
      <c r="R1968" t="str">
        <f>IF([2]C_Focapp!R2180&lt;&gt;0,"X","")</f>
        <v/>
      </c>
      <c r="S1968" t="str">
        <f>IF([2]C_Focapp!V2180&lt;&gt;0,"X","")</f>
        <v/>
      </c>
    </row>
    <row r="1969" spans="1:19" x14ac:dyDescent="0.25">
      <c r="A1969" t="s">
        <v>13512</v>
      </c>
      <c r="B1969" t="s">
        <v>4387</v>
      </c>
      <c r="C1969" t="s">
        <v>2273</v>
      </c>
      <c r="D1969" t="s">
        <v>1841</v>
      </c>
      <c r="E1969" t="s">
        <v>122</v>
      </c>
      <c r="F1969" t="s">
        <v>2131</v>
      </c>
      <c r="G1969" t="s">
        <v>3923</v>
      </c>
      <c r="H1969" t="s">
        <v>7502</v>
      </c>
      <c r="I1969" t="s">
        <v>7503</v>
      </c>
      <c r="J1969">
        <v>1</v>
      </c>
      <c r="K1969">
        <v>1200</v>
      </c>
      <c r="L1969">
        <v>1200</v>
      </c>
      <c r="M1969">
        <v>0.25</v>
      </c>
      <c r="N1969">
        <v>0.5</v>
      </c>
      <c r="O1969">
        <v>0.75</v>
      </c>
      <c r="P1969">
        <v>1</v>
      </c>
      <c r="Q1969" t="s">
        <v>1846</v>
      </c>
      <c r="R1969" t="str">
        <f>IF([2]C_Focapp!R2181&lt;&gt;0,"X","")</f>
        <v/>
      </c>
      <c r="S1969" t="str">
        <f>IF([2]C_Focapp!V2181&lt;&gt;0,"X","")</f>
        <v/>
      </c>
    </row>
    <row r="1970" spans="1:19" x14ac:dyDescent="0.25">
      <c r="A1970" t="s">
        <v>13513</v>
      </c>
      <c r="B1970" t="s">
        <v>4387</v>
      </c>
      <c r="C1970" t="s">
        <v>2273</v>
      </c>
      <c r="D1970" t="s">
        <v>1841</v>
      </c>
      <c r="E1970" t="s">
        <v>122</v>
      </c>
      <c r="F1970" t="s">
        <v>2132</v>
      </c>
      <c r="G1970" t="s">
        <v>3924</v>
      </c>
      <c r="H1970" t="s">
        <v>7504</v>
      </c>
      <c r="I1970" t="s">
        <v>7505</v>
      </c>
      <c r="J1970">
        <v>1</v>
      </c>
      <c r="K1970">
        <v>1200</v>
      </c>
      <c r="L1970">
        <v>1200</v>
      </c>
      <c r="M1970">
        <v>0.25</v>
      </c>
      <c r="N1970">
        <v>0.5</v>
      </c>
      <c r="O1970">
        <v>0.75</v>
      </c>
      <c r="P1970">
        <v>1</v>
      </c>
      <c r="Q1970" t="s">
        <v>1846</v>
      </c>
      <c r="R1970" t="str">
        <f>IF([2]C_Focapp!R2182&lt;&gt;0,"X","")</f>
        <v/>
      </c>
      <c r="S1970" t="str">
        <f>IF([2]C_Focapp!V2182&lt;&gt;0,"X","")</f>
        <v/>
      </c>
    </row>
    <row r="1971" spans="1:19" x14ac:dyDescent="0.25">
      <c r="A1971" t="s">
        <v>13514</v>
      </c>
      <c r="B1971" t="s">
        <v>4387</v>
      </c>
      <c r="C1971" t="s">
        <v>2273</v>
      </c>
      <c r="D1971" t="s">
        <v>1841</v>
      </c>
      <c r="E1971" t="s">
        <v>122</v>
      </c>
      <c r="F1971" t="s">
        <v>2138</v>
      </c>
      <c r="G1971" t="s">
        <v>3925</v>
      </c>
      <c r="H1971" t="s">
        <v>7506</v>
      </c>
      <c r="I1971" t="s">
        <v>7507</v>
      </c>
      <c r="J1971">
        <v>1</v>
      </c>
      <c r="K1971">
        <v>2</v>
      </c>
      <c r="L1971">
        <v>2</v>
      </c>
      <c r="M1971">
        <v>0</v>
      </c>
      <c r="N1971">
        <v>0.5</v>
      </c>
      <c r="O1971">
        <v>1</v>
      </c>
      <c r="P1971">
        <v>1</v>
      </c>
      <c r="Q1971" t="s">
        <v>1846</v>
      </c>
      <c r="R1971" t="str">
        <f>IF([2]C_Focapp!R2183&lt;&gt;0,"X","")</f>
        <v/>
      </c>
      <c r="S1971" t="str">
        <f>IF([2]C_Focapp!V2183&lt;&gt;0,"X","")</f>
        <v/>
      </c>
    </row>
    <row r="1972" spans="1:19" x14ac:dyDescent="0.25">
      <c r="A1972" t="s">
        <v>13515</v>
      </c>
      <c r="B1972" t="s">
        <v>4387</v>
      </c>
      <c r="C1972" t="s">
        <v>2273</v>
      </c>
      <c r="D1972" t="s">
        <v>1841</v>
      </c>
      <c r="E1972" t="s">
        <v>122</v>
      </c>
      <c r="F1972" t="s">
        <v>2140</v>
      </c>
      <c r="G1972" t="s">
        <v>3926</v>
      </c>
      <c r="H1972" t="s">
        <v>7508</v>
      </c>
      <c r="I1972" t="s">
        <v>7509</v>
      </c>
      <c r="J1972">
        <v>1</v>
      </c>
      <c r="K1972">
        <v>2</v>
      </c>
      <c r="L1972">
        <v>2</v>
      </c>
      <c r="M1972">
        <v>0</v>
      </c>
      <c r="N1972">
        <v>0.5</v>
      </c>
      <c r="O1972">
        <v>1</v>
      </c>
      <c r="P1972">
        <v>1</v>
      </c>
      <c r="Q1972" t="s">
        <v>1846</v>
      </c>
      <c r="R1972" t="str">
        <f>IF([2]C_Focapp!R2184&lt;&gt;0,"X","")</f>
        <v/>
      </c>
      <c r="S1972" t="str">
        <f>IF([2]C_Focapp!V2184&lt;&gt;0,"X","")</f>
        <v/>
      </c>
    </row>
    <row r="1973" spans="1:19" x14ac:dyDescent="0.25">
      <c r="A1973" t="s">
        <v>13516</v>
      </c>
      <c r="B1973" t="s">
        <v>4387</v>
      </c>
      <c r="C1973" t="s">
        <v>7490</v>
      </c>
      <c r="D1973" t="s">
        <v>1841</v>
      </c>
      <c r="E1973" t="s">
        <v>1838</v>
      </c>
      <c r="F1973" t="s">
        <v>2131</v>
      </c>
      <c r="G1973" t="s">
        <v>3927</v>
      </c>
      <c r="H1973" t="s">
        <v>7510</v>
      </c>
      <c r="I1973" t="s">
        <v>7511</v>
      </c>
      <c r="J1973">
        <v>1</v>
      </c>
      <c r="K1973">
        <v>52435</v>
      </c>
      <c r="L1973">
        <v>52435</v>
      </c>
      <c r="M1973">
        <v>0.28000000000000003</v>
      </c>
      <c r="N1973">
        <v>0.56999999999999995</v>
      </c>
      <c r="O1973">
        <v>0.86</v>
      </c>
      <c r="P1973">
        <v>1</v>
      </c>
      <c r="Q1973" t="s">
        <v>1847</v>
      </c>
      <c r="R1973" t="str">
        <f>IF([2]C_Focapp!R2185&lt;&gt;0,"X","")</f>
        <v/>
      </c>
      <c r="S1973" t="str">
        <f>IF([2]C_Focapp!V2185&lt;&gt;0,"X","")</f>
        <v/>
      </c>
    </row>
    <row r="1974" spans="1:19" x14ac:dyDescent="0.25">
      <c r="A1974" t="s">
        <v>13517</v>
      </c>
      <c r="B1974" t="s">
        <v>4387</v>
      </c>
      <c r="C1974" t="s">
        <v>7490</v>
      </c>
      <c r="D1974" t="s">
        <v>1841</v>
      </c>
      <c r="E1974" t="s">
        <v>1838</v>
      </c>
      <c r="F1974" t="s">
        <v>2132</v>
      </c>
      <c r="G1974" t="s">
        <v>3928</v>
      </c>
      <c r="H1974" t="s">
        <v>7512</v>
      </c>
      <c r="I1974" t="s">
        <v>7513</v>
      </c>
      <c r="J1974">
        <v>1</v>
      </c>
      <c r="K1974">
        <v>52435</v>
      </c>
      <c r="L1974">
        <v>52435</v>
      </c>
      <c r="M1974">
        <v>0.28000000000000003</v>
      </c>
      <c r="N1974">
        <v>0.56999999999999995</v>
      </c>
      <c r="O1974">
        <v>0.86</v>
      </c>
      <c r="P1974">
        <v>1</v>
      </c>
      <c r="Q1974" t="s">
        <v>1847</v>
      </c>
      <c r="R1974" t="str">
        <f>IF([2]C_Focapp!R2186&lt;&gt;0,"X","")</f>
        <v/>
      </c>
      <c r="S1974" t="str">
        <f>IF([2]C_Focapp!V2186&lt;&gt;0,"X","")</f>
        <v/>
      </c>
    </row>
    <row r="1975" spans="1:19" x14ac:dyDescent="0.25">
      <c r="A1975" t="s">
        <v>13518</v>
      </c>
      <c r="B1975" t="s">
        <v>4387</v>
      </c>
      <c r="C1975" t="s">
        <v>7490</v>
      </c>
      <c r="D1975" t="s">
        <v>1841</v>
      </c>
      <c r="E1975" t="s">
        <v>1838</v>
      </c>
      <c r="F1975" t="s">
        <v>2140</v>
      </c>
      <c r="G1975" t="s">
        <v>3929</v>
      </c>
      <c r="H1975" t="s">
        <v>7514</v>
      </c>
      <c r="I1975" t="s">
        <v>7515</v>
      </c>
      <c r="J1975">
        <v>1</v>
      </c>
      <c r="K1975">
        <v>30000</v>
      </c>
      <c r="L1975">
        <v>30000</v>
      </c>
      <c r="M1975">
        <v>0.25</v>
      </c>
      <c r="N1975">
        <v>0.5</v>
      </c>
      <c r="O1975">
        <v>0.75</v>
      </c>
      <c r="P1975">
        <v>1</v>
      </c>
      <c r="Q1975" t="s">
        <v>1847</v>
      </c>
      <c r="R1975" t="str">
        <f>IF([2]C_Focapp!R2187&lt;&gt;0,"X","")</f>
        <v/>
      </c>
      <c r="S1975" t="str">
        <f>IF([2]C_Focapp!V2187&lt;&gt;0,"X","")</f>
        <v/>
      </c>
    </row>
    <row r="1976" spans="1:19" x14ac:dyDescent="0.25">
      <c r="A1976" t="s">
        <v>13519</v>
      </c>
      <c r="B1976" t="s">
        <v>4388</v>
      </c>
      <c r="C1976" t="s">
        <v>2273</v>
      </c>
      <c r="D1976" t="s">
        <v>1849</v>
      </c>
      <c r="E1976" t="s">
        <v>122</v>
      </c>
      <c r="F1976" t="s">
        <v>2131</v>
      </c>
      <c r="G1976" t="s">
        <v>3930</v>
      </c>
      <c r="H1976" t="s">
        <v>7516</v>
      </c>
      <c r="I1976" t="s">
        <v>7517</v>
      </c>
      <c r="J1976">
        <v>1</v>
      </c>
      <c r="K1976">
        <v>50</v>
      </c>
      <c r="L1976">
        <v>50</v>
      </c>
      <c r="M1976">
        <v>0</v>
      </c>
      <c r="N1976">
        <v>0.5</v>
      </c>
      <c r="O1976">
        <v>0.5</v>
      </c>
      <c r="P1976">
        <v>1</v>
      </c>
      <c r="Q1976" t="s">
        <v>1862</v>
      </c>
      <c r="R1976" t="str">
        <f>IF([2]C_Focapp!R2188&lt;&gt;0,"X","")</f>
        <v/>
      </c>
      <c r="S1976" t="str">
        <f>IF([2]C_Focapp!V2188&lt;&gt;0,"X","")</f>
        <v/>
      </c>
    </row>
    <row r="1977" spans="1:19" x14ac:dyDescent="0.25">
      <c r="A1977" t="s">
        <v>13520</v>
      </c>
      <c r="B1977" t="s">
        <v>4388</v>
      </c>
      <c r="C1977" t="s">
        <v>2273</v>
      </c>
      <c r="D1977" t="s">
        <v>1849</v>
      </c>
      <c r="E1977" t="s">
        <v>122</v>
      </c>
      <c r="F1977" t="s">
        <v>2132</v>
      </c>
      <c r="G1977" t="s">
        <v>3931</v>
      </c>
      <c r="H1977" t="s">
        <v>7518</v>
      </c>
      <c r="I1977" t="s">
        <v>4483</v>
      </c>
      <c r="J1977">
        <v>1</v>
      </c>
      <c r="K1977">
        <v>2</v>
      </c>
      <c r="L1977">
        <v>2</v>
      </c>
      <c r="M1977">
        <v>0.5</v>
      </c>
      <c r="N1977">
        <v>1</v>
      </c>
      <c r="O1977">
        <v>1</v>
      </c>
      <c r="P1977">
        <v>1</v>
      </c>
      <c r="Q1977" t="s">
        <v>1862</v>
      </c>
      <c r="R1977" t="str">
        <f>IF([2]C_Focapp!R2189&lt;&gt;0,"X","")</f>
        <v/>
      </c>
      <c r="S1977" t="str">
        <f>IF([2]C_Focapp!V2189&lt;&gt;0,"X","")</f>
        <v/>
      </c>
    </row>
    <row r="1978" spans="1:19" x14ac:dyDescent="0.25">
      <c r="A1978" t="s">
        <v>13521</v>
      </c>
      <c r="B1978" t="s">
        <v>4388</v>
      </c>
      <c r="C1978" t="s">
        <v>2273</v>
      </c>
      <c r="D1978" t="s">
        <v>1849</v>
      </c>
      <c r="E1978" t="s">
        <v>122</v>
      </c>
      <c r="F1978" t="s">
        <v>2138</v>
      </c>
      <c r="G1978" t="s">
        <v>2945</v>
      </c>
      <c r="H1978" t="s">
        <v>7519</v>
      </c>
      <c r="I1978" t="s">
        <v>7520</v>
      </c>
      <c r="J1978">
        <v>1</v>
      </c>
      <c r="K1978">
        <v>3</v>
      </c>
      <c r="L1978">
        <v>3</v>
      </c>
      <c r="M1978">
        <v>0</v>
      </c>
      <c r="N1978">
        <v>0.33</v>
      </c>
      <c r="O1978">
        <v>0.67</v>
      </c>
      <c r="P1978">
        <v>1</v>
      </c>
      <c r="Q1978" t="s">
        <v>1862</v>
      </c>
      <c r="R1978" t="str">
        <f>IF([2]C_Focapp!R2190&lt;&gt;0,"X","")</f>
        <v/>
      </c>
      <c r="S1978" t="str">
        <f>IF([2]C_Focapp!V2190&lt;&gt;0,"X","")</f>
        <v/>
      </c>
    </row>
    <row r="1979" spans="1:19" x14ac:dyDescent="0.25">
      <c r="A1979" t="s">
        <v>13522</v>
      </c>
      <c r="B1979" t="s">
        <v>4388</v>
      </c>
      <c r="C1979" t="s">
        <v>2273</v>
      </c>
      <c r="D1979" t="s">
        <v>1849</v>
      </c>
      <c r="E1979" t="s">
        <v>122</v>
      </c>
      <c r="F1979" t="s">
        <v>2140</v>
      </c>
      <c r="G1979" t="s">
        <v>3932</v>
      </c>
      <c r="H1979" t="s">
        <v>7521</v>
      </c>
      <c r="I1979" t="s">
        <v>7522</v>
      </c>
      <c r="J1979">
        <v>1</v>
      </c>
      <c r="K1979">
        <v>3</v>
      </c>
      <c r="L1979">
        <v>3</v>
      </c>
      <c r="M1979">
        <v>0</v>
      </c>
      <c r="N1979">
        <v>0.33</v>
      </c>
      <c r="O1979">
        <v>0.67</v>
      </c>
      <c r="P1979">
        <v>1</v>
      </c>
      <c r="Q1979" t="s">
        <v>1862</v>
      </c>
      <c r="R1979" t="str">
        <f>IF([2]C_Focapp!R2191&lt;&gt;0,"X","")</f>
        <v/>
      </c>
      <c r="S1979" t="str">
        <f>IF([2]C_Focapp!V2191&lt;&gt;0,"X","")</f>
        <v/>
      </c>
    </row>
    <row r="1980" spans="1:19" x14ac:dyDescent="0.25">
      <c r="A1980" t="s">
        <v>13523</v>
      </c>
      <c r="B1980" t="s">
        <v>4388</v>
      </c>
      <c r="C1980" t="s">
        <v>2273</v>
      </c>
      <c r="D1980" t="s">
        <v>1849</v>
      </c>
      <c r="E1980" t="s">
        <v>122</v>
      </c>
      <c r="F1980" t="s">
        <v>2142</v>
      </c>
      <c r="G1980" t="s">
        <v>3933</v>
      </c>
      <c r="H1980" t="s">
        <v>7523</v>
      </c>
      <c r="I1980" t="s">
        <v>7503</v>
      </c>
      <c r="J1980">
        <v>1</v>
      </c>
      <c r="K1980">
        <v>40</v>
      </c>
      <c r="L1980">
        <v>40</v>
      </c>
      <c r="M1980">
        <v>0</v>
      </c>
      <c r="N1980">
        <v>0.25</v>
      </c>
      <c r="O1980">
        <v>0.5</v>
      </c>
      <c r="P1980">
        <v>1</v>
      </c>
      <c r="Q1980" t="s">
        <v>1862</v>
      </c>
      <c r="R1980" t="str">
        <f>IF([2]C_Focapp!R2192&lt;&gt;0,"X","")</f>
        <v/>
      </c>
      <c r="S1980" t="str">
        <f>IF([2]C_Focapp!V2192&lt;&gt;0,"X","")</f>
        <v/>
      </c>
    </row>
    <row r="1981" spans="1:19" x14ac:dyDescent="0.25">
      <c r="A1981" t="s">
        <v>13524</v>
      </c>
      <c r="B1981" t="s">
        <v>4388</v>
      </c>
      <c r="C1981" t="s">
        <v>2273</v>
      </c>
      <c r="D1981" t="s">
        <v>1849</v>
      </c>
      <c r="E1981" t="s">
        <v>122</v>
      </c>
      <c r="F1981" t="s">
        <v>2144</v>
      </c>
      <c r="G1981" t="s">
        <v>3912</v>
      </c>
      <c r="H1981" t="s">
        <v>7524</v>
      </c>
      <c r="I1981" t="s">
        <v>7489</v>
      </c>
      <c r="J1981">
        <v>1</v>
      </c>
      <c r="K1981">
        <v>40</v>
      </c>
      <c r="L1981">
        <v>40</v>
      </c>
      <c r="M1981">
        <v>0</v>
      </c>
      <c r="N1981">
        <v>0.25</v>
      </c>
      <c r="O1981">
        <v>0.5</v>
      </c>
      <c r="P1981">
        <v>1</v>
      </c>
      <c r="Q1981" t="s">
        <v>1862</v>
      </c>
      <c r="R1981" t="str">
        <f>IF([2]C_Focapp!R2193&lt;&gt;0,"X","")</f>
        <v/>
      </c>
      <c r="S1981" t="str">
        <f>IF([2]C_Focapp!V2193&lt;&gt;0,"X","")</f>
        <v/>
      </c>
    </row>
    <row r="1982" spans="1:19" x14ac:dyDescent="0.25">
      <c r="A1982" t="s">
        <v>13525</v>
      </c>
      <c r="B1982" t="s">
        <v>4399</v>
      </c>
      <c r="C1982" t="s">
        <v>2273</v>
      </c>
      <c r="D1982" t="s">
        <v>1867</v>
      </c>
      <c r="E1982" t="s">
        <v>122</v>
      </c>
      <c r="F1982" t="s">
        <v>2131</v>
      </c>
      <c r="G1982" t="s">
        <v>2283</v>
      </c>
      <c r="H1982" t="s">
        <v>4883</v>
      </c>
      <c r="I1982" t="s">
        <v>4495</v>
      </c>
      <c r="J1982">
        <v>1</v>
      </c>
      <c r="K1982">
        <v>76</v>
      </c>
      <c r="L1982">
        <v>76</v>
      </c>
      <c r="M1982">
        <v>0</v>
      </c>
      <c r="N1982">
        <v>0.25</v>
      </c>
      <c r="O1982">
        <v>0.75</v>
      </c>
      <c r="P1982">
        <v>1</v>
      </c>
      <c r="Q1982" t="s">
        <v>1889</v>
      </c>
      <c r="R1982" t="str">
        <f>IF([2]C_Focapp!R2194&lt;&gt;0,"X","")</f>
        <v/>
      </c>
      <c r="S1982" t="str">
        <f>IF([2]C_Focapp!V2194&lt;&gt;0,"X","")</f>
        <v/>
      </c>
    </row>
    <row r="1983" spans="1:19" x14ac:dyDescent="0.25">
      <c r="A1983" t="s">
        <v>13526</v>
      </c>
      <c r="B1983" t="s">
        <v>4399</v>
      </c>
      <c r="C1983" t="s">
        <v>2273</v>
      </c>
      <c r="D1983" t="s">
        <v>1867</v>
      </c>
      <c r="E1983" t="s">
        <v>122</v>
      </c>
      <c r="F1983" t="s">
        <v>2132</v>
      </c>
      <c r="G1983" t="s">
        <v>4008</v>
      </c>
      <c r="H1983" t="s">
        <v>4884</v>
      </c>
      <c r="I1983" t="s">
        <v>4885</v>
      </c>
      <c r="J1983">
        <v>1</v>
      </c>
      <c r="K1983">
        <v>8</v>
      </c>
      <c r="L1983">
        <v>8</v>
      </c>
      <c r="M1983">
        <v>0.25</v>
      </c>
      <c r="N1983">
        <v>0.5</v>
      </c>
      <c r="O1983">
        <v>0.75</v>
      </c>
      <c r="P1983">
        <v>1</v>
      </c>
      <c r="Q1983" t="s">
        <v>1889</v>
      </c>
      <c r="R1983" t="str">
        <f>IF([2]C_Focapp!R2195&lt;&gt;0,"X","")</f>
        <v/>
      </c>
      <c r="S1983" t="str">
        <f>IF([2]C_Focapp!V2195&lt;&gt;0,"X","")</f>
        <v/>
      </c>
    </row>
    <row r="1984" spans="1:19" x14ac:dyDescent="0.25">
      <c r="A1984" t="s">
        <v>13527</v>
      </c>
      <c r="B1984" t="s">
        <v>4399</v>
      </c>
      <c r="C1984" t="s">
        <v>2273</v>
      </c>
      <c r="D1984" t="s">
        <v>1867</v>
      </c>
      <c r="E1984" t="s">
        <v>122</v>
      </c>
      <c r="F1984" t="s">
        <v>2138</v>
      </c>
      <c r="G1984" t="s">
        <v>2445</v>
      </c>
      <c r="H1984" t="s">
        <v>4877</v>
      </c>
      <c r="I1984" t="s">
        <v>2447</v>
      </c>
      <c r="J1984">
        <v>1</v>
      </c>
      <c r="K1984">
        <v>3</v>
      </c>
      <c r="L1984">
        <v>3</v>
      </c>
      <c r="M1984">
        <v>0</v>
      </c>
      <c r="N1984">
        <v>0.33</v>
      </c>
      <c r="O1984">
        <v>0.66</v>
      </c>
      <c r="P1984">
        <v>1</v>
      </c>
      <c r="Q1984" t="s">
        <v>1889</v>
      </c>
      <c r="R1984" t="str">
        <f>IF([2]C_Focapp!R2196&lt;&gt;0,"X","")</f>
        <v/>
      </c>
      <c r="S1984" t="str">
        <f>IF([2]C_Focapp!V2196&lt;&gt;0,"X","")</f>
        <v/>
      </c>
    </row>
    <row r="1985" spans="1:19" x14ac:dyDescent="0.25">
      <c r="A1985" t="s">
        <v>13528</v>
      </c>
      <c r="B1985" t="s">
        <v>4399</v>
      </c>
      <c r="C1985" t="s">
        <v>2273</v>
      </c>
      <c r="D1985" t="s">
        <v>1867</v>
      </c>
      <c r="E1985" t="s">
        <v>122</v>
      </c>
      <c r="F1985" t="s">
        <v>2140</v>
      </c>
      <c r="G1985" t="s">
        <v>4009</v>
      </c>
      <c r="H1985" t="s">
        <v>4878</v>
      </c>
      <c r="I1985" t="s">
        <v>2409</v>
      </c>
      <c r="J1985">
        <v>1</v>
      </c>
      <c r="K1985">
        <v>15</v>
      </c>
      <c r="L1985">
        <v>15</v>
      </c>
      <c r="M1985">
        <v>0</v>
      </c>
      <c r="N1985">
        <v>0.33</v>
      </c>
      <c r="O1985">
        <v>0.66</v>
      </c>
      <c r="P1985">
        <v>1</v>
      </c>
      <c r="Q1985" t="s">
        <v>1889</v>
      </c>
      <c r="R1985" t="str">
        <f>IF([2]C_Focapp!R2197&lt;&gt;0,"X","")</f>
        <v/>
      </c>
      <c r="S1985" t="str">
        <f>IF([2]C_Focapp!V2197&lt;&gt;0,"X","")</f>
        <v/>
      </c>
    </row>
    <row r="1986" spans="1:19" x14ac:dyDescent="0.25">
      <c r="A1986" t="s">
        <v>13529</v>
      </c>
      <c r="B1986" t="s">
        <v>4398</v>
      </c>
      <c r="C1986" t="s">
        <v>7610</v>
      </c>
      <c r="D1986" t="s">
        <v>1867</v>
      </c>
      <c r="E1986" t="s">
        <v>1872</v>
      </c>
      <c r="F1986" t="s">
        <v>2131</v>
      </c>
      <c r="G1986" t="s">
        <v>3995</v>
      </c>
      <c r="H1986" t="s">
        <v>7657</v>
      </c>
      <c r="I1986" t="s">
        <v>7658</v>
      </c>
      <c r="J1986">
        <v>1</v>
      </c>
      <c r="K1986">
        <v>28000</v>
      </c>
      <c r="L1986">
        <v>28000</v>
      </c>
      <c r="M1986">
        <v>0.7</v>
      </c>
      <c r="N1986">
        <v>0.8</v>
      </c>
      <c r="O1986">
        <v>0.9</v>
      </c>
      <c r="P1986">
        <v>1</v>
      </c>
      <c r="Q1986" t="s">
        <v>1866</v>
      </c>
      <c r="R1986" t="str">
        <f>IF([2]C_Focapp!R2198&lt;&gt;0,"X","")</f>
        <v/>
      </c>
      <c r="S1986" t="str">
        <f>IF([2]C_Focapp!V2198&lt;&gt;0,"X","")</f>
        <v/>
      </c>
    </row>
    <row r="1987" spans="1:19" x14ac:dyDescent="0.25">
      <c r="A1987" t="s">
        <v>13530</v>
      </c>
      <c r="B1987" t="s">
        <v>4398</v>
      </c>
      <c r="C1987" t="s">
        <v>7610</v>
      </c>
      <c r="D1987" t="s">
        <v>1867</v>
      </c>
      <c r="E1987" t="s">
        <v>1872</v>
      </c>
      <c r="F1987" t="s">
        <v>2132</v>
      </c>
      <c r="G1987" t="s">
        <v>3996</v>
      </c>
      <c r="H1987" t="s">
        <v>7659</v>
      </c>
      <c r="I1987" t="s">
        <v>7551</v>
      </c>
      <c r="J1987">
        <v>1</v>
      </c>
      <c r="K1987">
        <v>2</v>
      </c>
      <c r="L1987">
        <v>2</v>
      </c>
      <c r="M1987">
        <v>1</v>
      </c>
      <c r="N1987">
        <v>1</v>
      </c>
      <c r="O1987">
        <v>1</v>
      </c>
      <c r="P1987">
        <v>1</v>
      </c>
      <c r="Q1987" t="s">
        <v>1866</v>
      </c>
      <c r="R1987" t="str">
        <f>IF([2]C_Focapp!R2199&lt;&gt;0,"X","")</f>
        <v/>
      </c>
      <c r="S1987" t="str">
        <f>IF([2]C_Focapp!V2199&lt;&gt;0,"X","")</f>
        <v/>
      </c>
    </row>
    <row r="1988" spans="1:19" x14ac:dyDescent="0.25">
      <c r="A1988" t="s">
        <v>13531</v>
      </c>
      <c r="B1988" t="s">
        <v>4398</v>
      </c>
      <c r="C1988" t="s">
        <v>7610</v>
      </c>
      <c r="D1988" t="s">
        <v>1867</v>
      </c>
      <c r="E1988" t="s">
        <v>1872</v>
      </c>
      <c r="F1988" t="s">
        <v>2136</v>
      </c>
      <c r="G1988" t="s">
        <v>3997</v>
      </c>
      <c r="H1988" t="s">
        <v>7660</v>
      </c>
      <c r="I1988" t="s">
        <v>7661</v>
      </c>
      <c r="J1988">
        <v>1</v>
      </c>
      <c r="K1988">
        <v>110</v>
      </c>
      <c r="L1988">
        <v>110</v>
      </c>
      <c r="M1988">
        <v>0.2</v>
      </c>
      <c r="N1988">
        <v>0.5</v>
      </c>
      <c r="O1988">
        <v>0.8</v>
      </c>
      <c r="P1988">
        <v>1</v>
      </c>
      <c r="Q1988" t="s">
        <v>1866</v>
      </c>
      <c r="R1988" t="str">
        <f>IF([2]C_Focapp!R2200&lt;&gt;0,"X","")</f>
        <v/>
      </c>
      <c r="S1988" t="str">
        <f>IF([2]C_Focapp!V2200&lt;&gt;0,"X","")</f>
        <v/>
      </c>
    </row>
    <row r="1989" spans="1:19" x14ac:dyDescent="0.25">
      <c r="A1989" t="s">
        <v>13532</v>
      </c>
      <c r="B1989" t="s">
        <v>4398</v>
      </c>
      <c r="C1989" t="s">
        <v>7662</v>
      </c>
      <c r="D1989" t="s">
        <v>1867</v>
      </c>
      <c r="E1989" t="s">
        <v>1881</v>
      </c>
      <c r="F1989" t="s">
        <v>2131</v>
      </c>
      <c r="G1989" t="s">
        <v>3998</v>
      </c>
      <c r="H1989" t="s">
        <v>7663</v>
      </c>
      <c r="I1989" t="s">
        <v>7664</v>
      </c>
      <c r="J1989">
        <v>1</v>
      </c>
      <c r="K1989">
        <v>17900</v>
      </c>
      <c r="L1989">
        <v>17900</v>
      </c>
      <c r="M1989">
        <v>0.13</v>
      </c>
      <c r="N1989">
        <v>0.5</v>
      </c>
      <c r="O1989">
        <v>0.75</v>
      </c>
      <c r="P1989">
        <v>1</v>
      </c>
      <c r="Q1989" t="s">
        <v>1880</v>
      </c>
      <c r="R1989" t="str">
        <f>IF([2]C_Focapp!R2201&lt;&gt;0,"X","")</f>
        <v/>
      </c>
      <c r="S1989" t="str">
        <f>IF([2]C_Focapp!V2201&lt;&gt;0,"X","")</f>
        <v/>
      </c>
    </row>
    <row r="1990" spans="1:19" x14ac:dyDescent="0.25">
      <c r="A1990" t="s">
        <v>13533</v>
      </c>
      <c r="B1990" t="s">
        <v>4398</v>
      </c>
      <c r="C1990" t="s">
        <v>7662</v>
      </c>
      <c r="D1990" t="s">
        <v>1867</v>
      </c>
      <c r="E1990" t="s">
        <v>1881</v>
      </c>
      <c r="F1990" t="s">
        <v>2132</v>
      </c>
      <c r="G1990" t="s">
        <v>3999</v>
      </c>
      <c r="H1990" t="s">
        <v>7665</v>
      </c>
      <c r="I1990" t="s">
        <v>7666</v>
      </c>
      <c r="J1990">
        <v>1</v>
      </c>
      <c r="K1990">
        <v>52</v>
      </c>
      <c r="L1990">
        <v>52</v>
      </c>
      <c r="M1990">
        <v>0.56000000000000005</v>
      </c>
      <c r="N1990">
        <v>0.56000000000000005</v>
      </c>
      <c r="O1990">
        <v>1</v>
      </c>
      <c r="P1990">
        <v>1</v>
      </c>
      <c r="Q1990" t="s">
        <v>1880</v>
      </c>
      <c r="R1990" t="str">
        <f>IF([2]C_Focapp!R2202&lt;&gt;0,"X","")</f>
        <v/>
      </c>
      <c r="S1990" t="str">
        <f>IF([2]C_Focapp!V2202&lt;&gt;0,"X","")</f>
        <v/>
      </c>
    </row>
    <row r="1991" spans="1:19" x14ac:dyDescent="0.25">
      <c r="A1991" t="s">
        <v>13534</v>
      </c>
      <c r="B1991" t="s">
        <v>4398</v>
      </c>
      <c r="C1991" t="s">
        <v>7662</v>
      </c>
      <c r="D1991" t="s">
        <v>1867</v>
      </c>
      <c r="E1991" t="s">
        <v>1881</v>
      </c>
      <c r="F1991" t="s">
        <v>2136</v>
      </c>
      <c r="G1991" t="s">
        <v>4000</v>
      </c>
      <c r="H1991" t="s">
        <v>7667</v>
      </c>
      <c r="I1991" t="s">
        <v>7668</v>
      </c>
      <c r="J1991">
        <v>1</v>
      </c>
      <c r="K1991">
        <v>39</v>
      </c>
      <c r="L1991">
        <v>39</v>
      </c>
      <c r="M1991">
        <v>0.36</v>
      </c>
      <c r="N1991">
        <v>0.56000000000000005</v>
      </c>
      <c r="O1991">
        <v>0.56000000000000005</v>
      </c>
      <c r="P1991">
        <v>1</v>
      </c>
      <c r="Q1991" t="s">
        <v>1880</v>
      </c>
      <c r="R1991" t="str">
        <f>IF([2]C_Focapp!R2203&lt;&gt;0,"X","")</f>
        <v/>
      </c>
      <c r="S1991" t="str">
        <f>IF([2]C_Focapp!V2203&lt;&gt;0,"X","")</f>
        <v/>
      </c>
    </row>
    <row r="1992" spans="1:19" x14ac:dyDescent="0.25">
      <c r="A1992" t="s">
        <v>13535</v>
      </c>
      <c r="B1992" t="s">
        <v>4398</v>
      </c>
      <c r="C1992" t="s">
        <v>7662</v>
      </c>
      <c r="D1992" t="s">
        <v>1867</v>
      </c>
      <c r="E1992" t="s">
        <v>1881</v>
      </c>
      <c r="F1992" t="s">
        <v>2138</v>
      </c>
      <c r="G1992" t="s">
        <v>4001</v>
      </c>
      <c r="H1992" t="s">
        <v>7669</v>
      </c>
      <c r="I1992" t="s">
        <v>7670</v>
      </c>
      <c r="J1992">
        <v>1</v>
      </c>
      <c r="K1992">
        <v>5500</v>
      </c>
      <c r="L1992">
        <v>5500</v>
      </c>
      <c r="M1992">
        <v>0.25</v>
      </c>
      <c r="N1992">
        <v>0.5</v>
      </c>
      <c r="O1992">
        <v>0.75</v>
      </c>
      <c r="P1992">
        <v>1</v>
      </c>
      <c r="Q1992" t="s">
        <v>1880</v>
      </c>
      <c r="R1992" t="str">
        <f>IF([2]C_Focapp!R2204&lt;&gt;0,"X","")</f>
        <v/>
      </c>
      <c r="S1992" t="str">
        <f>IF([2]C_Focapp!V2204&lt;&gt;0,"X","")</f>
        <v/>
      </c>
    </row>
    <row r="1993" spans="1:19" x14ac:dyDescent="0.25">
      <c r="A1993" t="s">
        <v>13536</v>
      </c>
      <c r="B1993" t="s">
        <v>4398</v>
      </c>
      <c r="C1993" t="s">
        <v>7662</v>
      </c>
      <c r="D1993" t="s">
        <v>1867</v>
      </c>
      <c r="E1993" t="s">
        <v>1881</v>
      </c>
      <c r="F1993" t="s">
        <v>2140</v>
      </c>
      <c r="G1993" t="s">
        <v>4002</v>
      </c>
      <c r="H1993" t="s">
        <v>7671</v>
      </c>
      <c r="I1993" t="s">
        <v>7672</v>
      </c>
      <c r="J1993">
        <v>1</v>
      </c>
      <c r="K1993">
        <v>5</v>
      </c>
      <c r="L1993">
        <v>5</v>
      </c>
      <c r="M1993">
        <v>0.2</v>
      </c>
      <c r="N1993">
        <v>0.6</v>
      </c>
      <c r="O1993">
        <v>0.8</v>
      </c>
      <c r="P1993">
        <v>1</v>
      </c>
      <c r="Q1993" t="s">
        <v>1880</v>
      </c>
      <c r="R1993" t="str">
        <f>IF([2]C_Focapp!R2205&lt;&gt;0,"X","")</f>
        <v/>
      </c>
      <c r="S1993" t="str">
        <f>IF([2]C_Focapp!V2205&lt;&gt;0,"X","")</f>
        <v/>
      </c>
    </row>
    <row r="1994" spans="1:19" x14ac:dyDescent="0.25">
      <c r="A1994" t="s">
        <v>13537</v>
      </c>
      <c r="B1994" t="s">
        <v>4398</v>
      </c>
      <c r="C1994" t="s">
        <v>7662</v>
      </c>
      <c r="D1994" t="s">
        <v>1867</v>
      </c>
      <c r="E1994" t="s">
        <v>1881</v>
      </c>
      <c r="F1994" t="s">
        <v>2142</v>
      </c>
      <c r="G1994" t="s">
        <v>4003</v>
      </c>
      <c r="H1994" t="s">
        <v>7673</v>
      </c>
      <c r="I1994" t="s">
        <v>7674</v>
      </c>
      <c r="J1994">
        <v>1</v>
      </c>
      <c r="K1994">
        <v>23000</v>
      </c>
      <c r="L1994">
        <v>23000</v>
      </c>
      <c r="M1994">
        <v>0.6</v>
      </c>
      <c r="N1994">
        <v>0.8</v>
      </c>
      <c r="O1994">
        <v>0.9</v>
      </c>
      <c r="P1994">
        <v>1</v>
      </c>
      <c r="Q1994" t="s">
        <v>1880</v>
      </c>
      <c r="R1994" t="str">
        <f>IF([2]C_Focapp!R2206&lt;&gt;0,"X","")</f>
        <v/>
      </c>
      <c r="S1994" t="str">
        <f>IF([2]C_Focapp!V2206&lt;&gt;0,"X","")</f>
        <v/>
      </c>
    </row>
    <row r="1995" spans="1:19" x14ac:dyDescent="0.25">
      <c r="A1995" t="s">
        <v>13538</v>
      </c>
      <c r="B1995" t="s">
        <v>4398</v>
      </c>
      <c r="C1995" t="s">
        <v>7662</v>
      </c>
      <c r="D1995" t="s">
        <v>1867</v>
      </c>
      <c r="E1995" t="s">
        <v>1881</v>
      </c>
      <c r="F1995" t="s">
        <v>2144</v>
      </c>
      <c r="G1995" t="s">
        <v>4004</v>
      </c>
      <c r="H1995" t="s">
        <v>7675</v>
      </c>
      <c r="I1995" t="s">
        <v>7676</v>
      </c>
      <c r="J1995">
        <v>1</v>
      </c>
      <c r="K1995">
        <v>38</v>
      </c>
      <c r="L1995">
        <v>38</v>
      </c>
      <c r="M1995">
        <v>0.24</v>
      </c>
      <c r="N1995">
        <v>0.5</v>
      </c>
      <c r="O1995">
        <v>0.83</v>
      </c>
      <c r="P1995">
        <v>1</v>
      </c>
      <c r="Q1995" t="s">
        <v>1880</v>
      </c>
      <c r="R1995" t="str">
        <f>IF([2]C_Focapp!R2207&lt;&gt;0,"X","")</f>
        <v/>
      </c>
      <c r="S1995" t="str">
        <f>IF([2]C_Focapp!V2207&lt;&gt;0,"X","")</f>
        <v/>
      </c>
    </row>
    <row r="1996" spans="1:19" x14ac:dyDescent="0.25">
      <c r="A1996" t="s">
        <v>13539</v>
      </c>
      <c r="B1996" t="s">
        <v>4398</v>
      </c>
      <c r="C1996" t="s">
        <v>7662</v>
      </c>
      <c r="D1996" t="s">
        <v>1867</v>
      </c>
      <c r="E1996" t="s">
        <v>1881</v>
      </c>
      <c r="F1996" t="s">
        <v>2317</v>
      </c>
      <c r="G1996" t="s">
        <v>4005</v>
      </c>
      <c r="H1996" t="s">
        <v>7677</v>
      </c>
      <c r="I1996" t="s">
        <v>7678</v>
      </c>
      <c r="J1996">
        <v>1</v>
      </c>
      <c r="K1996">
        <v>4</v>
      </c>
      <c r="L1996">
        <v>4</v>
      </c>
      <c r="M1996">
        <v>0.5</v>
      </c>
      <c r="N1996">
        <v>0.5</v>
      </c>
      <c r="O1996">
        <v>0.75</v>
      </c>
      <c r="P1996">
        <v>1</v>
      </c>
      <c r="Q1996" t="s">
        <v>1880</v>
      </c>
      <c r="R1996" t="str">
        <f>IF([2]C_Focapp!R2208&lt;&gt;0,"X","")</f>
        <v/>
      </c>
      <c r="S1996" t="str">
        <f>IF([2]C_Focapp!V2208&lt;&gt;0,"X","")</f>
        <v/>
      </c>
    </row>
    <row r="1997" spans="1:19" x14ac:dyDescent="0.25">
      <c r="A1997" t="s">
        <v>13540</v>
      </c>
      <c r="B1997" t="s">
        <v>4398</v>
      </c>
      <c r="C1997" t="s">
        <v>7662</v>
      </c>
      <c r="D1997" t="s">
        <v>1867</v>
      </c>
      <c r="E1997" t="s">
        <v>1881</v>
      </c>
      <c r="F1997" t="s">
        <v>2146</v>
      </c>
      <c r="G1997" t="s">
        <v>4006</v>
      </c>
      <c r="H1997" t="s">
        <v>7679</v>
      </c>
      <c r="I1997" t="s">
        <v>7680</v>
      </c>
      <c r="J1997">
        <v>1</v>
      </c>
      <c r="K1997">
        <v>93468</v>
      </c>
      <c r="L1997">
        <v>93468</v>
      </c>
      <c r="M1997">
        <v>0</v>
      </c>
      <c r="N1997">
        <v>0</v>
      </c>
      <c r="O1997">
        <v>1</v>
      </c>
      <c r="P1997">
        <v>1</v>
      </c>
      <c r="Q1997" t="s">
        <v>1880</v>
      </c>
      <c r="R1997" t="str">
        <f>IF([2]C_Focapp!R2209&lt;&gt;0,"X","")</f>
        <v/>
      </c>
      <c r="S1997" t="str">
        <f>IF([2]C_Focapp!V2209&lt;&gt;0,"X","")</f>
        <v/>
      </c>
    </row>
    <row r="1998" spans="1:19" x14ac:dyDescent="0.25">
      <c r="A1998" t="s">
        <v>13541</v>
      </c>
      <c r="B1998" t="s">
        <v>4398</v>
      </c>
      <c r="C1998" t="s">
        <v>7662</v>
      </c>
      <c r="D1998" t="s">
        <v>1867</v>
      </c>
      <c r="E1998" t="s">
        <v>1881</v>
      </c>
      <c r="F1998" t="s">
        <v>2148</v>
      </c>
      <c r="G1998" t="s">
        <v>4007</v>
      </c>
      <c r="H1998" t="s">
        <v>7681</v>
      </c>
      <c r="I1998" t="s">
        <v>7682</v>
      </c>
      <c r="J1998">
        <v>1</v>
      </c>
      <c r="K1998">
        <v>1</v>
      </c>
      <c r="L1998">
        <v>1</v>
      </c>
      <c r="M1998">
        <v>0</v>
      </c>
      <c r="N1998">
        <v>0</v>
      </c>
      <c r="O1998">
        <v>1</v>
      </c>
      <c r="P1998">
        <v>1</v>
      </c>
      <c r="Q1998" t="s">
        <v>1880</v>
      </c>
      <c r="R1998" t="str">
        <f>IF([2]C_Focapp!R2210&lt;&gt;0,"X","")</f>
        <v/>
      </c>
      <c r="S1998" t="str">
        <f>IF([2]C_Focapp!V2210&lt;&gt;0,"X","")</f>
        <v/>
      </c>
    </row>
    <row r="1999" spans="1:19" x14ac:dyDescent="0.25">
      <c r="A1999" t="s">
        <v>13542</v>
      </c>
      <c r="B1999" t="s">
        <v>4398</v>
      </c>
      <c r="C1999" t="s">
        <v>7683</v>
      </c>
      <c r="D1999" t="s">
        <v>1867</v>
      </c>
      <c r="E1999" t="s">
        <v>1891</v>
      </c>
      <c r="F1999" t="s">
        <v>2131</v>
      </c>
      <c r="G1999" t="s">
        <v>4010</v>
      </c>
      <c r="H1999" t="s">
        <v>7684</v>
      </c>
      <c r="I1999" t="s">
        <v>7685</v>
      </c>
      <c r="J1999">
        <v>1</v>
      </c>
      <c r="K1999">
        <v>50</v>
      </c>
      <c r="L1999">
        <v>50</v>
      </c>
      <c r="M1999">
        <v>0</v>
      </c>
      <c r="N1999">
        <v>0.2</v>
      </c>
      <c r="O1999">
        <v>0.8</v>
      </c>
      <c r="P1999">
        <v>1</v>
      </c>
      <c r="Q1999" t="s">
        <v>1890</v>
      </c>
      <c r="R1999" t="str">
        <f>IF([2]C_Focapp!R2211&lt;&gt;0,"X","")</f>
        <v/>
      </c>
      <c r="S1999" t="str">
        <f>IF([2]C_Focapp!V2211&lt;&gt;0,"X","")</f>
        <v/>
      </c>
    </row>
    <row r="2000" spans="1:19" x14ac:dyDescent="0.25">
      <c r="A2000" t="s">
        <v>13543</v>
      </c>
      <c r="B2000" t="s">
        <v>4398</v>
      </c>
      <c r="C2000" t="s">
        <v>7683</v>
      </c>
      <c r="D2000" t="s">
        <v>1867</v>
      </c>
      <c r="E2000" t="s">
        <v>1891</v>
      </c>
      <c r="F2000" t="s">
        <v>2132</v>
      </c>
      <c r="G2000" t="s">
        <v>4011</v>
      </c>
      <c r="H2000" t="s">
        <v>7686</v>
      </c>
      <c r="I2000" t="s">
        <v>7551</v>
      </c>
      <c r="J2000">
        <v>1</v>
      </c>
      <c r="K2000">
        <v>3</v>
      </c>
      <c r="L2000">
        <v>3</v>
      </c>
      <c r="M2000">
        <v>0.67</v>
      </c>
      <c r="N2000">
        <v>1</v>
      </c>
      <c r="O2000">
        <v>1</v>
      </c>
      <c r="P2000">
        <v>1</v>
      </c>
      <c r="Q2000" t="s">
        <v>1890</v>
      </c>
      <c r="R2000" t="str">
        <f>IF([2]C_Focapp!R2212&lt;&gt;0,"X","")</f>
        <v/>
      </c>
      <c r="S2000" t="str">
        <f>IF([2]C_Focapp!V2212&lt;&gt;0,"X","")</f>
        <v/>
      </c>
    </row>
    <row r="2001" spans="1:19" x14ac:dyDescent="0.25">
      <c r="A2001" t="s">
        <v>13544</v>
      </c>
      <c r="B2001" t="s">
        <v>4398</v>
      </c>
      <c r="C2001" t="s">
        <v>7683</v>
      </c>
      <c r="D2001" t="s">
        <v>1867</v>
      </c>
      <c r="E2001" t="s">
        <v>1891</v>
      </c>
      <c r="F2001" t="s">
        <v>2136</v>
      </c>
      <c r="G2001" t="s">
        <v>4012</v>
      </c>
      <c r="H2001" t="s">
        <v>7687</v>
      </c>
      <c r="I2001" t="s">
        <v>7688</v>
      </c>
      <c r="J2001">
        <v>1</v>
      </c>
      <c r="K2001">
        <v>10</v>
      </c>
      <c r="L2001">
        <v>10</v>
      </c>
      <c r="M2001">
        <v>0</v>
      </c>
      <c r="N2001">
        <v>0.5</v>
      </c>
      <c r="O2001">
        <v>1</v>
      </c>
      <c r="P2001">
        <v>1</v>
      </c>
      <c r="Q2001" t="s">
        <v>1890</v>
      </c>
      <c r="R2001" t="str">
        <f>IF([2]C_Focapp!R2173&lt;&gt;0,"X","")</f>
        <v/>
      </c>
      <c r="S2001" t="str">
        <f>IF([2]C_Focapp!V2173&lt;&gt;0,"X","")</f>
        <v/>
      </c>
    </row>
    <row r="2002" spans="1:19" x14ac:dyDescent="0.25">
      <c r="A2002" t="s">
        <v>13545</v>
      </c>
      <c r="B2002" t="s">
        <v>4398</v>
      </c>
      <c r="C2002" t="s">
        <v>7683</v>
      </c>
      <c r="D2002" t="s">
        <v>1867</v>
      </c>
      <c r="E2002" t="s">
        <v>1891</v>
      </c>
      <c r="F2002" t="s">
        <v>2345</v>
      </c>
      <c r="G2002" t="s">
        <v>4013</v>
      </c>
      <c r="H2002" t="s">
        <v>7689</v>
      </c>
      <c r="I2002" t="s">
        <v>7690</v>
      </c>
      <c r="J2002">
        <v>1</v>
      </c>
      <c r="K2002">
        <v>40</v>
      </c>
      <c r="L2002">
        <v>40</v>
      </c>
      <c r="M2002">
        <v>0</v>
      </c>
      <c r="N2002">
        <v>0</v>
      </c>
      <c r="O2002">
        <v>0.5</v>
      </c>
      <c r="P2002">
        <v>1</v>
      </c>
      <c r="Q2002" t="s">
        <v>1890</v>
      </c>
      <c r="R2002" t="str">
        <f>IF([2]C_Focapp!R2174&lt;&gt;0,"X","")</f>
        <v/>
      </c>
      <c r="S2002" t="str">
        <f>IF([2]C_Focapp!V2174&lt;&gt;0,"X","")</f>
        <v/>
      </c>
    </row>
    <row r="2003" spans="1:19" x14ac:dyDescent="0.25">
      <c r="A2003" t="s">
        <v>13546</v>
      </c>
      <c r="B2003" t="s">
        <v>4398</v>
      </c>
      <c r="C2003" t="s">
        <v>7683</v>
      </c>
      <c r="D2003" t="s">
        <v>1867</v>
      </c>
      <c r="E2003" t="s">
        <v>1891</v>
      </c>
      <c r="F2003" t="s">
        <v>2138</v>
      </c>
      <c r="G2003" t="s">
        <v>4014</v>
      </c>
      <c r="H2003" t="s">
        <v>7691</v>
      </c>
      <c r="I2003" t="s">
        <v>7692</v>
      </c>
      <c r="J2003">
        <v>1</v>
      </c>
      <c r="K2003">
        <v>59</v>
      </c>
      <c r="L2003">
        <v>59</v>
      </c>
      <c r="M2003">
        <v>0.49</v>
      </c>
      <c r="N2003">
        <v>0.49</v>
      </c>
      <c r="O2003">
        <v>1</v>
      </c>
      <c r="P2003">
        <v>1</v>
      </c>
      <c r="Q2003" t="s">
        <v>1890</v>
      </c>
      <c r="R2003" t="str">
        <f>IF([2]C_Focapp!R2175&lt;&gt;0,"X","")</f>
        <v/>
      </c>
      <c r="S2003" t="str">
        <f>IF([2]C_Focapp!V2175&lt;&gt;0,"X","")</f>
        <v/>
      </c>
    </row>
    <row r="2004" spans="1:19" x14ac:dyDescent="0.25">
      <c r="A2004" t="s">
        <v>13547</v>
      </c>
      <c r="B2004" t="s">
        <v>4398</v>
      </c>
      <c r="C2004" t="s">
        <v>7683</v>
      </c>
      <c r="D2004" t="s">
        <v>1867</v>
      </c>
      <c r="E2004" t="s">
        <v>1891</v>
      </c>
      <c r="F2004" t="s">
        <v>2140</v>
      </c>
      <c r="G2004" t="s">
        <v>4015</v>
      </c>
      <c r="H2004" t="s">
        <v>7693</v>
      </c>
      <c r="I2004" t="s">
        <v>7694</v>
      </c>
      <c r="J2004">
        <v>1</v>
      </c>
      <c r="K2004">
        <v>30</v>
      </c>
      <c r="L2004">
        <v>30</v>
      </c>
      <c r="M2004">
        <v>0</v>
      </c>
      <c r="N2004">
        <v>0</v>
      </c>
      <c r="O2004">
        <v>1</v>
      </c>
      <c r="P2004">
        <v>1</v>
      </c>
      <c r="Q2004" t="s">
        <v>1890</v>
      </c>
      <c r="R2004" t="str">
        <f>IF([2]C_Focapp!R2176&lt;&gt;0,"X","")</f>
        <v/>
      </c>
      <c r="S2004" t="str">
        <f>IF([2]C_Focapp!V2176&lt;&gt;0,"X","")</f>
        <v/>
      </c>
    </row>
    <row r="2005" spans="1:19" x14ac:dyDescent="0.25">
      <c r="A2005" t="s">
        <v>13548</v>
      </c>
      <c r="B2005" t="s">
        <v>4398</v>
      </c>
      <c r="C2005" t="s">
        <v>7683</v>
      </c>
      <c r="D2005" t="s">
        <v>1867</v>
      </c>
      <c r="E2005" t="s">
        <v>1891</v>
      </c>
      <c r="F2005" t="s">
        <v>2202</v>
      </c>
      <c r="G2005" t="s">
        <v>4016</v>
      </c>
      <c r="H2005" t="s">
        <v>7686</v>
      </c>
      <c r="I2005" t="s">
        <v>7551</v>
      </c>
      <c r="J2005">
        <v>1</v>
      </c>
      <c r="K2005">
        <v>1</v>
      </c>
      <c r="L2005">
        <v>1</v>
      </c>
      <c r="M2005">
        <v>1</v>
      </c>
      <c r="N2005">
        <v>1</v>
      </c>
      <c r="O2005">
        <v>1</v>
      </c>
      <c r="P2005">
        <v>1</v>
      </c>
      <c r="Q2005" t="s">
        <v>1890</v>
      </c>
      <c r="R2005" t="str">
        <f>IF([2]C_Focapp!R2177&lt;&gt;0,"X","")</f>
        <v/>
      </c>
      <c r="S2005" t="str">
        <f>IF([2]C_Focapp!V2177&lt;&gt;0,"X","")</f>
        <v/>
      </c>
    </row>
    <row r="2006" spans="1:19" x14ac:dyDescent="0.25">
      <c r="A2006" t="s">
        <v>13549</v>
      </c>
      <c r="B2006" t="s">
        <v>4398</v>
      </c>
      <c r="C2006" t="s">
        <v>7683</v>
      </c>
      <c r="D2006" t="s">
        <v>1867</v>
      </c>
      <c r="E2006" t="s">
        <v>1891</v>
      </c>
      <c r="F2006" t="s">
        <v>2142</v>
      </c>
      <c r="G2006" t="s">
        <v>4017</v>
      </c>
      <c r="H2006" t="s">
        <v>7695</v>
      </c>
      <c r="I2006" t="s">
        <v>7696</v>
      </c>
      <c r="J2006">
        <v>1</v>
      </c>
      <c r="K2006">
        <v>40</v>
      </c>
      <c r="L2006">
        <v>40</v>
      </c>
      <c r="M2006">
        <v>0.13</v>
      </c>
      <c r="N2006">
        <v>0.5</v>
      </c>
      <c r="O2006">
        <v>0.75</v>
      </c>
      <c r="P2006">
        <v>1</v>
      </c>
      <c r="Q2006" t="s">
        <v>1890</v>
      </c>
      <c r="R2006" t="str">
        <f>IF([2]C_Focapp!R2213&lt;&gt;0,"X","")</f>
        <v/>
      </c>
      <c r="S2006" t="str">
        <f>IF([2]C_Focapp!V2213&lt;&gt;0,"X","")</f>
        <v/>
      </c>
    </row>
    <row r="2007" spans="1:19" x14ac:dyDescent="0.25">
      <c r="A2007" t="s">
        <v>13550</v>
      </c>
      <c r="B2007" t="s">
        <v>4398</v>
      </c>
      <c r="C2007" t="s">
        <v>7683</v>
      </c>
      <c r="D2007" t="s">
        <v>1867</v>
      </c>
      <c r="E2007" t="s">
        <v>1891</v>
      </c>
      <c r="F2007" t="s">
        <v>2144</v>
      </c>
      <c r="G2007" t="s">
        <v>4018</v>
      </c>
      <c r="H2007" t="s">
        <v>7697</v>
      </c>
      <c r="I2007" t="s">
        <v>7698</v>
      </c>
      <c r="J2007">
        <v>1</v>
      </c>
      <c r="K2007">
        <v>40</v>
      </c>
      <c r="L2007">
        <v>40</v>
      </c>
      <c r="M2007">
        <v>0.13</v>
      </c>
      <c r="N2007">
        <v>0.5</v>
      </c>
      <c r="O2007">
        <v>0.75</v>
      </c>
      <c r="P2007">
        <v>1</v>
      </c>
      <c r="Q2007" t="s">
        <v>1890</v>
      </c>
      <c r="R2007" t="str">
        <f>IF([2]C_Focapp!R2214&lt;&gt;0,"X","")</f>
        <v/>
      </c>
      <c r="S2007" t="str">
        <f>IF([2]C_Focapp!V2214&lt;&gt;0,"X","")</f>
        <v/>
      </c>
    </row>
    <row r="2008" spans="1:19" x14ac:dyDescent="0.25">
      <c r="A2008" t="s">
        <v>13551</v>
      </c>
      <c r="B2008" t="s">
        <v>4398</v>
      </c>
      <c r="C2008" t="s">
        <v>7683</v>
      </c>
      <c r="D2008" t="s">
        <v>1867</v>
      </c>
      <c r="E2008" t="s">
        <v>1891</v>
      </c>
      <c r="F2008" t="s">
        <v>2146</v>
      </c>
      <c r="G2008" t="s">
        <v>4019</v>
      </c>
      <c r="H2008" t="s">
        <v>7699</v>
      </c>
      <c r="I2008" t="s">
        <v>7700</v>
      </c>
      <c r="J2008">
        <v>1</v>
      </c>
      <c r="K2008">
        <v>55</v>
      </c>
      <c r="L2008">
        <v>55</v>
      </c>
      <c r="M2008">
        <v>0.18</v>
      </c>
      <c r="N2008">
        <v>0.45</v>
      </c>
      <c r="O2008">
        <v>0.73</v>
      </c>
      <c r="P2008">
        <v>1</v>
      </c>
      <c r="Q2008" t="s">
        <v>1890</v>
      </c>
      <c r="R2008" t="str">
        <f>IF([2]C_Focapp!R2215&lt;&gt;0,"X","")</f>
        <v/>
      </c>
      <c r="S2008" t="str">
        <f>IF([2]C_Focapp!V2215&lt;&gt;0,"X","")</f>
        <v/>
      </c>
    </row>
    <row r="2009" spans="1:19" x14ac:dyDescent="0.25">
      <c r="A2009" t="s">
        <v>13552</v>
      </c>
      <c r="B2009" t="s">
        <v>4398</v>
      </c>
      <c r="C2009" t="s">
        <v>7683</v>
      </c>
      <c r="D2009" t="s">
        <v>1867</v>
      </c>
      <c r="E2009" t="s">
        <v>1891</v>
      </c>
      <c r="F2009" t="s">
        <v>2148</v>
      </c>
      <c r="G2009" t="s">
        <v>4020</v>
      </c>
      <c r="H2009" t="s">
        <v>7701</v>
      </c>
      <c r="I2009" t="s">
        <v>7702</v>
      </c>
      <c r="J2009">
        <v>1</v>
      </c>
      <c r="K2009">
        <v>55</v>
      </c>
      <c r="L2009">
        <v>55</v>
      </c>
      <c r="M2009">
        <v>0.18</v>
      </c>
      <c r="N2009">
        <v>0.45</v>
      </c>
      <c r="O2009">
        <v>0.73</v>
      </c>
      <c r="P2009">
        <v>1</v>
      </c>
      <c r="Q2009" t="s">
        <v>1890</v>
      </c>
      <c r="R2009" t="str">
        <f>IF([2]C_Focapp!R2216&lt;&gt;0,"X","")</f>
        <v/>
      </c>
      <c r="S2009" t="str">
        <f>IF([2]C_Focapp!V2216&lt;&gt;0,"X","")</f>
        <v/>
      </c>
    </row>
    <row r="2010" spans="1:19" x14ac:dyDescent="0.25">
      <c r="A2010" t="s">
        <v>13553</v>
      </c>
      <c r="B2010" t="s">
        <v>4397</v>
      </c>
      <c r="C2010" t="s">
        <v>2273</v>
      </c>
      <c r="D2010" t="s">
        <v>1899</v>
      </c>
      <c r="E2010" t="s">
        <v>122</v>
      </c>
      <c r="F2010" t="s">
        <v>2131</v>
      </c>
      <c r="G2010" t="s">
        <v>2283</v>
      </c>
      <c r="H2010" t="s">
        <v>4883</v>
      </c>
      <c r="I2010" t="s">
        <v>4495</v>
      </c>
      <c r="J2010">
        <v>1</v>
      </c>
      <c r="K2010">
        <v>15</v>
      </c>
      <c r="L2010">
        <v>15</v>
      </c>
      <c r="M2010">
        <v>0.13</v>
      </c>
      <c r="N2010">
        <v>0.27</v>
      </c>
      <c r="O2010">
        <v>0.8</v>
      </c>
      <c r="P2010">
        <v>1</v>
      </c>
      <c r="Q2010" t="s">
        <v>2117</v>
      </c>
      <c r="R2010" t="str">
        <f>IF([2]C_Focapp!R2217&lt;&gt;0,"X","")</f>
        <v/>
      </c>
      <c r="S2010" t="str">
        <f>IF([2]C_Focapp!V2217&lt;&gt;0,"X","")</f>
        <v/>
      </c>
    </row>
    <row r="2011" spans="1:19" x14ac:dyDescent="0.25">
      <c r="A2011" t="s">
        <v>13554</v>
      </c>
      <c r="B2011" t="s">
        <v>4397</v>
      </c>
      <c r="C2011" t="s">
        <v>2273</v>
      </c>
      <c r="D2011" t="s">
        <v>1899</v>
      </c>
      <c r="E2011" t="s">
        <v>122</v>
      </c>
      <c r="F2011" t="s">
        <v>2132</v>
      </c>
      <c r="G2011" t="s">
        <v>2616</v>
      </c>
      <c r="H2011" t="s">
        <v>4884</v>
      </c>
      <c r="I2011" t="s">
        <v>4885</v>
      </c>
      <c r="J2011">
        <v>1</v>
      </c>
      <c r="K2011">
        <v>10</v>
      </c>
      <c r="L2011">
        <v>10</v>
      </c>
      <c r="M2011">
        <v>0.3</v>
      </c>
      <c r="N2011">
        <v>0.7</v>
      </c>
      <c r="O2011">
        <v>0.9</v>
      </c>
      <c r="P2011">
        <v>1</v>
      </c>
      <c r="Q2011" t="s">
        <v>2117</v>
      </c>
      <c r="R2011" t="str">
        <f>IF([2]C_Focapp!R2218&lt;&gt;0,"X","")</f>
        <v/>
      </c>
      <c r="S2011" t="str">
        <f>IF([2]C_Focapp!V2218&lt;&gt;0,"X","")</f>
        <v/>
      </c>
    </row>
    <row r="2012" spans="1:19" x14ac:dyDescent="0.25">
      <c r="A2012" t="s">
        <v>13555</v>
      </c>
      <c r="B2012" t="s">
        <v>4397</v>
      </c>
      <c r="C2012" t="s">
        <v>2273</v>
      </c>
      <c r="D2012" t="s">
        <v>1899</v>
      </c>
      <c r="E2012" t="s">
        <v>122</v>
      </c>
      <c r="F2012" t="s">
        <v>2136</v>
      </c>
      <c r="G2012" t="s">
        <v>2590</v>
      </c>
      <c r="H2012" t="s">
        <v>4886</v>
      </c>
      <c r="I2012" t="s">
        <v>4887</v>
      </c>
      <c r="J2012">
        <v>1</v>
      </c>
      <c r="K2012">
        <v>6</v>
      </c>
      <c r="L2012">
        <v>6</v>
      </c>
      <c r="M2012">
        <v>0.16</v>
      </c>
      <c r="N2012">
        <v>0.33</v>
      </c>
      <c r="O2012">
        <v>0.66</v>
      </c>
      <c r="P2012">
        <v>1</v>
      </c>
      <c r="Q2012" t="s">
        <v>2117</v>
      </c>
      <c r="R2012" t="str">
        <f>IF([2]C_Focapp!R2219&lt;&gt;0,"X","")</f>
        <v/>
      </c>
      <c r="S2012" t="str">
        <f>IF([2]C_Focapp!V2219&lt;&gt;0,"X","")</f>
        <v/>
      </c>
    </row>
    <row r="2013" spans="1:19" x14ac:dyDescent="0.25">
      <c r="A2013" t="s">
        <v>13556</v>
      </c>
      <c r="B2013" t="s">
        <v>4395</v>
      </c>
      <c r="C2013" t="s">
        <v>7639</v>
      </c>
      <c r="D2013" t="s">
        <v>1899</v>
      </c>
      <c r="E2013" t="s">
        <v>1904</v>
      </c>
      <c r="F2013" t="s">
        <v>2131</v>
      </c>
      <c r="G2013" t="s">
        <v>3986</v>
      </c>
      <c r="H2013" t="s">
        <v>7640</v>
      </c>
      <c r="I2013" t="s">
        <v>7641</v>
      </c>
      <c r="J2013">
        <v>1</v>
      </c>
      <c r="K2013">
        <v>233000</v>
      </c>
      <c r="L2013">
        <v>233000</v>
      </c>
      <c r="M2013">
        <v>0.4</v>
      </c>
      <c r="N2013">
        <v>0.6</v>
      </c>
      <c r="O2013">
        <v>0.8</v>
      </c>
      <c r="P2013">
        <v>1</v>
      </c>
      <c r="Q2013" t="s">
        <v>2113</v>
      </c>
      <c r="R2013" t="str">
        <f>IF([2]C_Focapp!R2220&lt;&gt;0,"X","")</f>
        <v/>
      </c>
      <c r="S2013" t="str">
        <f>IF([2]C_Focapp!V2220&lt;&gt;0,"X","")</f>
        <v/>
      </c>
    </row>
    <row r="2014" spans="1:19" x14ac:dyDescent="0.25">
      <c r="A2014" t="s">
        <v>13557</v>
      </c>
      <c r="B2014" t="s">
        <v>4395</v>
      </c>
      <c r="C2014" t="s">
        <v>7639</v>
      </c>
      <c r="D2014" t="s">
        <v>1899</v>
      </c>
      <c r="E2014" t="s">
        <v>1904</v>
      </c>
      <c r="F2014" t="s">
        <v>2132</v>
      </c>
      <c r="G2014" t="s">
        <v>3987</v>
      </c>
      <c r="H2014" t="s">
        <v>7642</v>
      </c>
      <c r="I2014" t="s">
        <v>4885</v>
      </c>
      <c r="J2014">
        <v>1</v>
      </c>
      <c r="K2014">
        <v>3</v>
      </c>
      <c r="L2014">
        <v>3</v>
      </c>
      <c r="M2014">
        <v>0</v>
      </c>
      <c r="N2014">
        <v>1</v>
      </c>
      <c r="O2014">
        <v>1</v>
      </c>
      <c r="P2014">
        <v>1</v>
      </c>
      <c r="Q2014" t="s">
        <v>2113</v>
      </c>
      <c r="R2014" t="str">
        <f>IF([2]C_Focapp!R2221&lt;&gt;0,"X","")</f>
        <v/>
      </c>
      <c r="S2014" t="str">
        <f>IF([2]C_Focapp!V2221&lt;&gt;0,"X","")</f>
        <v/>
      </c>
    </row>
    <row r="2015" spans="1:19" x14ac:dyDescent="0.25">
      <c r="A2015" t="s">
        <v>13558</v>
      </c>
      <c r="B2015" t="s">
        <v>4395</v>
      </c>
      <c r="C2015" t="s">
        <v>7639</v>
      </c>
      <c r="D2015" t="s">
        <v>1899</v>
      </c>
      <c r="E2015" t="s">
        <v>1904</v>
      </c>
      <c r="F2015" t="s">
        <v>2138</v>
      </c>
      <c r="G2015" t="s">
        <v>3988</v>
      </c>
      <c r="H2015" t="s">
        <v>7643</v>
      </c>
      <c r="I2015" t="s">
        <v>7644</v>
      </c>
      <c r="J2015">
        <v>1</v>
      </c>
      <c r="K2015">
        <v>5300</v>
      </c>
      <c r="L2015">
        <v>5300</v>
      </c>
      <c r="M2015">
        <v>0.2</v>
      </c>
      <c r="N2015">
        <v>0.4</v>
      </c>
      <c r="O2015">
        <v>0.6</v>
      </c>
      <c r="P2015">
        <v>1</v>
      </c>
      <c r="Q2015" t="s">
        <v>2113</v>
      </c>
      <c r="R2015" t="str">
        <f>IF([2]C_Focapp!R2222&lt;&gt;0,"X","")</f>
        <v/>
      </c>
      <c r="S2015" t="str">
        <f>IF([2]C_Focapp!V2222&lt;&gt;0,"X","")</f>
        <v/>
      </c>
    </row>
    <row r="2016" spans="1:19" x14ac:dyDescent="0.25">
      <c r="A2016" t="s">
        <v>13559</v>
      </c>
      <c r="B2016" t="s">
        <v>4395</v>
      </c>
      <c r="C2016" t="s">
        <v>7639</v>
      </c>
      <c r="D2016" t="s">
        <v>1899</v>
      </c>
      <c r="E2016" t="s">
        <v>1904</v>
      </c>
      <c r="F2016" t="s">
        <v>2142</v>
      </c>
      <c r="G2016" t="s">
        <v>3989</v>
      </c>
      <c r="H2016" t="s">
        <v>7645</v>
      </c>
      <c r="I2016" t="s">
        <v>7646</v>
      </c>
      <c r="J2016">
        <v>1</v>
      </c>
      <c r="K2016">
        <v>750</v>
      </c>
      <c r="L2016">
        <v>750</v>
      </c>
      <c r="M2016">
        <v>0</v>
      </c>
      <c r="N2016">
        <v>0.3</v>
      </c>
      <c r="O2016">
        <v>0.6</v>
      </c>
      <c r="P2016">
        <v>1</v>
      </c>
      <c r="Q2016" t="s">
        <v>2113</v>
      </c>
      <c r="R2016" t="str">
        <f>IF([2]C_Focapp!R2223&lt;&gt;0,"X","")</f>
        <v/>
      </c>
      <c r="S2016" t="str">
        <f>IF([2]C_Focapp!V2223&lt;&gt;0,"X","")</f>
        <v/>
      </c>
    </row>
    <row r="2017" spans="1:19" x14ac:dyDescent="0.25">
      <c r="A2017" t="s">
        <v>13560</v>
      </c>
      <c r="B2017" t="s">
        <v>4396</v>
      </c>
      <c r="C2017" t="s">
        <v>7647</v>
      </c>
      <c r="D2017" t="s">
        <v>1899</v>
      </c>
      <c r="E2017" t="s">
        <v>1915</v>
      </c>
      <c r="F2017" t="s">
        <v>2131</v>
      </c>
      <c r="G2017" t="s">
        <v>3990</v>
      </c>
      <c r="H2017" t="s">
        <v>7648</v>
      </c>
      <c r="I2017" t="s">
        <v>7561</v>
      </c>
      <c r="J2017">
        <v>1</v>
      </c>
      <c r="K2017">
        <v>79580</v>
      </c>
      <c r="L2017">
        <v>79580</v>
      </c>
      <c r="M2017">
        <v>0.25</v>
      </c>
      <c r="N2017">
        <v>0.5</v>
      </c>
      <c r="O2017">
        <v>0.75</v>
      </c>
      <c r="P2017">
        <v>1</v>
      </c>
      <c r="Q2017" t="s">
        <v>2115</v>
      </c>
      <c r="R2017" t="str">
        <f>IF([2]C_Focapp!R2224&lt;&gt;0,"X","")</f>
        <v/>
      </c>
      <c r="S2017" t="str">
        <f>IF([2]C_Focapp!V2224&lt;&gt;0,"X","")</f>
        <v/>
      </c>
    </row>
    <row r="2018" spans="1:19" x14ac:dyDescent="0.25">
      <c r="A2018" t="s">
        <v>13561</v>
      </c>
      <c r="B2018" t="s">
        <v>4396</v>
      </c>
      <c r="C2018" t="s">
        <v>7647</v>
      </c>
      <c r="D2018" t="s">
        <v>1899</v>
      </c>
      <c r="E2018" t="s">
        <v>1915</v>
      </c>
      <c r="F2018" t="s">
        <v>2132</v>
      </c>
      <c r="G2018" t="s">
        <v>3991</v>
      </c>
      <c r="H2018" t="s">
        <v>7562</v>
      </c>
      <c r="I2018" t="s">
        <v>7551</v>
      </c>
      <c r="J2018">
        <v>1</v>
      </c>
      <c r="K2018">
        <v>12</v>
      </c>
      <c r="L2018">
        <v>12</v>
      </c>
      <c r="M2018">
        <v>0.25</v>
      </c>
      <c r="N2018">
        <v>0.5</v>
      </c>
      <c r="O2018">
        <v>0.75</v>
      </c>
      <c r="P2018">
        <v>1</v>
      </c>
      <c r="Q2018" t="s">
        <v>2115</v>
      </c>
      <c r="R2018" t="str">
        <f>IF([2]C_Focapp!R2225&lt;&gt;0,"X","")</f>
        <v/>
      </c>
      <c r="S2018" t="str">
        <f>IF([2]C_Focapp!V2225&lt;&gt;0,"X","")</f>
        <v/>
      </c>
    </row>
    <row r="2019" spans="1:19" x14ac:dyDescent="0.25">
      <c r="A2019" t="s">
        <v>13562</v>
      </c>
      <c r="B2019" t="s">
        <v>4396</v>
      </c>
      <c r="C2019" t="s">
        <v>7647</v>
      </c>
      <c r="D2019" t="s">
        <v>1899</v>
      </c>
      <c r="E2019" t="s">
        <v>1915</v>
      </c>
      <c r="F2019" t="s">
        <v>2136</v>
      </c>
      <c r="G2019" t="s">
        <v>2735</v>
      </c>
      <c r="H2019" t="s">
        <v>5204</v>
      </c>
      <c r="I2019" t="s">
        <v>7649</v>
      </c>
      <c r="J2019">
        <v>1</v>
      </c>
      <c r="K2019">
        <v>7958</v>
      </c>
      <c r="L2019">
        <v>7958</v>
      </c>
      <c r="M2019">
        <v>0.95</v>
      </c>
      <c r="N2019">
        <v>0.97</v>
      </c>
      <c r="O2019">
        <v>0.98</v>
      </c>
      <c r="P2019">
        <v>1</v>
      </c>
      <c r="Q2019" t="s">
        <v>2115</v>
      </c>
      <c r="R2019" t="str">
        <f>IF([2]C_Focapp!R2226&lt;&gt;0,"X","")</f>
        <v/>
      </c>
      <c r="S2019" t="str">
        <f>IF([2]C_Focapp!V2226&lt;&gt;0,"X","")</f>
        <v/>
      </c>
    </row>
    <row r="2020" spans="1:19" x14ac:dyDescent="0.25">
      <c r="A2020" t="s">
        <v>13563</v>
      </c>
      <c r="B2020" t="s">
        <v>4396</v>
      </c>
      <c r="C2020" t="s">
        <v>7650</v>
      </c>
      <c r="D2020" t="s">
        <v>1899</v>
      </c>
      <c r="E2020" t="s">
        <v>1908</v>
      </c>
      <c r="F2020" t="s">
        <v>2131</v>
      </c>
      <c r="G2020" t="s">
        <v>3992</v>
      </c>
      <c r="H2020" t="s">
        <v>7651</v>
      </c>
      <c r="I2020" t="s">
        <v>7652</v>
      </c>
      <c r="J2020">
        <v>1</v>
      </c>
      <c r="K2020">
        <v>1488000</v>
      </c>
      <c r="L2020">
        <v>1488000</v>
      </c>
      <c r="M2020">
        <v>0.25</v>
      </c>
      <c r="N2020">
        <v>0.5</v>
      </c>
      <c r="O2020">
        <v>0.75</v>
      </c>
      <c r="P2020">
        <v>1</v>
      </c>
      <c r="Q2020" t="s">
        <v>2114</v>
      </c>
      <c r="R2020" t="str">
        <f>IF([2]C_Focapp!R2227&lt;&gt;0,"X","")</f>
        <v/>
      </c>
      <c r="S2020" t="str">
        <f>IF([2]C_Focapp!V2227&lt;&gt;0,"X","")</f>
        <v/>
      </c>
    </row>
    <row r="2021" spans="1:19" x14ac:dyDescent="0.25">
      <c r="A2021" t="s">
        <v>13564</v>
      </c>
      <c r="B2021" t="s">
        <v>4396</v>
      </c>
      <c r="C2021" t="s">
        <v>7650</v>
      </c>
      <c r="D2021" t="s">
        <v>1899</v>
      </c>
      <c r="E2021" t="s">
        <v>1908</v>
      </c>
      <c r="F2021" t="s">
        <v>2132</v>
      </c>
      <c r="G2021" t="s">
        <v>3993</v>
      </c>
      <c r="H2021" t="s">
        <v>7653</v>
      </c>
      <c r="I2021" t="s">
        <v>7654</v>
      </c>
      <c r="J2021">
        <v>1</v>
      </c>
      <c r="K2021">
        <v>19476</v>
      </c>
      <c r="L2021">
        <v>19476</v>
      </c>
      <c r="M2021">
        <v>0.25</v>
      </c>
      <c r="N2021">
        <v>0.5</v>
      </c>
      <c r="O2021">
        <v>0.75</v>
      </c>
      <c r="P2021">
        <v>1</v>
      </c>
      <c r="Q2021" t="s">
        <v>2114</v>
      </c>
      <c r="R2021" t="str">
        <f>IF([2]C_Focapp!R1849&lt;&gt;0,"X","")</f>
        <v>X</v>
      </c>
      <c r="S2021" t="str">
        <f>IF([2]C_Focapp!V1849&lt;&gt;0,"X","")</f>
        <v>X</v>
      </c>
    </row>
    <row r="2022" spans="1:19" x14ac:dyDescent="0.25">
      <c r="A2022" t="s">
        <v>13565</v>
      </c>
      <c r="B2022" t="s">
        <v>4396</v>
      </c>
      <c r="C2022" t="s">
        <v>7650</v>
      </c>
      <c r="D2022" t="s">
        <v>1899</v>
      </c>
      <c r="E2022" t="s">
        <v>1908</v>
      </c>
      <c r="F2022" t="s">
        <v>2136</v>
      </c>
      <c r="G2022" t="s">
        <v>3994</v>
      </c>
      <c r="H2022" t="s">
        <v>7655</v>
      </c>
      <c r="I2022" t="s">
        <v>7656</v>
      </c>
      <c r="J2022">
        <v>1</v>
      </c>
      <c r="K2022">
        <v>1574900</v>
      </c>
      <c r="L2022">
        <v>1574900</v>
      </c>
      <c r="M2022">
        <v>0.25</v>
      </c>
      <c r="N2022">
        <v>0.5</v>
      </c>
      <c r="O2022">
        <v>0.75</v>
      </c>
      <c r="P2022">
        <v>1</v>
      </c>
      <c r="Q2022" t="s">
        <v>2114</v>
      </c>
      <c r="R2022" t="str">
        <f>IF([2]C_Focapp!R1850&lt;&gt;0,"X","")</f>
        <v>X</v>
      </c>
      <c r="S2022" t="str">
        <f>IF([2]C_Focapp!V1850&lt;&gt;0,"X","")</f>
        <v>X</v>
      </c>
    </row>
    <row r="2023" spans="1:19" x14ac:dyDescent="0.25">
      <c r="A2023" t="s">
        <v>13566</v>
      </c>
      <c r="B2023" t="s">
        <v>4394</v>
      </c>
      <c r="C2023" t="s">
        <v>7626</v>
      </c>
      <c r="D2023" t="s">
        <v>1919</v>
      </c>
      <c r="E2023" t="s">
        <v>1925</v>
      </c>
      <c r="F2023" t="s">
        <v>2131</v>
      </c>
      <c r="G2023" t="s">
        <v>2736</v>
      </c>
      <c r="H2023" t="s">
        <v>7627</v>
      </c>
      <c r="I2023" t="s">
        <v>7628</v>
      </c>
      <c r="J2023">
        <v>1</v>
      </c>
      <c r="K2023">
        <v>122</v>
      </c>
      <c r="L2023">
        <v>122</v>
      </c>
      <c r="M2023">
        <v>0.25</v>
      </c>
      <c r="N2023">
        <v>0.5</v>
      </c>
      <c r="O2023">
        <v>0.75</v>
      </c>
      <c r="P2023">
        <v>1</v>
      </c>
      <c r="Q2023" t="s">
        <v>2118</v>
      </c>
      <c r="R2023" t="str">
        <f>IF([2]C_Focapp!R1851&lt;&gt;0,"X","")</f>
        <v>X</v>
      </c>
      <c r="S2023" t="str">
        <f>IF([2]C_Focapp!V1851&lt;&gt;0,"X","")</f>
        <v>X</v>
      </c>
    </row>
    <row r="2024" spans="1:19" x14ac:dyDescent="0.25">
      <c r="A2024" t="s">
        <v>13567</v>
      </c>
      <c r="B2024" t="s">
        <v>4394</v>
      </c>
      <c r="C2024" t="s">
        <v>7626</v>
      </c>
      <c r="D2024" t="s">
        <v>1919</v>
      </c>
      <c r="E2024" t="s">
        <v>1925</v>
      </c>
      <c r="F2024" t="s">
        <v>2132</v>
      </c>
      <c r="G2024" t="s">
        <v>3980</v>
      </c>
      <c r="H2024" t="s">
        <v>7629</v>
      </c>
      <c r="I2024" t="s">
        <v>4885</v>
      </c>
      <c r="J2024">
        <v>1</v>
      </c>
      <c r="K2024">
        <v>122</v>
      </c>
      <c r="L2024">
        <v>122</v>
      </c>
      <c r="M2024">
        <v>0.25</v>
      </c>
      <c r="N2024">
        <v>0.5</v>
      </c>
      <c r="O2024">
        <v>0.75</v>
      </c>
      <c r="P2024">
        <v>1</v>
      </c>
      <c r="Q2024" t="s">
        <v>2118</v>
      </c>
      <c r="R2024" t="str">
        <f>IF([2]C_Focapp!R1852&lt;&gt;0,"X","")</f>
        <v>X</v>
      </c>
      <c r="S2024" t="str">
        <f>IF([2]C_Focapp!V1852&lt;&gt;0,"X","")</f>
        <v>X</v>
      </c>
    </row>
    <row r="2025" spans="1:19" x14ac:dyDescent="0.25">
      <c r="A2025" t="s">
        <v>13568</v>
      </c>
      <c r="B2025" t="s">
        <v>4394</v>
      </c>
      <c r="C2025" t="s">
        <v>7626</v>
      </c>
      <c r="D2025" t="s">
        <v>1919</v>
      </c>
      <c r="E2025" t="s">
        <v>1925</v>
      </c>
      <c r="F2025" t="s">
        <v>2136</v>
      </c>
      <c r="G2025" t="s">
        <v>3981</v>
      </c>
      <c r="H2025" t="s">
        <v>7630</v>
      </c>
      <c r="I2025" t="s">
        <v>4887</v>
      </c>
      <c r="J2025">
        <v>1</v>
      </c>
      <c r="K2025">
        <v>122</v>
      </c>
      <c r="L2025">
        <v>122</v>
      </c>
      <c r="M2025">
        <v>0.25</v>
      </c>
      <c r="N2025">
        <v>0.5</v>
      </c>
      <c r="O2025">
        <v>0.75</v>
      </c>
      <c r="P2025">
        <v>1</v>
      </c>
      <c r="Q2025" t="s">
        <v>2118</v>
      </c>
      <c r="R2025" t="str">
        <f>IF([2]C_Focapp!R1853&lt;&gt;0,"X","")</f>
        <v>X</v>
      </c>
      <c r="S2025" t="str">
        <f>IF([2]C_Focapp!V1853&lt;&gt;0,"X","")</f>
        <v>X</v>
      </c>
    </row>
    <row r="2026" spans="1:19" x14ac:dyDescent="0.25">
      <c r="A2026" t="s">
        <v>13569</v>
      </c>
      <c r="B2026" t="s">
        <v>4394</v>
      </c>
      <c r="C2026" t="s">
        <v>5175</v>
      </c>
      <c r="D2026" t="s">
        <v>1919</v>
      </c>
      <c r="E2026" t="s">
        <v>122</v>
      </c>
      <c r="F2026" t="s">
        <v>2131</v>
      </c>
      <c r="G2026" t="s">
        <v>2445</v>
      </c>
      <c r="H2026" t="s">
        <v>6733</v>
      </c>
      <c r="I2026" t="s">
        <v>5417</v>
      </c>
      <c r="J2026">
        <v>1</v>
      </c>
      <c r="K2026">
        <v>3</v>
      </c>
      <c r="L2026">
        <v>3</v>
      </c>
      <c r="M2026">
        <v>0</v>
      </c>
      <c r="N2026">
        <v>0.33</v>
      </c>
      <c r="O2026">
        <v>0.67</v>
      </c>
      <c r="P2026">
        <v>1</v>
      </c>
      <c r="Q2026" t="s">
        <v>1931</v>
      </c>
      <c r="R2026" t="str">
        <f>IF([2]C_Focapp!R1854&lt;&gt;0,"X","")</f>
        <v>X</v>
      </c>
      <c r="S2026" t="str">
        <f>IF([2]C_Focapp!V1854&lt;&gt;0,"X","")</f>
        <v>X</v>
      </c>
    </row>
    <row r="2027" spans="1:19" x14ac:dyDescent="0.25">
      <c r="A2027" t="s">
        <v>13570</v>
      </c>
      <c r="B2027" t="s">
        <v>4394</v>
      </c>
      <c r="C2027" t="s">
        <v>5175</v>
      </c>
      <c r="D2027" t="s">
        <v>1919</v>
      </c>
      <c r="E2027" t="s">
        <v>122</v>
      </c>
      <c r="F2027" t="s">
        <v>2132</v>
      </c>
      <c r="G2027" t="s">
        <v>2586</v>
      </c>
      <c r="H2027" t="s">
        <v>4878</v>
      </c>
      <c r="I2027" t="s">
        <v>2409</v>
      </c>
      <c r="J2027">
        <v>1</v>
      </c>
      <c r="K2027">
        <v>3</v>
      </c>
      <c r="L2027">
        <v>3</v>
      </c>
      <c r="M2027">
        <v>0</v>
      </c>
      <c r="N2027">
        <v>0.33</v>
      </c>
      <c r="O2027">
        <v>0.67</v>
      </c>
      <c r="P2027">
        <v>1</v>
      </c>
      <c r="Q2027" t="s">
        <v>1931</v>
      </c>
      <c r="R2027" t="str">
        <f>IF([2]C_Focapp!R1855&lt;&gt;0,"X","")</f>
        <v>X</v>
      </c>
      <c r="S2027" t="str">
        <f>IF([2]C_Focapp!V1855&lt;&gt;0,"X","")</f>
        <v>X</v>
      </c>
    </row>
    <row r="2028" spans="1:19" x14ac:dyDescent="0.25">
      <c r="A2028" t="s">
        <v>13571</v>
      </c>
      <c r="B2028" t="s">
        <v>4394</v>
      </c>
      <c r="C2028" t="s">
        <v>5175</v>
      </c>
      <c r="D2028" t="s">
        <v>1919</v>
      </c>
      <c r="E2028" t="s">
        <v>122</v>
      </c>
      <c r="F2028" t="s">
        <v>2138</v>
      </c>
      <c r="G2028" t="s">
        <v>2283</v>
      </c>
      <c r="H2028" t="s">
        <v>6995</v>
      </c>
      <c r="I2028" t="s">
        <v>4495</v>
      </c>
      <c r="J2028">
        <v>1</v>
      </c>
      <c r="K2028">
        <v>2</v>
      </c>
      <c r="L2028">
        <v>2</v>
      </c>
      <c r="M2028">
        <v>0.5</v>
      </c>
      <c r="N2028">
        <v>1</v>
      </c>
      <c r="O2028">
        <v>1</v>
      </c>
      <c r="P2028">
        <v>1</v>
      </c>
      <c r="Q2028" t="s">
        <v>1931</v>
      </c>
      <c r="R2028" t="str">
        <f>IF([2]C_Focapp!R1856&lt;&gt;0,"X","")</f>
        <v>X</v>
      </c>
      <c r="S2028" t="str">
        <f>IF([2]C_Focapp!V1856&lt;&gt;0,"X","")</f>
        <v>X</v>
      </c>
    </row>
    <row r="2029" spans="1:19" x14ac:dyDescent="0.25">
      <c r="A2029" t="s">
        <v>13572</v>
      </c>
      <c r="B2029" t="s">
        <v>4394</v>
      </c>
      <c r="C2029" t="s">
        <v>5175</v>
      </c>
      <c r="D2029" t="s">
        <v>1919</v>
      </c>
      <c r="E2029" t="s">
        <v>122</v>
      </c>
      <c r="F2029" t="s">
        <v>2140</v>
      </c>
      <c r="G2029" t="s">
        <v>2590</v>
      </c>
      <c r="H2029" t="s">
        <v>4886</v>
      </c>
      <c r="I2029" t="s">
        <v>4887</v>
      </c>
      <c r="J2029">
        <v>1</v>
      </c>
      <c r="K2029">
        <v>2</v>
      </c>
      <c r="L2029">
        <v>2</v>
      </c>
      <c r="M2029">
        <v>0.5</v>
      </c>
      <c r="N2029">
        <v>1</v>
      </c>
      <c r="O2029">
        <v>1</v>
      </c>
      <c r="P2029">
        <v>1</v>
      </c>
      <c r="Q2029" t="s">
        <v>1931</v>
      </c>
      <c r="R2029" t="str">
        <f>IF([2]C_Focapp!R1857&lt;&gt;0,"X","")</f>
        <v>X</v>
      </c>
      <c r="S2029" t="str">
        <f>IF([2]C_Focapp!V1857&lt;&gt;0,"X","")</f>
        <v>X</v>
      </c>
    </row>
    <row r="2030" spans="1:19" x14ac:dyDescent="0.25">
      <c r="A2030" t="s">
        <v>13573</v>
      </c>
      <c r="B2030" t="s">
        <v>4394</v>
      </c>
      <c r="C2030" t="s">
        <v>7631</v>
      </c>
      <c r="D2030" t="s">
        <v>1919</v>
      </c>
      <c r="E2030" t="s">
        <v>1933</v>
      </c>
      <c r="F2030" t="s">
        <v>2131</v>
      </c>
      <c r="G2030" t="s">
        <v>3982</v>
      </c>
      <c r="H2030" t="s">
        <v>7632</v>
      </c>
      <c r="I2030" t="s">
        <v>7633</v>
      </c>
      <c r="J2030">
        <v>1</v>
      </c>
      <c r="K2030">
        <v>400</v>
      </c>
      <c r="L2030">
        <v>400</v>
      </c>
      <c r="M2030">
        <v>0</v>
      </c>
      <c r="N2030">
        <v>0</v>
      </c>
      <c r="O2030">
        <v>0.78</v>
      </c>
      <c r="P2030">
        <v>1</v>
      </c>
      <c r="Q2030" t="s">
        <v>1932</v>
      </c>
      <c r="R2030" t="str">
        <f>IF([2]C_Focapp!R1858&lt;&gt;0,"X","")</f>
        <v>X</v>
      </c>
      <c r="S2030" t="str">
        <f>IF([2]C_Focapp!V1858&lt;&gt;0,"X","")</f>
        <v>X</v>
      </c>
    </row>
    <row r="2031" spans="1:19" x14ac:dyDescent="0.25">
      <c r="A2031" t="s">
        <v>13574</v>
      </c>
      <c r="B2031" t="s">
        <v>4394</v>
      </c>
      <c r="C2031" t="s">
        <v>7631</v>
      </c>
      <c r="D2031" t="s">
        <v>1919</v>
      </c>
      <c r="E2031" t="s">
        <v>1933</v>
      </c>
      <c r="F2031" t="s">
        <v>2132</v>
      </c>
      <c r="G2031" t="s">
        <v>3983</v>
      </c>
      <c r="H2031" t="s">
        <v>7634</v>
      </c>
      <c r="I2031" t="s">
        <v>7635</v>
      </c>
      <c r="J2031">
        <v>1</v>
      </c>
      <c r="K2031">
        <v>400</v>
      </c>
      <c r="L2031">
        <v>400</v>
      </c>
      <c r="M2031">
        <v>0</v>
      </c>
      <c r="N2031">
        <v>0</v>
      </c>
      <c r="O2031">
        <v>0.78</v>
      </c>
      <c r="P2031">
        <v>1</v>
      </c>
      <c r="Q2031" t="s">
        <v>1932</v>
      </c>
      <c r="R2031" t="str">
        <f>IF([2]C_Focapp!R1859&lt;&gt;0,"X","")</f>
        <v>X</v>
      </c>
      <c r="S2031" t="str">
        <f>IF([2]C_Focapp!V1859&lt;&gt;0,"X","")</f>
        <v>X</v>
      </c>
    </row>
    <row r="2032" spans="1:19" x14ac:dyDescent="0.25">
      <c r="A2032" t="s">
        <v>13575</v>
      </c>
      <c r="B2032" t="s">
        <v>4394</v>
      </c>
      <c r="C2032" t="s">
        <v>7631</v>
      </c>
      <c r="D2032" t="s">
        <v>1919</v>
      </c>
      <c r="E2032" t="s">
        <v>1933</v>
      </c>
      <c r="F2032" t="s">
        <v>2136</v>
      </c>
      <c r="G2032" t="s">
        <v>2734</v>
      </c>
      <c r="H2032" t="s">
        <v>7562</v>
      </c>
      <c r="I2032" t="s">
        <v>7551</v>
      </c>
      <c r="J2032">
        <v>1</v>
      </c>
      <c r="K2032">
        <v>1</v>
      </c>
      <c r="L2032">
        <v>1</v>
      </c>
      <c r="M2032">
        <v>1</v>
      </c>
      <c r="N2032">
        <v>1</v>
      </c>
      <c r="O2032">
        <v>1</v>
      </c>
      <c r="P2032">
        <v>1</v>
      </c>
      <c r="Q2032" t="s">
        <v>1932</v>
      </c>
      <c r="R2032" t="str">
        <f>IF([2]C_Focapp!R1860&lt;&gt;0,"X","")</f>
        <v>X</v>
      </c>
      <c r="S2032" t="str">
        <f>IF([2]C_Focapp!V1860&lt;&gt;0,"X","")</f>
        <v>X</v>
      </c>
    </row>
    <row r="2033" spans="1:19" x14ac:dyDescent="0.25">
      <c r="A2033" t="s">
        <v>13576</v>
      </c>
      <c r="B2033" t="s">
        <v>4394</v>
      </c>
      <c r="C2033" t="s">
        <v>7631</v>
      </c>
      <c r="D2033" t="s">
        <v>1919</v>
      </c>
      <c r="E2033" t="s">
        <v>1933</v>
      </c>
      <c r="F2033" t="s">
        <v>2138</v>
      </c>
      <c r="G2033" t="s">
        <v>3984</v>
      </c>
      <c r="H2033" t="s">
        <v>7636</v>
      </c>
      <c r="I2033" t="s">
        <v>7637</v>
      </c>
      <c r="J2033">
        <v>1</v>
      </c>
      <c r="K2033">
        <v>56</v>
      </c>
      <c r="L2033">
        <v>56</v>
      </c>
      <c r="M2033">
        <v>0.5</v>
      </c>
      <c r="N2033">
        <v>1</v>
      </c>
      <c r="O2033">
        <v>1</v>
      </c>
      <c r="P2033">
        <v>1</v>
      </c>
      <c r="Q2033" t="s">
        <v>1932</v>
      </c>
      <c r="R2033" t="str">
        <f>IF([2]C_Focapp!R1861&lt;&gt;0,"X","")</f>
        <v>X</v>
      </c>
      <c r="S2033" t="str">
        <f>IF([2]C_Focapp!V1861&lt;&gt;0,"X","")</f>
        <v>X</v>
      </c>
    </row>
    <row r="2034" spans="1:19" x14ac:dyDescent="0.25">
      <c r="A2034" t="s">
        <v>13577</v>
      </c>
      <c r="B2034" t="s">
        <v>4394</v>
      </c>
      <c r="C2034" t="s">
        <v>7631</v>
      </c>
      <c r="D2034" t="s">
        <v>1919</v>
      </c>
      <c r="E2034" t="s">
        <v>1933</v>
      </c>
      <c r="F2034" t="s">
        <v>2140</v>
      </c>
      <c r="G2034" t="s">
        <v>3985</v>
      </c>
      <c r="H2034" t="s">
        <v>7638</v>
      </c>
      <c r="I2034" t="s">
        <v>7635</v>
      </c>
      <c r="J2034">
        <v>1</v>
      </c>
      <c r="K2034">
        <v>56</v>
      </c>
      <c r="L2034">
        <v>56</v>
      </c>
      <c r="M2034">
        <v>0.5</v>
      </c>
      <c r="N2034">
        <v>1</v>
      </c>
      <c r="O2034">
        <v>1</v>
      </c>
      <c r="P2034">
        <v>1</v>
      </c>
      <c r="Q2034" t="s">
        <v>1932</v>
      </c>
      <c r="R2034" t="str">
        <f>IF([2]C_Focapp!R1862&lt;&gt;0,"X","")</f>
        <v>X</v>
      </c>
      <c r="S2034" t="str">
        <f>IF([2]C_Focapp!V1862&lt;&gt;0,"X","")</f>
        <v>X</v>
      </c>
    </row>
    <row r="2035" spans="1:19" x14ac:dyDescent="0.25">
      <c r="A2035" t="s">
        <v>13578</v>
      </c>
      <c r="B2035" t="s">
        <v>4394</v>
      </c>
      <c r="C2035" t="s">
        <v>7631</v>
      </c>
      <c r="D2035" t="s">
        <v>1919</v>
      </c>
      <c r="E2035" t="s">
        <v>1933</v>
      </c>
      <c r="F2035" t="s">
        <v>2202</v>
      </c>
      <c r="G2035" t="s">
        <v>2734</v>
      </c>
      <c r="H2035" t="s">
        <v>7562</v>
      </c>
      <c r="I2035" t="s">
        <v>7551</v>
      </c>
      <c r="J2035">
        <v>1</v>
      </c>
      <c r="K2035">
        <v>1</v>
      </c>
      <c r="L2035">
        <v>1</v>
      </c>
      <c r="M2035">
        <v>1</v>
      </c>
      <c r="N2035">
        <v>1</v>
      </c>
      <c r="O2035">
        <v>1</v>
      </c>
      <c r="P2035">
        <v>1</v>
      </c>
      <c r="Q2035" t="s">
        <v>1932</v>
      </c>
      <c r="R2035" t="str">
        <f>IF([2]C_Focapp!R1863&lt;&gt;0,"X","")</f>
        <v>X</v>
      </c>
      <c r="S2035" t="str">
        <f>IF([2]C_Focapp!V1863&lt;&gt;0,"X","")</f>
        <v>X</v>
      </c>
    </row>
    <row r="2036" spans="1:19" x14ac:dyDescent="0.25">
      <c r="A2036" t="s">
        <v>13579</v>
      </c>
      <c r="B2036" t="s">
        <v>4393</v>
      </c>
      <c r="C2036" t="s">
        <v>2273</v>
      </c>
      <c r="D2036" t="s">
        <v>1937</v>
      </c>
      <c r="E2036" t="s">
        <v>122</v>
      </c>
      <c r="F2036" t="s">
        <v>2131</v>
      </c>
      <c r="G2036" t="s">
        <v>2283</v>
      </c>
      <c r="H2036" t="s">
        <v>7622</v>
      </c>
      <c r="I2036" t="s">
        <v>4495</v>
      </c>
      <c r="J2036">
        <v>1</v>
      </c>
      <c r="K2036">
        <v>28</v>
      </c>
      <c r="L2036">
        <v>28</v>
      </c>
      <c r="M2036">
        <v>0.04</v>
      </c>
      <c r="N2036">
        <v>0.25</v>
      </c>
      <c r="O2036">
        <v>0.61</v>
      </c>
      <c r="P2036">
        <v>1</v>
      </c>
      <c r="Q2036" t="s">
        <v>1944</v>
      </c>
      <c r="R2036" t="str">
        <f>IF([2]C_Focapp!R1864&lt;&gt;0,"X","")</f>
        <v>X</v>
      </c>
      <c r="S2036" t="str">
        <f>IF([2]C_Focapp!V1864&lt;&gt;0,"X","")</f>
        <v>X</v>
      </c>
    </row>
    <row r="2037" spans="1:19" x14ac:dyDescent="0.25">
      <c r="A2037" t="s">
        <v>13580</v>
      </c>
      <c r="B2037" t="s">
        <v>4393</v>
      </c>
      <c r="C2037" t="s">
        <v>2273</v>
      </c>
      <c r="D2037" t="s">
        <v>1937</v>
      </c>
      <c r="E2037" t="s">
        <v>122</v>
      </c>
      <c r="F2037" t="s">
        <v>2132</v>
      </c>
      <c r="G2037" t="s">
        <v>3978</v>
      </c>
      <c r="H2037" t="s">
        <v>7623</v>
      </c>
      <c r="I2037" t="s">
        <v>7624</v>
      </c>
      <c r="J2037">
        <v>1</v>
      </c>
      <c r="K2037">
        <v>28</v>
      </c>
      <c r="L2037">
        <v>28</v>
      </c>
      <c r="M2037">
        <v>0.04</v>
      </c>
      <c r="N2037">
        <v>0.25</v>
      </c>
      <c r="O2037">
        <v>0.61</v>
      </c>
      <c r="P2037">
        <v>1</v>
      </c>
      <c r="Q2037" t="s">
        <v>1944</v>
      </c>
      <c r="R2037" t="str">
        <f>IF([2]C_Focapp!R1865&lt;&gt;0,"X","")</f>
        <v>X</v>
      </c>
      <c r="S2037" t="str">
        <f>IF([2]C_Focapp!V1865&lt;&gt;0,"X","")</f>
        <v>X</v>
      </c>
    </row>
    <row r="2038" spans="1:19" x14ac:dyDescent="0.25">
      <c r="A2038" t="s">
        <v>13581</v>
      </c>
      <c r="B2038" t="s">
        <v>4393</v>
      </c>
      <c r="C2038" t="s">
        <v>2273</v>
      </c>
      <c r="D2038" t="s">
        <v>1937</v>
      </c>
      <c r="E2038" t="s">
        <v>122</v>
      </c>
      <c r="F2038" t="s">
        <v>2138</v>
      </c>
      <c r="G2038" t="s">
        <v>2445</v>
      </c>
      <c r="H2038" t="s">
        <v>4877</v>
      </c>
      <c r="I2038" t="s">
        <v>5417</v>
      </c>
      <c r="J2038">
        <v>1</v>
      </c>
      <c r="K2038">
        <v>56</v>
      </c>
      <c r="L2038">
        <v>56</v>
      </c>
      <c r="M2038">
        <v>0</v>
      </c>
      <c r="N2038">
        <v>0.5</v>
      </c>
      <c r="O2038">
        <v>1</v>
      </c>
      <c r="P2038">
        <v>1</v>
      </c>
      <c r="Q2038" t="s">
        <v>1944</v>
      </c>
      <c r="R2038" t="str">
        <f>IF([2]C_Focapp!R1866&lt;&gt;0,"X","")</f>
        <v>X</v>
      </c>
      <c r="S2038" t="str">
        <f>IF([2]C_Focapp!V1866&lt;&gt;0,"X","")</f>
        <v>X</v>
      </c>
    </row>
    <row r="2039" spans="1:19" x14ac:dyDescent="0.25">
      <c r="A2039" t="s">
        <v>13582</v>
      </c>
      <c r="B2039" t="s">
        <v>4393</v>
      </c>
      <c r="C2039" t="s">
        <v>2273</v>
      </c>
      <c r="D2039" t="s">
        <v>1937</v>
      </c>
      <c r="E2039" t="s">
        <v>122</v>
      </c>
      <c r="F2039" t="s">
        <v>2140</v>
      </c>
      <c r="G2039" t="s">
        <v>3979</v>
      </c>
      <c r="H2039" t="s">
        <v>7625</v>
      </c>
      <c r="I2039" t="s">
        <v>5408</v>
      </c>
      <c r="J2039">
        <v>1</v>
      </c>
      <c r="K2039">
        <v>56</v>
      </c>
      <c r="L2039">
        <v>56</v>
      </c>
      <c r="M2039">
        <v>0</v>
      </c>
      <c r="N2039">
        <v>0.48</v>
      </c>
      <c r="O2039">
        <v>0.75</v>
      </c>
      <c r="P2039">
        <v>1</v>
      </c>
      <c r="Q2039" t="s">
        <v>1944</v>
      </c>
      <c r="R2039" t="str">
        <f>IF([2]C_Focapp!R1867&lt;&gt;0,"X","")</f>
        <v>X</v>
      </c>
      <c r="S2039" t="str">
        <f>IF([2]C_Focapp!V1867&lt;&gt;0,"X","")</f>
        <v>X</v>
      </c>
    </row>
    <row r="2040" spans="1:19" x14ac:dyDescent="0.25">
      <c r="A2040" t="s">
        <v>13583</v>
      </c>
      <c r="B2040" t="s">
        <v>4392</v>
      </c>
      <c r="C2040" t="s">
        <v>7610</v>
      </c>
      <c r="D2040" t="s">
        <v>1937</v>
      </c>
      <c r="E2040" t="s">
        <v>1872</v>
      </c>
      <c r="F2040" t="s">
        <v>2131</v>
      </c>
      <c r="G2040" t="s">
        <v>3972</v>
      </c>
      <c r="H2040" t="s">
        <v>7611</v>
      </c>
      <c r="I2040" t="s">
        <v>7612</v>
      </c>
      <c r="J2040">
        <v>0.8</v>
      </c>
      <c r="K2040">
        <v>33545</v>
      </c>
      <c r="L2040">
        <v>33545</v>
      </c>
      <c r="M2040">
        <v>0.5</v>
      </c>
      <c r="N2040">
        <v>0.6</v>
      </c>
      <c r="O2040">
        <v>0.8</v>
      </c>
      <c r="P2040">
        <v>0.8</v>
      </c>
      <c r="Q2040" t="s">
        <v>1936</v>
      </c>
      <c r="R2040" t="str">
        <f>IF([2]C_Focapp!R1868&lt;&gt;0,"X","")</f>
        <v>X</v>
      </c>
      <c r="S2040" t="str">
        <f>IF([2]C_Focapp!V1868&lt;&gt;0,"X","")</f>
        <v>X</v>
      </c>
    </row>
    <row r="2041" spans="1:19" x14ac:dyDescent="0.25">
      <c r="A2041" t="s">
        <v>13584</v>
      </c>
      <c r="B2041" t="s">
        <v>4392</v>
      </c>
      <c r="C2041" t="s">
        <v>7610</v>
      </c>
      <c r="D2041" t="s">
        <v>1937</v>
      </c>
      <c r="E2041" t="s">
        <v>1872</v>
      </c>
      <c r="F2041" t="s">
        <v>2132</v>
      </c>
      <c r="G2041" t="s">
        <v>3973</v>
      </c>
      <c r="H2041" t="s">
        <v>7613</v>
      </c>
      <c r="I2041" t="s">
        <v>7551</v>
      </c>
      <c r="J2041">
        <v>1</v>
      </c>
      <c r="K2041">
        <v>1</v>
      </c>
      <c r="L2041">
        <v>1</v>
      </c>
      <c r="M2041">
        <v>0</v>
      </c>
      <c r="N2041">
        <v>0</v>
      </c>
      <c r="O2041">
        <v>1</v>
      </c>
      <c r="P2041">
        <v>1</v>
      </c>
      <c r="Q2041" t="s">
        <v>1936</v>
      </c>
      <c r="R2041" t="str">
        <f>IF([2]C_Focapp!R1869&lt;&gt;0,"X","")</f>
        <v>X</v>
      </c>
      <c r="S2041" t="str">
        <f>IF([2]C_Focapp!V1869&lt;&gt;0,"X","")</f>
        <v>X</v>
      </c>
    </row>
    <row r="2042" spans="1:19" x14ac:dyDescent="0.25">
      <c r="A2042" t="s">
        <v>13585</v>
      </c>
      <c r="B2042" t="s">
        <v>4392</v>
      </c>
      <c r="C2042" t="s">
        <v>7610</v>
      </c>
      <c r="D2042" t="s">
        <v>1937</v>
      </c>
      <c r="E2042" t="s">
        <v>1872</v>
      </c>
      <c r="F2042" t="s">
        <v>2136</v>
      </c>
      <c r="G2042" t="s">
        <v>3974</v>
      </c>
      <c r="H2042" t="s">
        <v>7614</v>
      </c>
      <c r="I2042" t="s">
        <v>7615</v>
      </c>
      <c r="J2042">
        <v>0.8</v>
      </c>
      <c r="K2042">
        <v>12048</v>
      </c>
      <c r="L2042">
        <v>13244</v>
      </c>
      <c r="M2042">
        <v>0</v>
      </c>
      <c r="N2042">
        <v>0.25</v>
      </c>
      <c r="O2042">
        <v>0.5</v>
      </c>
      <c r="P2042">
        <v>0.8</v>
      </c>
      <c r="Q2042" t="s">
        <v>1936</v>
      </c>
      <c r="R2042" t="str">
        <f>IF([2]C_Focapp!R1870&lt;&gt;0,"X","")</f>
        <v>X</v>
      </c>
      <c r="S2042" t="str">
        <f>IF([2]C_Focapp!V1870&lt;&gt;0,"X","")</f>
        <v>X</v>
      </c>
    </row>
    <row r="2043" spans="1:19" x14ac:dyDescent="0.25">
      <c r="A2043" t="s">
        <v>13586</v>
      </c>
      <c r="B2043" t="s">
        <v>4392</v>
      </c>
      <c r="C2043" t="s">
        <v>7610</v>
      </c>
      <c r="D2043" t="s">
        <v>1937</v>
      </c>
      <c r="E2043" t="s">
        <v>1872</v>
      </c>
      <c r="F2043" t="s">
        <v>2138</v>
      </c>
      <c r="G2043" t="s">
        <v>3975</v>
      </c>
      <c r="H2043" t="s">
        <v>7616</v>
      </c>
      <c r="I2043" t="s">
        <v>7617</v>
      </c>
      <c r="J2043">
        <v>1</v>
      </c>
      <c r="K2043">
        <v>1</v>
      </c>
      <c r="L2043">
        <v>1</v>
      </c>
      <c r="M2043">
        <v>0</v>
      </c>
      <c r="N2043">
        <v>1</v>
      </c>
      <c r="O2043">
        <v>1</v>
      </c>
      <c r="P2043">
        <v>1</v>
      </c>
      <c r="Q2043" t="s">
        <v>1936</v>
      </c>
      <c r="R2043" t="str">
        <f>IF([2]C_Focapp!R1871&lt;&gt;0,"X","")</f>
        <v>X</v>
      </c>
      <c r="S2043" t="str">
        <f>IF([2]C_Focapp!V1871&lt;&gt;0,"X","")</f>
        <v>X</v>
      </c>
    </row>
    <row r="2044" spans="1:19" x14ac:dyDescent="0.25">
      <c r="A2044" t="s">
        <v>13587</v>
      </c>
      <c r="B2044" t="s">
        <v>4392</v>
      </c>
      <c r="C2044" t="s">
        <v>7610</v>
      </c>
      <c r="D2044" t="s">
        <v>1937</v>
      </c>
      <c r="E2044" t="s">
        <v>1872</v>
      </c>
      <c r="F2044" t="s">
        <v>2140</v>
      </c>
      <c r="G2044" t="s">
        <v>3976</v>
      </c>
      <c r="H2044" t="s">
        <v>7618</v>
      </c>
      <c r="I2044" t="s">
        <v>7619</v>
      </c>
      <c r="J2044">
        <v>1</v>
      </c>
      <c r="K2044">
        <v>1</v>
      </c>
      <c r="L2044">
        <v>1</v>
      </c>
      <c r="M2044">
        <v>0</v>
      </c>
      <c r="N2044">
        <v>1</v>
      </c>
      <c r="O2044">
        <v>1</v>
      </c>
      <c r="P2044">
        <v>1</v>
      </c>
      <c r="Q2044" t="s">
        <v>1936</v>
      </c>
      <c r="R2044" t="str">
        <f>IF([2]C_Focapp!R1872&lt;&gt;0,"X","")</f>
        <v>X</v>
      </c>
      <c r="S2044" t="str">
        <f>IF([2]C_Focapp!V1872&lt;&gt;0,"X","")</f>
        <v>X</v>
      </c>
    </row>
    <row r="2045" spans="1:19" x14ac:dyDescent="0.25">
      <c r="A2045" t="s">
        <v>13588</v>
      </c>
      <c r="B2045" t="s">
        <v>4392</v>
      </c>
      <c r="C2045" t="s">
        <v>7610</v>
      </c>
      <c r="D2045" t="s">
        <v>1937</v>
      </c>
      <c r="E2045" t="s">
        <v>1872</v>
      </c>
      <c r="F2045" t="s">
        <v>2202</v>
      </c>
      <c r="G2045" t="s">
        <v>2590</v>
      </c>
      <c r="H2045" t="s">
        <v>4886</v>
      </c>
      <c r="I2045" t="s">
        <v>4887</v>
      </c>
      <c r="J2045">
        <v>1</v>
      </c>
      <c r="K2045">
        <v>2</v>
      </c>
      <c r="L2045">
        <v>2</v>
      </c>
      <c r="M2045">
        <v>0</v>
      </c>
      <c r="N2045">
        <v>0.5</v>
      </c>
      <c r="O2045">
        <v>0.5</v>
      </c>
      <c r="P2045">
        <v>1</v>
      </c>
      <c r="Q2045" t="s">
        <v>1936</v>
      </c>
      <c r="R2045" t="str">
        <f>IF([2]C_Focapp!R1873&lt;&gt;0,"X","")</f>
        <v>X</v>
      </c>
      <c r="S2045" t="str">
        <f>IF([2]C_Focapp!V1873&lt;&gt;0,"X","")</f>
        <v>X</v>
      </c>
    </row>
    <row r="2046" spans="1:19" x14ac:dyDescent="0.25">
      <c r="A2046" t="s">
        <v>13589</v>
      </c>
      <c r="B2046" t="s">
        <v>4392</v>
      </c>
      <c r="C2046" t="s">
        <v>7610</v>
      </c>
      <c r="D2046" t="s">
        <v>1937</v>
      </c>
      <c r="E2046" t="s">
        <v>1872</v>
      </c>
      <c r="F2046" t="s">
        <v>2292</v>
      </c>
      <c r="G2046" t="s">
        <v>3977</v>
      </c>
      <c r="H2046" t="s">
        <v>7620</v>
      </c>
      <c r="I2046" t="s">
        <v>7621</v>
      </c>
      <c r="J2046">
        <v>1</v>
      </c>
      <c r="K2046">
        <v>2</v>
      </c>
      <c r="L2046">
        <v>2</v>
      </c>
      <c r="M2046">
        <v>0</v>
      </c>
      <c r="N2046">
        <v>0</v>
      </c>
      <c r="O2046">
        <v>0.5</v>
      </c>
      <c r="P2046">
        <v>1</v>
      </c>
      <c r="Q2046" t="s">
        <v>1936</v>
      </c>
      <c r="R2046" t="str">
        <f>IF([2]C_Focapp!R1874&lt;&gt;0,"X","")</f>
        <v>X</v>
      </c>
      <c r="S2046" t="str">
        <f>IF([2]C_Focapp!V1874&lt;&gt;0,"X","")</f>
        <v>X</v>
      </c>
    </row>
    <row r="2047" spans="1:19" x14ac:dyDescent="0.25">
      <c r="A2047" t="s">
        <v>13590</v>
      </c>
      <c r="B2047" t="s">
        <v>4391</v>
      </c>
      <c r="C2047" t="s">
        <v>7575</v>
      </c>
      <c r="D2047" t="s">
        <v>1945</v>
      </c>
      <c r="E2047" t="s">
        <v>1951</v>
      </c>
      <c r="F2047" t="s">
        <v>2131</v>
      </c>
      <c r="G2047" t="s">
        <v>3957</v>
      </c>
      <c r="H2047" t="s">
        <v>7576</v>
      </c>
      <c r="I2047" t="s">
        <v>7577</v>
      </c>
      <c r="J2047">
        <v>1</v>
      </c>
      <c r="K2047">
        <v>50562</v>
      </c>
      <c r="L2047">
        <v>50562</v>
      </c>
      <c r="M2047">
        <v>0.96630000000000005</v>
      </c>
      <c r="N2047">
        <v>0.96630000000000005</v>
      </c>
      <c r="O2047">
        <v>1</v>
      </c>
      <c r="P2047">
        <v>1</v>
      </c>
      <c r="Q2047" t="s">
        <v>2119</v>
      </c>
      <c r="R2047" t="str">
        <f>IF([2]C_Focapp!R1875&lt;&gt;0,"X","")</f>
        <v>X</v>
      </c>
      <c r="S2047" t="str">
        <f>IF([2]C_Focapp!V1875&lt;&gt;0,"X","")</f>
        <v>X</v>
      </c>
    </row>
    <row r="2048" spans="1:19" x14ac:dyDescent="0.25">
      <c r="A2048" t="s">
        <v>13591</v>
      </c>
      <c r="B2048" t="s">
        <v>4391</v>
      </c>
      <c r="C2048" t="s">
        <v>7575</v>
      </c>
      <c r="D2048" t="s">
        <v>1945</v>
      </c>
      <c r="E2048" t="s">
        <v>1951</v>
      </c>
      <c r="F2048" t="s">
        <v>2132</v>
      </c>
      <c r="G2048" t="s">
        <v>3958</v>
      </c>
      <c r="H2048" t="s">
        <v>7578</v>
      </c>
      <c r="I2048" t="s">
        <v>7579</v>
      </c>
      <c r="J2048">
        <v>1</v>
      </c>
      <c r="K2048">
        <v>7599</v>
      </c>
      <c r="L2048">
        <v>7599</v>
      </c>
      <c r="M2048">
        <v>0.34200000000000003</v>
      </c>
      <c r="N2048">
        <v>0.34200000000000003</v>
      </c>
      <c r="O2048">
        <v>1</v>
      </c>
      <c r="P2048">
        <v>1</v>
      </c>
      <c r="Q2048" t="s">
        <v>2119</v>
      </c>
      <c r="R2048" t="str">
        <f>IF([2]C_Focapp!R1876&lt;&gt;0,"X","")</f>
        <v>X</v>
      </c>
      <c r="S2048" t="str">
        <f>IF([2]C_Focapp!V1876&lt;&gt;0,"X","")</f>
        <v>X</v>
      </c>
    </row>
    <row r="2049" spans="1:19" x14ac:dyDescent="0.25">
      <c r="A2049" t="s">
        <v>13592</v>
      </c>
      <c r="B2049" t="s">
        <v>4391</v>
      </c>
      <c r="C2049" t="s">
        <v>7575</v>
      </c>
      <c r="D2049" t="s">
        <v>1945</v>
      </c>
      <c r="E2049" t="s">
        <v>1951</v>
      </c>
      <c r="F2049" t="s">
        <v>2136</v>
      </c>
      <c r="G2049" t="s">
        <v>3959</v>
      </c>
      <c r="H2049" t="s">
        <v>7580</v>
      </c>
      <c r="I2049" t="s">
        <v>7581</v>
      </c>
      <c r="J2049">
        <v>1</v>
      </c>
      <c r="K2049">
        <v>25000</v>
      </c>
      <c r="L2049">
        <v>25000</v>
      </c>
      <c r="M2049">
        <v>0.2</v>
      </c>
      <c r="N2049">
        <v>0.52</v>
      </c>
      <c r="O2049">
        <v>0.8</v>
      </c>
      <c r="P2049">
        <v>1</v>
      </c>
      <c r="Q2049" t="s">
        <v>2119</v>
      </c>
      <c r="R2049" t="str">
        <f>IF([2]C_Focapp!R1877&lt;&gt;0,"X","")</f>
        <v>X</v>
      </c>
      <c r="S2049" t="str">
        <f>IF([2]C_Focapp!V1877&lt;&gt;0,"X","")</f>
        <v>X</v>
      </c>
    </row>
    <row r="2050" spans="1:19" x14ac:dyDescent="0.25">
      <c r="A2050" t="s">
        <v>13593</v>
      </c>
      <c r="B2050" t="s">
        <v>4391</v>
      </c>
      <c r="C2050" t="s">
        <v>7575</v>
      </c>
      <c r="D2050" t="s">
        <v>1945</v>
      </c>
      <c r="E2050" t="s">
        <v>1951</v>
      </c>
      <c r="F2050" t="s">
        <v>2345</v>
      </c>
      <c r="G2050" t="s">
        <v>3960</v>
      </c>
      <c r="H2050" t="s">
        <v>7582</v>
      </c>
      <c r="I2050" t="s">
        <v>7583</v>
      </c>
      <c r="J2050">
        <v>1</v>
      </c>
      <c r="K2050">
        <v>37</v>
      </c>
      <c r="L2050">
        <v>37</v>
      </c>
      <c r="M2050">
        <v>0</v>
      </c>
      <c r="N2050">
        <v>0.1351</v>
      </c>
      <c r="O2050">
        <v>0.40539999999999998</v>
      </c>
      <c r="P2050">
        <v>1</v>
      </c>
      <c r="Q2050" t="s">
        <v>2119</v>
      </c>
      <c r="R2050" t="str">
        <f>IF([2]C_Focapp!R1878&lt;&gt;0,"X","")</f>
        <v>X</v>
      </c>
      <c r="S2050" t="str">
        <f>IF([2]C_Focapp!V1878&lt;&gt;0,"X","")</f>
        <v>X</v>
      </c>
    </row>
    <row r="2051" spans="1:19" x14ac:dyDescent="0.25">
      <c r="A2051" t="s">
        <v>13594</v>
      </c>
      <c r="B2051" t="s">
        <v>4391</v>
      </c>
      <c r="C2051" t="s">
        <v>7575</v>
      </c>
      <c r="D2051" t="s">
        <v>1945</v>
      </c>
      <c r="E2051" t="s">
        <v>1951</v>
      </c>
      <c r="F2051" t="s">
        <v>4418</v>
      </c>
      <c r="G2051" t="s">
        <v>3961</v>
      </c>
      <c r="H2051" t="s">
        <v>7584</v>
      </c>
      <c r="I2051" t="s">
        <v>7585</v>
      </c>
      <c r="J2051">
        <v>1</v>
      </c>
      <c r="K2051">
        <v>150</v>
      </c>
      <c r="L2051">
        <v>150</v>
      </c>
      <c r="M2051">
        <v>0.16669999999999999</v>
      </c>
      <c r="N2051">
        <v>0.33329999999999999</v>
      </c>
      <c r="O2051">
        <v>0.5</v>
      </c>
      <c r="P2051">
        <v>1</v>
      </c>
      <c r="Q2051" t="s">
        <v>2119</v>
      </c>
      <c r="R2051" t="str">
        <f>IF([2]C_Focapp!R1879&lt;&gt;0,"X","")</f>
        <v>X</v>
      </c>
      <c r="S2051" t="str">
        <f>IF([2]C_Focapp!V1879&lt;&gt;0,"X","")</f>
        <v>X</v>
      </c>
    </row>
    <row r="2052" spans="1:19" x14ac:dyDescent="0.25">
      <c r="A2052" t="s">
        <v>13595</v>
      </c>
      <c r="B2052" t="s">
        <v>4391</v>
      </c>
      <c r="C2052" t="s">
        <v>7575</v>
      </c>
      <c r="D2052" t="s">
        <v>1945</v>
      </c>
      <c r="E2052" t="s">
        <v>1951</v>
      </c>
      <c r="F2052" t="s">
        <v>2138</v>
      </c>
      <c r="G2052" t="s">
        <v>3962</v>
      </c>
      <c r="H2052" t="s">
        <v>7586</v>
      </c>
      <c r="I2052" t="s">
        <v>7587</v>
      </c>
      <c r="J2052">
        <v>1</v>
      </c>
      <c r="K2052">
        <v>1604</v>
      </c>
      <c r="L2052">
        <v>1604</v>
      </c>
      <c r="M2052">
        <v>0.62339999999999995</v>
      </c>
      <c r="N2052">
        <v>0.81169999999999998</v>
      </c>
      <c r="O2052">
        <v>0.81169999999999998</v>
      </c>
      <c r="P2052">
        <v>1</v>
      </c>
      <c r="Q2052" t="s">
        <v>2119</v>
      </c>
      <c r="R2052" t="str">
        <f>IF([2]C_Focapp!R1880&lt;&gt;0,"X","")</f>
        <v>X</v>
      </c>
      <c r="S2052" t="str">
        <f>IF([2]C_Focapp!V1880&lt;&gt;0,"X","")</f>
        <v>X</v>
      </c>
    </row>
    <row r="2053" spans="1:19" x14ac:dyDescent="0.25">
      <c r="A2053" t="s">
        <v>13596</v>
      </c>
      <c r="B2053" t="s">
        <v>4391</v>
      </c>
      <c r="C2053" t="s">
        <v>7575</v>
      </c>
      <c r="D2053" t="s">
        <v>1945</v>
      </c>
      <c r="E2053" t="s">
        <v>1951</v>
      </c>
      <c r="F2053" t="s">
        <v>2140</v>
      </c>
      <c r="G2053" t="s">
        <v>3963</v>
      </c>
      <c r="H2053" t="s">
        <v>7588</v>
      </c>
      <c r="I2053" t="s">
        <v>7589</v>
      </c>
      <c r="J2053">
        <v>0.96519999999999995</v>
      </c>
      <c r="K2053">
        <v>583</v>
      </c>
      <c r="L2053">
        <v>604</v>
      </c>
      <c r="M2053">
        <v>0</v>
      </c>
      <c r="N2053">
        <v>0.4834</v>
      </c>
      <c r="O2053">
        <v>0.4834</v>
      </c>
      <c r="P2053">
        <v>0.96519999999999995</v>
      </c>
      <c r="Q2053" t="s">
        <v>2119</v>
      </c>
      <c r="R2053" t="str">
        <f>IF([2]C_Focapp!R1881&lt;&gt;0,"X","")</f>
        <v>X</v>
      </c>
      <c r="S2053" t="str">
        <f>IF([2]C_Focapp!V1881&lt;&gt;0,"X","")</f>
        <v>X</v>
      </c>
    </row>
    <row r="2054" spans="1:19" x14ac:dyDescent="0.25">
      <c r="A2054" t="s">
        <v>13597</v>
      </c>
      <c r="B2054" t="s">
        <v>4391</v>
      </c>
      <c r="C2054" t="s">
        <v>7575</v>
      </c>
      <c r="D2054" t="s">
        <v>1945</v>
      </c>
      <c r="E2054" t="s">
        <v>1951</v>
      </c>
      <c r="F2054" t="s">
        <v>2142</v>
      </c>
      <c r="G2054" t="s">
        <v>3964</v>
      </c>
      <c r="H2054" t="s">
        <v>7590</v>
      </c>
      <c r="I2054" t="s">
        <v>7591</v>
      </c>
      <c r="J2054">
        <v>1</v>
      </c>
      <c r="K2054">
        <v>155</v>
      </c>
      <c r="L2054">
        <v>155</v>
      </c>
      <c r="M2054">
        <v>9.6799999999999997E-2</v>
      </c>
      <c r="N2054">
        <v>0.4194</v>
      </c>
      <c r="O2054">
        <v>0.7742</v>
      </c>
      <c r="P2054">
        <v>1</v>
      </c>
      <c r="Q2054" t="s">
        <v>2119</v>
      </c>
      <c r="R2054" t="str">
        <f>IF([2]C_Focapp!R1882&lt;&gt;0,"X","")</f>
        <v>X</v>
      </c>
      <c r="S2054" t="str">
        <f>IF([2]C_Focapp!V1882&lt;&gt;0,"X","")</f>
        <v>X</v>
      </c>
    </row>
    <row r="2055" spans="1:19" x14ac:dyDescent="0.25">
      <c r="A2055" t="s">
        <v>13598</v>
      </c>
      <c r="B2055" t="s">
        <v>4391</v>
      </c>
      <c r="C2055" t="s">
        <v>7575</v>
      </c>
      <c r="D2055" t="s">
        <v>1945</v>
      </c>
      <c r="E2055" t="s">
        <v>1951</v>
      </c>
      <c r="F2055" t="s">
        <v>2144</v>
      </c>
      <c r="G2055" t="s">
        <v>3965</v>
      </c>
      <c r="H2055" t="s">
        <v>7592</v>
      </c>
      <c r="I2055" t="s">
        <v>7593</v>
      </c>
      <c r="J2055">
        <v>1</v>
      </c>
      <c r="K2055">
        <v>283</v>
      </c>
      <c r="L2055">
        <v>283</v>
      </c>
      <c r="M2055">
        <v>7.7700000000000005E-2</v>
      </c>
      <c r="N2055">
        <v>0.49819999999999998</v>
      </c>
      <c r="O2055">
        <v>0.49819999999999998</v>
      </c>
      <c r="P2055">
        <v>1</v>
      </c>
      <c r="Q2055" t="s">
        <v>2119</v>
      </c>
      <c r="R2055" t="str">
        <f>IF([2]C_Focapp!R1883&lt;&gt;0,"X","")</f>
        <v>X</v>
      </c>
      <c r="S2055" t="str">
        <f>IF([2]C_Focapp!V1883&lt;&gt;0,"X","")</f>
        <v>X</v>
      </c>
    </row>
    <row r="2056" spans="1:19" x14ac:dyDescent="0.25">
      <c r="A2056" t="s">
        <v>13599</v>
      </c>
      <c r="B2056" t="s">
        <v>4391</v>
      </c>
      <c r="C2056" t="s">
        <v>7575</v>
      </c>
      <c r="D2056" t="s">
        <v>1945</v>
      </c>
      <c r="E2056" t="s">
        <v>1951</v>
      </c>
      <c r="F2056" t="s">
        <v>2146</v>
      </c>
      <c r="G2056" t="s">
        <v>3966</v>
      </c>
      <c r="H2056" t="s">
        <v>7594</v>
      </c>
      <c r="I2056" t="s">
        <v>7595</v>
      </c>
      <c r="J2056">
        <v>1</v>
      </c>
      <c r="K2056">
        <v>37</v>
      </c>
      <c r="L2056">
        <v>37</v>
      </c>
      <c r="M2056">
        <v>0.70269999999999999</v>
      </c>
      <c r="N2056">
        <v>0.89190000000000003</v>
      </c>
      <c r="O2056">
        <v>0.97299999999999998</v>
      </c>
      <c r="P2056">
        <v>1</v>
      </c>
      <c r="Q2056" t="s">
        <v>2119</v>
      </c>
      <c r="R2056" t="str">
        <f>IF([2]C_Focapp!R1884&lt;&gt;0,"X","")</f>
        <v>X</v>
      </c>
      <c r="S2056" t="str">
        <f>IF([2]C_Focapp!V1884&lt;&gt;0,"X","")</f>
        <v>X</v>
      </c>
    </row>
    <row r="2057" spans="1:19" x14ac:dyDescent="0.25">
      <c r="A2057" t="s">
        <v>13600</v>
      </c>
      <c r="B2057" t="s">
        <v>4391</v>
      </c>
      <c r="C2057" t="s">
        <v>7575</v>
      </c>
      <c r="D2057" t="s">
        <v>1945</v>
      </c>
      <c r="E2057" t="s">
        <v>1951</v>
      </c>
      <c r="F2057" t="s">
        <v>2148</v>
      </c>
      <c r="G2057" t="s">
        <v>3967</v>
      </c>
      <c r="H2057" t="s">
        <v>7596</v>
      </c>
      <c r="I2057" t="s">
        <v>7597</v>
      </c>
      <c r="J2057">
        <v>1</v>
      </c>
      <c r="K2057">
        <v>12</v>
      </c>
      <c r="L2057">
        <v>12</v>
      </c>
      <c r="M2057">
        <v>0.25</v>
      </c>
      <c r="N2057">
        <v>0.5</v>
      </c>
      <c r="O2057">
        <v>0.75</v>
      </c>
      <c r="P2057">
        <v>1</v>
      </c>
      <c r="Q2057" t="s">
        <v>2119</v>
      </c>
      <c r="R2057" t="str">
        <f>IF([2]C_Focapp!R1885&lt;&gt;0,"X","")</f>
        <v>X</v>
      </c>
      <c r="S2057" t="str">
        <f>IF([2]C_Focapp!V1885&lt;&gt;0,"X","")</f>
        <v>X</v>
      </c>
    </row>
    <row r="2058" spans="1:19" x14ac:dyDescent="0.25">
      <c r="A2058" t="s">
        <v>13601</v>
      </c>
      <c r="B2058" t="s">
        <v>4391</v>
      </c>
      <c r="C2058" t="s">
        <v>7575</v>
      </c>
      <c r="D2058" t="s">
        <v>1945</v>
      </c>
      <c r="E2058" t="s">
        <v>1951</v>
      </c>
      <c r="F2058" t="s">
        <v>2150</v>
      </c>
      <c r="G2058" t="s">
        <v>3968</v>
      </c>
      <c r="H2058" t="s">
        <v>7598</v>
      </c>
      <c r="I2058" t="s">
        <v>7599</v>
      </c>
      <c r="J2058">
        <v>1</v>
      </c>
      <c r="K2058">
        <v>82</v>
      </c>
      <c r="L2058">
        <v>82</v>
      </c>
      <c r="M2058">
        <v>2.4400000000000002E-2</v>
      </c>
      <c r="N2058">
        <v>0.31709999999999999</v>
      </c>
      <c r="O2058">
        <v>0.58540000000000003</v>
      </c>
      <c r="P2058">
        <v>1</v>
      </c>
      <c r="Q2058" t="s">
        <v>2119</v>
      </c>
      <c r="R2058" t="str">
        <f>IF([2]C_Focapp!R1886&lt;&gt;0,"X","")</f>
        <v>X</v>
      </c>
      <c r="S2058" t="str">
        <f>IF([2]C_Focapp!V1886&lt;&gt;0,"X","")</f>
        <v>X</v>
      </c>
    </row>
    <row r="2059" spans="1:19" x14ac:dyDescent="0.25">
      <c r="A2059" t="s">
        <v>13602</v>
      </c>
      <c r="B2059" t="s">
        <v>4391</v>
      </c>
      <c r="C2059" t="s">
        <v>7575</v>
      </c>
      <c r="D2059" t="s">
        <v>1945</v>
      </c>
      <c r="E2059" t="s">
        <v>1951</v>
      </c>
      <c r="F2059" t="s">
        <v>2151</v>
      </c>
      <c r="G2059" t="s">
        <v>3969</v>
      </c>
      <c r="H2059" t="s">
        <v>7600</v>
      </c>
      <c r="I2059" t="s">
        <v>7601</v>
      </c>
      <c r="J2059">
        <v>1</v>
      </c>
      <c r="K2059">
        <v>112</v>
      </c>
      <c r="L2059">
        <v>112</v>
      </c>
      <c r="M2059">
        <v>4.4600000000000001E-2</v>
      </c>
      <c r="N2059">
        <v>0.1875</v>
      </c>
      <c r="O2059">
        <v>0.33929999999999999</v>
      </c>
      <c r="P2059">
        <v>1</v>
      </c>
      <c r="Q2059" t="s">
        <v>2119</v>
      </c>
      <c r="R2059" t="str">
        <f>IF([2]C_Focapp!R1887&lt;&gt;0,"X","")</f>
        <v>X</v>
      </c>
      <c r="S2059" t="str">
        <f>IF([2]C_Focapp!V1887&lt;&gt;0,"X","")</f>
        <v>X</v>
      </c>
    </row>
    <row r="2060" spans="1:19" x14ac:dyDescent="0.25">
      <c r="A2060" t="s">
        <v>13603</v>
      </c>
      <c r="B2060" t="s">
        <v>4391</v>
      </c>
      <c r="C2060" t="s">
        <v>2262</v>
      </c>
      <c r="D2060" t="s">
        <v>1945</v>
      </c>
      <c r="E2060" t="s">
        <v>122</v>
      </c>
      <c r="F2060" t="s">
        <v>2131</v>
      </c>
      <c r="G2060" t="s">
        <v>2283</v>
      </c>
      <c r="H2060" t="s">
        <v>7602</v>
      </c>
      <c r="I2060" t="s">
        <v>7603</v>
      </c>
      <c r="J2060">
        <v>1</v>
      </c>
      <c r="K2060">
        <v>30</v>
      </c>
      <c r="L2060">
        <v>30</v>
      </c>
      <c r="M2060">
        <v>0</v>
      </c>
      <c r="N2060">
        <v>1</v>
      </c>
      <c r="O2060">
        <v>1</v>
      </c>
      <c r="P2060">
        <v>1</v>
      </c>
      <c r="Q2060" t="s">
        <v>2122</v>
      </c>
      <c r="R2060" t="str">
        <f>IF([2]C_Focapp!R1888&lt;&gt;0,"X","")</f>
        <v>X</v>
      </c>
      <c r="S2060" t="str">
        <f>IF([2]C_Focapp!V1888&lt;&gt;0,"X","")</f>
        <v>X</v>
      </c>
    </row>
    <row r="2061" spans="1:19" x14ac:dyDescent="0.25">
      <c r="A2061" t="s">
        <v>13604</v>
      </c>
      <c r="B2061" t="s">
        <v>4391</v>
      </c>
      <c r="C2061" t="s">
        <v>2262</v>
      </c>
      <c r="D2061" t="s">
        <v>1945</v>
      </c>
      <c r="E2061" t="s">
        <v>122</v>
      </c>
      <c r="F2061" t="s">
        <v>2132</v>
      </c>
      <c r="G2061" t="s">
        <v>3970</v>
      </c>
      <c r="H2061" t="s">
        <v>7604</v>
      </c>
      <c r="I2061" t="s">
        <v>7605</v>
      </c>
      <c r="J2061">
        <v>1</v>
      </c>
      <c r="K2061">
        <v>6</v>
      </c>
      <c r="L2061">
        <v>6</v>
      </c>
      <c r="M2061">
        <v>0</v>
      </c>
      <c r="N2061">
        <v>0.66669999999999996</v>
      </c>
      <c r="O2061">
        <v>0.66669999999999996</v>
      </c>
      <c r="P2061">
        <v>1</v>
      </c>
      <c r="Q2061" t="s">
        <v>2122</v>
      </c>
      <c r="R2061" t="str">
        <f>IF([2]C_Focapp!R1889&lt;&gt;0,"X","")</f>
        <v>X</v>
      </c>
      <c r="S2061" t="str">
        <f>IF([2]C_Focapp!V1889&lt;&gt;0,"X","")</f>
        <v>X</v>
      </c>
    </row>
    <row r="2062" spans="1:19" x14ac:dyDescent="0.25">
      <c r="A2062" t="s">
        <v>13605</v>
      </c>
      <c r="B2062" t="s">
        <v>4391</v>
      </c>
      <c r="C2062" t="s">
        <v>2262</v>
      </c>
      <c r="D2062" t="s">
        <v>1945</v>
      </c>
      <c r="E2062" t="s">
        <v>122</v>
      </c>
      <c r="F2062" t="s">
        <v>2138</v>
      </c>
      <c r="G2062" t="s">
        <v>2945</v>
      </c>
      <c r="H2062" t="s">
        <v>7606</v>
      </c>
      <c r="I2062" t="s">
        <v>7607</v>
      </c>
      <c r="J2062">
        <v>1</v>
      </c>
      <c r="K2062">
        <v>33</v>
      </c>
      <c r="L2062">
        <v>33</v>
      </c>
      <c r="M2062">
        <v>0</v>
      </c>
      <c r="N2062">
        <v>0.33329999999999999</v>
      </c>
      <c r="O2062">
        <v>0.66669999999999996</v>
      </c>
      <c r="P2062">
        <v>1</v>
      </c>
      <c r="Q2062" t="s">
        <v>2122</v>
      </c>
      <c r="R2062" t="str">
        <f>IF([2]C_Focapp!R1890&lt;&gt;0,"X","")</f>
        <v>X</v>
      </c>
      <c r="S2062" t="str">
        <f>IF([2]C_Focapp!V1890&lt;&gt;0,"X","")</f>
        <v>X</v>
      </c>
    </row>
    <row r="2063" spans="1:19" x14ac:dyDescent="0.25">
      <c r="A2063" t="s">
        <v>13606</v>
      </c>
      <c r="B2063" t="s">
        <v>4391</v>
      </c>
      <c r="C2063" t="s">
        <v>2262</v>
      </c>
      <c r="D2063" t="s">
        <v>1945</v>
      </c>
      <c r="E2063" t="s">
        <v>122</v>
      </c>
      <c r="F2063" t="s">
        <v>2140</v>
      </c>
      <c r="G2063" t="s">
        <v>3971</v>
      </c>
      <c r="H2063" t="s">
        <v>7608</v>
      </c>
      <c r="I2063" t="s">
        <v>7609</v>
      </c>
      <c r="J2063">
        <v>1</v>
      </c>
      <c r="K2063">
        <v>33</v>
      </c>
      <c r="L2063">
        <v>33</v>
      </c>
      <c r="M2063">
        <v>0</v>
      </c>
      <c r="N2063">
        <v>0.33329999999999999</v>
      </c>
      <c r="O2063">
        <v>0.66669999999999996</v>
      </c>
      <c r="P2063">
        <v>1</v>
      </c>
      <c r="Q2063" t="s">
        <v>2122</v>
      </c>
      <c r="R2063" t="str">
        <f>IF([2]C_Focapp!R1891&lt;&gt;0,"X","")</f>
        <v>X</v>
      </c>
      <c r="S2063" t="str">
        <f>IF([2]C_Focapp!V1891&lt;&gt;0,"X","")</f>
        <v>X</v>
      </c>
    </row>
    <row r="2064" spans="1:19" x14ac:dyDescent="0.25">
      <c r="A2064" t="s">
        <v>13607</v>
      </c>
      <c r="B2064" t="s">
        <v>4390</v>
      </c>
      <c r="C2064" t="s">
        <v>7563</v>
      </c>
      <c r="D2064" t="s">
        <v>1956</v>
      </c>
      <c r="E2064" t="s">
        <v>1962</v>
      </c>
      <c r="F2064" t="s">
        <v>2131</v>
      </c>
      <c r="G2064" t="s">
        <v>3950</v>
      </c>
      <c r="H2064" t="s">
        <v>7564</v>
      </c>
      <c r="I2064" t="s">
        <v>7565</v>
      </c>
      <c r="J2064">
        <v>1</v>
      </c>
      <c r="K2064">
        <v>99590</v>
      </c>
      <c r="L2064">
        <v>99590</v>
      </c>
      <c r="M2064">
        <v>0.25</v>
      </c>
      <c r="N2064">
        <v>0.5</v>
      </c>
      <c r="O2064">
        <v>0.75</v>
      </c>
      <c r="P2064">
        <v>1</v>
      </c>
      <c r="Q2064" t="s">
        <v>2123</v>
      </c>
      <c r="R2064" t="str">
        <f>IF([2]C_Focapp!R1892&lt;&gt;0,"X","")</f>
        <v>X</v>
      </c>
      <c r="S2064" t="str">
        <f>IF([2]C_Focapp!V1892&lt;&gt;0,"X","")</f>
        <v>X</v>
      </c>
    </row>
    <row r="2065" spans="1:19" x14ac:dyDescent="0.25">
      <c r="A2065" t="s">
        <v>13608</v>
      </c>
      <c r="B2065" t="s">
        <v>4390</v>
      </c>
      <c r="C2065" t="s">
        <v>7563</v>
      </c>
      <c r="D2065" t="s">
        <v>1956</v>
      </c>
      <c r="E2065" t="s">
        <v>1962</v>
      </c>
      <c r="F2065" t="s">
        <v>2132</v>
      </c>
      <c r="G2065" t="s">
        <v>3951</v>
      </c>
      <c r="H2065" t="s">
        <v>7566</v>
      </c>
      <c r="I2065" t="s">
        <v>7551</v>
      </c>
      <c r="J2065">
        <v>1</v>
      </c>
      <c r="K2065">
        <v>1</v>
      </c>
      <c r="L2065">
        <v>1</v>
      </c>
      <c r="M2065">
        <v>1</v>
      </c>
      <c r="N2065">
        <v>1</v>
      </c>
      <c r="O2065">
        <v>1</v>
      </c>
      <c r="P2065">
        <v>1</v>
      </c>
      <c r="Q2065" t="s">
        <v>2123</v>
      </c>
      <c r="R2065" t="str">
        <f>IF([2]C_Focapp!R1893&lt;&gt;0,"X","")</f>
        <v>X</v>
      </c>
      <c r="S2065" t="str">
        <f>IF([2]C_Focapp!V1893&lt;&gt;0,"X","")</f>
        <v>X</v>
      </c>
    </row>
    <row r="2066" spans="1:19" x14ac:dyDescent="0.25">
      <c r="A2066" t="s">
        <v>13609</v>
      </c>
      <c r="B2066" t="s">
        <v>4390</v>
      </c>
      <c r="C2066" t="s">
        <v>7563</v>
      </c>
      <c r="D2066" t="s">
        <v>1956</v>
      </c>
      <c r="E2066" t="s">
        <v>1962</v>
      </c>
      <c r="F2066" t="s">
        <v>2136</v>
      </c>
      <c r="G2066" t="s">
        <v>3952</v>
      </c>
      <c r="H2066" t="s">
        <v>7567</v>
      </c>
      <c r="I2066" t="s">
        <v>7568</v>
      </c>
      <c r="J2066">
        <v>1</v>
      </c>
      <c r="K2066">
        <v>1882</v>
      </c>
      <c r="L2066">
        <v>1882</v>
      </c>
      <c r="M2066">
        <v>0</v>
      </c>
      <c r="N2066">
        <v>0</v>
      </c>
      <c r="O2066">
        <v>1</v>
      </c>
      <c r="P2066">
        <v>1</v>
      </c>
      <c r="Q2066" t="s">
        <v>2123</v>
      </c>
      <c r="R2066" t="str">
        <f>IF([2]C_Focapp!R1894&lt;&gt;0,"X","")</f>
        <v>X</v>
      </c>
      <c r="S2066" t="str">
        <f>IF([2]C_Focapp!V1894&lt;&gt;0,"X","")</f>
        <v>X</v>
      </c>
    </row>
    <row r="2067" spans="1:19" x14ac:dyDescent="0.25">
      <c r="A2067" t="s">
        <v>13610</v>
      </c>
      <c r="B2067" t="s">
        <v>4390</v>
      </c>
      <c r="C2067" t="s">
        <v>7563</v>
      </c>
      <c r="D2067" t="s">
        <v>1956</v>
      </c>
      <c r="E2067" t="s">
        <v>1962</v>
      </c>
      <c r="F2067" t="s">
        <v>2345</v>
      </c>
      <c r="G2067" t="s">
        <v>3953</v>
      </c>
      <c r="H2067" t="s">
        <v>7569</v>
      </c>
      <c r="I2067" t="s">
        <v>7568</v>
      </c>
      <c r="J2067">
        <v>1</v>
      </c>
      <c r="K2067">
        <v>1704</v>
      </c>
      <c r="L2067">
        <v>1704</v>
      </c>
      <c r="M2067">
        <v>0</v>
      </c>
      <c r="N2067">
        <v>0</v>
      </c>
      <c r="O2067">
        <v>1</v>
      </c>
      <c r="P2067">
        <v>1</v>
      </c>
      <c r="Q2067" t="s">
        <v>2123</v>
      </c>
      <c r="R2067" t="str">
        <f>IF([2]C_Focapp!R1895&lt;&gt;0,"X","")</f>
        <v>X</v>
      </c>
      <c r="S2067" t="str">
        <f>IF([2]C_Focapp!V1895&lt;&gt;0,"X","")</f>
        <v>X</v>
      </c>
    </row>
    <row r="2068" spans="1:19" x14ac:dyDescent="0.25">
      <c r="A2068" t="s">
        <v>13611</v>
      </c>
      <c r="B2068" t="s">
        <v>4390</v>
      </c>
      <c r="C2068" t="s">
        <v>2262</v>
      </c>
      <c r="D2068" t="s">
        <v>1956</v>
      </c>
      <c r="E2068" t="s">
        <v>122</v>
      </c>
      <c r="F2068" t="s">
        <v>2131</v>
      </c>
      <c r="G2068" t="s">
        <v>3954</v>
      </c>
      <c r="H2068" t="s">
        <v>7570</v>
      </c>
      <c r="I2068" t="s">
        <v>7571</v>
      </c>
      <c r="J2068">
        <v>1</v>
      </c>
      <c r="K2068">
        <v>4</v>
      </c>
      <c r="L2068">
        <v>4</v>
      </c>
      <c r="M2068">
        <v>0</v>
      </c>
      <c r="N2068">
        <v>0</v>
      </c>
      <c r="O2068">
        <v>0.75</v>
      </c>
      <c r="P2068">
        <v>1</v>
      </c>
      <c r="Q2068" t="s">
        <v>2126</v>
      </c>
      <c r="R2068" t="str">
        <f>IF([2]C_Focapp!R1896&lt;&gt;0,"X","")</f>
        <v>X</v>
      </c>
      <c r="S2068" t="str">
        <f>IF([2]C_Focapp!V1896&lt;&gt;0,"X","")</f>
        <v>X</v>
      </c>
    </row>
    <row r="2069" spans="1:19" x14ac:dyDescent="0.25">
      <c r="A2069" t="s">
        <v>13612</v>
      </c>
      <c r="B2069" t="s">
        <v>4390</v>
      </c>
      <c r="C2069" t="s">
        <v>2262</v>
      </c>
      <c r="D2069" t="s">
        <v>1956</v>
      </c>
      <c r="E2069" t="s">
        <v>122</v>
      </c>
      <c r="F2069" t="s">
        <v>2132</v>
      </c>
      <c r="G2069" t="s">
        <v>3955</v>
      </c>
      <c r="H2069" t="s">
        <v>7572</v>
      </c>
      <c r="I2069" t="s">
        <v>4887</v>
      </c>
      <c r="J2069">
        <v>1</v>
      </c>
      <c r="K2069">
        <v>4</v>
      </c>
      <c r="L2069">
        <v>4</v>
      </c>
      <c r="M2069">
        <v>0</v>
      </c>
      <c r="N2069">
        <v>0</v>
      </c>
      <c r="O2069">
        <v>0.75</v>
      </c>
      <c r="P2069">
        <v>1</v>
      </c>
      <c r="Q2069" t="s">
        <v>2126</v>
      </c>
      <c r="R2069" t="str">
        <f>IF([2]C_Focapp!R1897&lt;&gt;0,"X","")</f>
        <v>X</v>
      </c>
      <c r="S2069" t="str">
        <f>IF([2]C_Focapp!V1897&lt;&gt;0,"X","")</f>
        <v>X</v>
      </c>
    </row>
    <row r="2070" spans="1:19" x14ac:dyDescent="0.25">
      <c r="A2070" t="s">
        <v>13613</v>
      </c>
      <c r="B2070" t="s">
        <v>4390</v>
      </c>
      <c r="C2070" t="s">
        <v>2262</v>
      </c>
      <c r="D2070" t="s">
        <v>1956</v>
      </c>
      <c r="E2070" t="s">
        <v>122</v>
      </c>
      <c r="F2070" t="s">
        <v>2136</v>
      </c>
      <c r="G2070" t="s">
        <v>3956</v>
      </c>
      <c r="H2070" t="s">
        <v>7573</v>
      </c>
      <c r="I2070" t="s">
        <v>7574</v>
      </c>
      <c r="J2070">
        <v>1</v>
      </c>
      <c r="K2070">
        <v>2</v>
      </c>
      <c r="L2070">
        <v>2</v>
      </c>
      <c r="M2070">
        <v>0</v>
      </c>
      <c r="N2070">
        <v>0</v>
      </c>
      <c r="O2070">
        <v>0.5</v>
      </c>
      <c r="P2070">
        <v>1</v>
      </c>
      <c r="Q2070" t="s">
        <v>2126</v>
      </c>
      <c r="R2070" t="str">
        <f>IF([2]C_Focapp!R1898&lt;&gt;0,"X","")</f>
        <v>X</v>
      </c>
      <c r="S2070" t="str">
        <f>IF([2]C_Focapp!V1898&lt;&gt;0,"X","")</f>
        <v>X</v>
      </c>
    </row>
    <row r="2071" spans="1:19" x14ac:dyDescent="0.25">
      <c r="A2071" t="s">
        <v>13614</v>
      </c>
      <c r="B2071" t="s">
        <v>4389</v>
      </c>
      <c r="C2071" t="s">
        <v>7533</v>
      </c>
      <c r="D2071" t="s">
        <v>1965</v>
      </c>
      <c r="E2071" t="s">
        <v>1066</v>
      </c>
      <c r="F2071" t="s">
        <v>2131</v>
      </c>
      <c r="G2071" t="s">
        <v>3939</v>
      </c>
      <c r="H2071" t="s">
        <v>7534</v>
      </c>
      <c r="I2071" t="s">
        <v>7535</v>
      </c>
      <c r="J2071">
        <v>1</v>
      </c>
      <c r="K2071">
        <v>2798</v>
      </c>
      <c r="L2071">
        <v>2798</v>
      </c>
      <c r="M2071">
        <v>0.3</v>
      </c>
      <c r="N2071">
        <v>0.6</v>
      </c>
      <c r="O2071">
        <v>0.6</v>
      </c>
      <c r="P2071">
        <v>1</v>
      </c>
      <c r="Q2071" t="s">
        <v>1964</v>
      </c>
      <c r="R2071" t="str">
        <f>IF([2]C_Focapp!R1990&lt;&gt;0,"X","")</f>
        <v/>
      </c>
      <c r="S2071" t="str">
        <f>IF([2]C_Focapp!V1990&lt;&gt;0,"X","")</f>
        <v/>
      </c>
    </row>
    <row r="2072" spans="1:19" x14ac:dyDescent="0.25">
      <c r="A2072" t="s">
        <v>13615</v>
      </c>
      <c r="B2072" t="s">
        <v>4389</v>
      </c>
      <c r="C2072" t="s">
        <v>7533</v>
      </c>
      <c r="D2072" t="s">
        <v>1965</v>
      </c>
      <c r="E2072" t="s">
        <v>1066</v>
      </c>
      <c r="F2072" t="s">
        <v>2138</v>
      </c>
      <c r="G2072" t="s">
        <v>3940</v>
      </c>
      <c r="H2072" t="s">
        <v>7536</v>
      </c>
      <c r="I2072" t="s">
        <v>7537</v>
      </c>
      <c r="J2072">
        <v>1</v>
      </c>
      <c r="K2072">
        <v>2798</v>
      </c>
      <c r="L2072">
        <v>2798</v>
      </c>
      <c r="M2072">
        <v>0.3</v>
      </c>
      <c r="N2072">
        <v>0.6</v>
      </c>
      <c r="O2072">
        <v>0.6</v>
      </c>
      <c r="P2072">
        <v>1</v>
      </c>
      <c r="Q2072" t="s">
        <v>1964</v>
      </c>
      <c r="R2072" t="str">
        <f>IF([2]C_Focapp!R1991&lt;&gt;0,"X","")</f>
        <v/>
      </c>
      <c r="S2072" t="str">
        <f>IF([2]C_Focapp!V1991&lt;&gt;0,"X","")</f>
        <v/>
      </c>
    </row>
    <row r="2073" spans="1:19" x14ac:dyDescent="0.25">
      <c r="A2073" t="s">
        <v>13616</v>
      </c>
      <c r="B2073" t="s">
        <v>4389</v>
      </c>
      <c r="C2073" t="s">
        <v>7533</v>
      </c>
      <c r="D2073" t="s">
        <v>1965</v>
      </c>
      <c r="E2073" t="s">
        <v>1066</v>
      </c>
      <c r="F2073" t="s">
        <v>2140</v>
      </c>
      <c r="G2073" t="s">
        <v>3941</v>
      </c>
      <c r="H2073" t="s">
        <v>7538</v>
      </c>
      <c r="I2073" t="s">
        <v>7539</v>
      </c>
      <c r="J2073">
        <v>1</v>
      </c>
      <c r="K2073">
        <v>5</v>
      </c>
      <c r="L2073">
        <v>5</v>
      </c>
      <c r="M2073">
        <v>0.2</v>
      </c>
      <c r="N2073">
        <v>0.4</v>
      </c>
      <c r="O2073">
        <v>0.8</v>
      </c>
      <c r="P2073">
        <v>1</v>
      </c>
      <c r="Q2073" t="s">
        <v>1964</v>
      </c>
      <c r="R2073" t="str">
        <f>IF([2]C_Focapp!R1992&lt;&gt;0,"X","")</f>
        <v/>
      </c>
      <c r="S2073" t="str">
        <f>IF([2]C_Focapp!V1992&lt;&gt;0,"X","")</f>
        <v/>
      </c>
    </row>
    <row r="2074" spans="1:19" x14ac:dyDescent="0.25">
      <c r="A2074" t="s">
        <v>13617</v>
      </c>
      <c r="B2074" t="s">
        <v>4389</v>
      </c>
      <c r="C2074" t="s">
        <v>7533</v>
      </c>
      <c r="D2074" t="s">
        <v>1965</v>
      </c>
      <c r="E2074" t="s">
        <v>1066</v>
      </c>
      <c r="F2074" t="s">
        <v>2142</v>
      </c>
      <c r="G2074" t="s">
        <v>3942</v>
      </c>
      <c r="H2074" t="s">
        <v>7540</v>
      </c>
      <c r="I2074" t="s">
        <v>7541</v>
      </c>
      <c r="J2074">
        <v>1</v>
      </c>
      <c r="K2074">
        <v>5596</v>
      </c>
      <c r="L2074">
        <v>5596</v>
      </c>
      <c r="M2074">
        <v>0.3</v>
      </c>
      <c r="N2074">
        <v>0.6</v>
      </c>
      <c r="O2074">
        <v>0.8</v>
      </c>
      <c r="P2074">
        <v>1</v>
      </c>
      <c r="Q2074" t="s">
        <v>1964</v>
      </c>
      <c r="R2074" t="str">
        <f>IF([2]C_Focapp!R1993&lt;&gt;0,"X","")</f>
        <v/>
      </c>
      <c r="S2074" t="str">
        <f>IF([2]C_Focapp!V1993&lt;&gt;0,"X","")</f>
        <v/>
      </c>
    </row>
    <row r="2075" spans="1:19" x14ac:dyDescent="0.25">
      <c r="A2075" t="s">
        <v>13618</v>
      </c>
      <c r="B2075" t="s">
        <v>4389</v>
      </c>
      <c r="C2075" t="s">
        <v>7533</v>
      </c>
      <c r="D2075" t="s">
        <v>1965</v>
      </c>
      <c r="E2075" t="s">
        <v>1066</v>
      </c>
      <c r="F2075" t="s">
        <v>2144</v>
      </c>
      <c r="G2075" t="s">
        <v>3943</v>
      </c>
      <c r="H2075" t="s">
        <v>7542</v>
      </c>
      <c r="I2075" t="s">
        <v>7543</v>
      </c>
      <c r="J2075">
        <v>1</v>
      </c>
      <c r="K2075">
        <v>2798</v>
      </c>
      <c r="L2075">
        <v>2798</v>
      </c>
      <c r="M2075">
        <v>0.2</v>
      </c>
      <c r="N2075">
        <v>0.4</v>
      </c>
      <c r="O2075">
        <v>0.8</v>
      </c>
      <c r="P2075">
        <v>1</v>
      </c>
      <c r="Q2075" t="s">
        <v>1964</v>
      </c>
      <c r="R2075" t="str">
        <f>IF([2]C_Focapp!R1977&lt;&gt;0,"X","")</f>
        <v/>
      </c>
      <c r="S2075" t="str">
        <f>IF([2]C_Focapp!V1977&lt;&gt;0,"X","")</f>
        <v/>
      </c>
    </row>
    <row r="2076" spans="1:19" x14ac:dyDescent="0.25">
      <c r="A2076" t="s">
        <v>13619</v>
      </c>
      <c r="B2076" t="s">
        <v>4389</v>
      </c>
      <c r="C2076" t="s">
        <v>2262</v>
      </c>
      <c r="D2076" t="s">
        <v>1965</v>
      </c>
      <c r="E2076" t="s">
        <v>122</v>
      </c>
      <c r="F2076" t="s">
        <v>2131</v>
      </c>
      <c r="G2076" t="s">
        <v>2283</v>
      </c>
      <c r="H2076" t="s">
        <v>7544</v>
      </c>
      <c r="I2076" t="s">
        <v>7545</v>
      </c>
      <c r="J2076">
        <v>1</v>
      </c>
      <c r="K2076">
        <v>3</v>
      </c>
      <c r="L2076">
        <v>3</v>
      </c>
      <c r="M2076">
        <v>0</v>
      </c>
      <c r="N2076">
        <v>0.33</v>
      </c>
      <c r="O2076">
        <v>0.66</v>
      </c>
      <c r="P2076">
        <v>1</v>
      </c>
      <c r="Q2076" t="s">
        <v>1972</v>
      </c>
      <c r="R2076" t="str">
        <f>IF([2]C_Focapp!R1978&lt;&gt;0,"X","")</f>
        <v/>
      </c>
      <c r="S2076" t="str">
        <f>IF([2]C_Focapp!V1978&lt;&gt;0,"X","")</f>
        <v/>
      </c>
    </row>
    <row r="2077" spans="1:19" x14ac:dyDescent="0.25">
      <c r="A2077" t="s">
        <v>13620</v>
      </c>
      <c r="B2077" t="s">
        <v>4389</v>
      </c>
      <c r="C2077" t="s">
        <v>2262</v>
      </c>
      <c r="D2077" t="s">
        <v>1965</v>
      </c>
      <c r="E2077" t="s">
        <v>122</v>
      </c>
      <c r="F2077" t="s">
        <v>2132</v>
      </c>
      <c r="G2077" t="s">
        <v>3027</v>
      </c>
      <c r="H2077" t="s">
        <v>6652</v>
      </c>
      <c r="I2077" t="s">
        <v>4885</v>
      </c>
      <c r="J2077">
        <v>1</v>
      </c>
      <c r="K2077">
        <v>3</v>
      </c>
      <c r="L2077">
        <v>3</v>
      </c>
      <c r="M2077">
        <v>0</v>
      </c>
      <c r="N2077">
        <v>0.33</v>
      </c>
      <c r="O2077">
        <v>0.66</v>
      </c>
      <c r="P2077">
        <v>1</v>
      </c>
      <c r="Q2077" t="s">
        <v>1972</v>
      </c>
      <c r="R2077" t="str">
        <f>IF([2]C_Focapp!R1979&lt;&gt;0,"X","")</f>
        <v/>
      </c>
      <c r="S2077" t="str">
        <f>IF([2]C_Focapp!V1979&lt;&gt;0,"X","")</f>
        <v/>
      </c>
    </row>
    <row r="2078" spans="1:19" x14ac:dyDescent="0.25">
      <c r="A2078" t="s">
        <v>13621</v>
      </c>
      <c r="B2078" t="s">
        <v>4389</v>
      </c>
      <c r="C2078" t="s">
        <v>2262</v>
      </c>
      <c r="D2078" t="s">
        <v>1965</v>
      </c>
      <c r="E2078" t="s">
        <v>122</v>
      </c>
      <c r="F2078" t="s">
        <v>2136</v>
      </c>
      <c r="G2078" t="s">
        <v>2590</v>
      </c>
      <c r="H2078" t="s">
        <v>4886</v>
      </c>
      <c r="I2078" t="s">
        <v>4887</v>
      </c>
      <c r="J2078">
        <v>1</v>
      </c>
      <c r="K2078">
        <v>3</v>
      </c>
      <c r="L2078">
        <v>3</v>
      </c>
      <c r="M2078">
        <v>0</v>
      </c>
      <c r="N2078">
        <v>0.33</v>
      </c>
      <c r="O2078">
        <v>0.66</v>
      </c>
      <c r="P2078">
        <v>1</v>
      </c>
      <c r="Q2078" t="s">
        <v>1972</v>
      </c>
      <c r="R2078" t="str">
        <f>IF([2]C_Focapp!R1980&lt;&gt;0,"X","")</f>
        <v/>
      </c>
      <c r="S2078" t="str">
        <f>IF([2]C_Focapp!V1980&lt;&gt;0,"X","")</f>
        <v/>
      </c>
    </row>
    <row r="2079" spans="1:19" x14ac:dyDescent="0.25">
      <c r="A2079" t="s">
        <v>13622</v>
      </c>
      <c r="B2079" t="s">
        <v>4389</v>
      </c>
      <c r="C2079" t="s">
        <v>2262</v>
      </c>
      <c r="D2079" t="s">
        <v>1965</v>
      </c>
      <c r="E2079" t="s">
        <v>122</v>
      </c>
      <c r="F2079" t="s">
        <v>2138</v>
      </c>
      <c r="G2079" t="s">
        <v>2445</v>
      </c>
      <c r="H2079" t="s">
        <v>6733</v>
      </c>
      <c r="I2079" t="s">
        <v>5417</v>
      </c>
      <c r="J2079">
        <v>1</v>
      </c>
      <c r="K2079">
        <v>3</v>
      </c>
      <c r="L2079">
        <v>3</v>
      </c>
      <c r="M2079">
        <v>0</v>
      </c>
      <c r="N2079">
        <v>0.33</v>
      </c>
      <c r="O2079">
        <v>0.66</v>
      </c>
      <c r="P2079">
        <v>1</v>
      </c>
      <c r="Q2079" t="s">
        <v>1972</v>
      </c>
      <c r="R2079" t="str">
        <f>IF([2]C_Focapp!R1981&lt;&gt;0,"X","")</f>
        <v/>
      </c>
      <c r="S2079" t="str">
        <f>IF([2]C_Focapp!V1981&lt;&gt;0,"X","")</f>
        <v>X</v>
      </c>
    </row>
    <row r="2080" spans="1:19" x14ac:dyDescent="0.25">
      <c r="A2080" t="s">
        <v>13623</v>
      </c>
      <c r="B2080" t="s">
        <v>4389</v>
      </c>
      <c r="C2080" t="s">
        <v>2262</v>
      </c>
      <c r="D2080" t="s">
        <v>1965</v>
      </c>
      <c r="E2080" t="s">
        <v>122</v>
      </c>
      <c r="F2080" t="s">
        <v>2140</v>
      </c>
      <c r="G2080" t="s">
        <v>2586</v>
      </c>
      <c r="H2080" t="s">
        <v>4878</v>
      </c>
      <c r="I2080" t="s">
        <v>7546</v>
      </c>
      <c r="J2080">
        <v>1</v>
      </c>
      <c r="K2080">
        <v>3</v>
      </c>
      <c r="L2080">
        <v>3</v>
      </c>
      <c r="M2080">
        <v>0</v>
      </c>
      <c r="N2080">
        <v>0.33</v>
      </c>
      <c r="O2080">
        <v>0.66</v>
      </c>
      <c r="P2080">
        <v>1</v>
      </c>
      <c r="Q2080" t="s">
        <v>1972</v>
      </c>
      <c r="R2080" t="str">
        <f>IF([2]C_Focapp!R1982&lt;&gt;0,"X","")</f>
        <v/>
      </c>
      <c r="S2080" t="str">
        <f>IF([2]C_Focapp!V1982&lt;&gt;0,"X","")</f>
        <v>X</v>
      </c>
    </row>
    <row r="2081" spans="1:19" x14ac:dyDescent="0.25">
      <c r="A2081" t="s">
        <v>13624</v>
      </c>
      <c r="B2081" t="s">
        <v>4389</v>
      </c>
      <c r="C2081" t="s">
        <v>7547</v>
      </c>
      <c r="D2081" t="s">
        <v>1965</v>
      </c>
      <c r="E2081" t="s">
        <v>1974</v>
      </c>
      <c r="F2081" t="s">
        <v>2131</v>
      </c>
      <c r="G2081" t="s">
        <v>3944</v>
      </c>
      <c r="H2081" t="s">
        <v>7548</v>
      </c>
      <c r="I2081" t="s">
        <v>7549</v>
      </c>
      <c r="J2081">
        <v>1</v>
      </c>
      <c r="K2081">
        <v>1250000</v>
      </c>
      <c r="L2081">
        <v>1250000</v>
      </c>
      <c r="M2081">
        <v>0</v>
      </c>
      <c r="N2081">
        <v>0</v>
      </c>
      <c r="O2081">
        <v>0.8</v>
      </c>
      <c r="P2081">
        <v>1</v>
      </c>
      <c r="Q2081" t="s">
        <v>1973</v>
      </c>
      <c r="R2081" t="str">
        <f>IF([2]C_Focapp!R1983&lt;&gt;0,"X","")</f>
        <v/>
      </c>
      <c r="S2081" t="str">
        <f>IF([2]C_Focapp!V1983&lt;&gt;0,"X","")</f>
        <v/>
      </c>
    </row>
    <row r="2082" spans="1:19" x14ac:dyDescent="0.25">
      <c r="A2082" t="s">
        <v>13625</v>
      </c>
      <c r="B2082" t="s">
        <v>4389</v>
      </c>
      <c r="C2082" t="s">
        <v>7547</v>
      </c>
      <c r="D2082" t="s">
        <v>1965</v>
      </c>
      <c r="E2082" t="s">
        <v>1974</v>
      </c>
      <c r="F2082" t="s">
        <v>2132</v>
      </c>
      <c r="G2082" t="s">
        <v>3945</v>
      </c>
      <c r="H2082" t="s">
        <v>7550</v>
      </c>
      <c r="I2082" t="s">
        <v>7551</v>
      </c>
      <c r="J2082">
        <v>1</v>
      </c>
      <c r="K2082">
        <v>1</v>
      </c>
      <c r="L2082">
        <v>1</v>
      </c>
      <c r="M2082">
        <v>0</v>
      </c>
      <c r="N2082">
        <v>1</v>
      </c>
      <c r="O2082">
        <v>1</v>
      </c>
      <c r="P2082">
        <v>1</v>
      </c>
      <c r="Q2082" t="s">
        <v>1973</v>
      </c>
      <c r="R2082" t="str">
        <f>IF([2]C_Focapp!R1984&lt;&gt;0,"X","")</f>
        <v/>
      </c>
      <c r="S2082" t="str">
        <f>IF([2]C_Focapp!V1984&lt;&gt;0,"X","")</f>
        <v>X</v>
      </c>
    </row>
    <row r="2083" spans="1:19" x14ac:dyDescent="0.25">
      <c r="A2083" t="s">
        <v>13626</v>
      </c>
      <c r="B2083" t="s">
        <v>4389</v>
      </c>
      <c r="C2083" t="s">
        <v>7552</v>
      </c>
      <c r="D2083" t="s">
        <v>1965</v>
      </c>
      <c r="E2083" t="s">
        <v>1979</v>
      </c>
      <c r="F2083" t="s">
        <v>2131</v>
      </c>
      <c r="G2083" t="s">
        <v>3168</v>
      </c>
      <c r="H2083" t="s">
        <v>7553</v>
      </c>
      <c r="I2083" t="s">
        <v>7554</v>
      </c>
      <c r="J2083">
        <v>1</v>
      </c>
      <c r="K2083">
        <v>2798</v>
      </c>
      <c r="L2083">
        <v>2798</v>
      </c>
      <c r="M2083">
        <v>1</v>
      </c>
      <c r="N2083">
        <v>1</v>
      </c>
      <c r="O2083">
        <v>1</v>
      </c>
      <c r="P2083">
        <v>1</v>
      </c>
      <c r="Q2083" t="s">
        <v>1978</v>
      </c>
      <c r="R2083" t="str">
        <f>IF([2]C_Focapp!R1985&lt;&gt;0,"X","")</f>
        <v/>
      </c>
      <c r="S2083" t="str">
        <f>IF([2]C_Focapp!V1985&lt;&gt;0,"X","")</f>
        <v/>
      </c>
    </row>
    <row r="2084" spans="1:19" x14ac:dyDescent="0.25">
      <c r="A2084" t="s">
        <v>13627</v>
      </c>
      <c r="B2084" t="s">
        <v>4389</v>
      </c>
      <c r="C2084" t="s">
        <v>7552</v>
      </c>
      <c r="D2084" t="s">
        <v>1965</v>
      </c>
      <c r="E2084" t="s">
        <v>1979</v>
      </c>
      <c r="F2084" t="s">
        <v>2132</v>
      </c>
      <c r="G2084" t="s">
        <v>3946</v>
      </c>
      <c r="H2084" t="s">
        <v>7555</v>
      </c>
      <c r="I2084" t="s">
        <v>7556</v>
      </c>
      <c r="J2084">
        <v>1</v>
      </c>
      <c r="K2084">
        <v>5596</v>
      </c>
      <c r="L2084">
        <v>5596</v>
      </c>
      <c r="M2084">
        <v>1</v>
      </c>
      <c r="N2084">
        <v>1</v>
      </c>
      <c r="O2084">
        <v>1</v>
      </c>
      <c r="P2084">
        <v>1</v>
      </c>
      <c r="Q2084" t="s">
        <v>1978</v>
      </c>
      <c r="R2084" t="str">
        <f>IF([2]C_Focapp!R1986&lt;&gt;0,"X","")</f>
        <v/>
      </c>
      <c r="S2084" t="str">
        <f>IF([2]C_Focapp!V1986&lt;&gt;0,"X","")</f>
        <v/>
      </c>
    </row>
    <row r="2085" spans="1:19" x14ac:dyDescent="0.25">
      <c r="A2085" t="s">
        <v>13628</v>
      </c>
      <c r="B2085" t="s">
        <v>4389</v>
      </c>
      <c r="C2085" t="s">
        <v>7552</v>
      </c>
      <c r="D2085" t="s">
        <v>1965</v>
      </c>
      <c r="E2085" t="s">
        <v>1979</v>
      </c>
      <c r="F2085" t="s">
        <v>2136</v>
      </c>
      <c r="G2085" t="s">
        <v>3947</v>
      </c>
      <c r="H2085" t="s">
        <v>7557</v>
      </c>
      <c r="I2085" t="s">
        <v>7558</v>
      </c>
      <c r="J2085">
        <v>1</v>
      </c>
      <c r="K2085">
        <v>2798</v>
      </c>
      <c r="L2085">
        <v>2798</v>
      </c>
      <c r="M2085">
        <v>0</v>
      </c>
      <c r="N2085">
        <v>0.3</v>
      </c>
      <c r="O2085">
        <v>0.9</v>
      </c>
      <c r="P2085">
        <v>1</v>
      </c>
      <c r="Q2085" t="s">
        <v>1978</v>
      </c>
      <c r="R2085" t="str">
        <f>IF([2]C_Focapp!R1987&lt;&gt;0,"X","")</f>
        <v/>
      </c>
      <c r="S2085" t="str">
        <f>IF([2]C_Focapp!V1987&lt;&gt;0,"X","")</f>
        <v/>
      </c>
    </row>
    <row r="2086" spans="1:19" x14ac:dyDescent="0.25">
      <c r="A2086" t="s">
        <v>13629</v>
      </c>
      <c r="B2086" t="s">
        <v>4389</v>
      </c>
      <c r="C2086" t="s">
        <v>7559</v>
      </c>
      <c r="D2086" t="s">
        <v>1965</v>
      </c>
      <c r="E2086" t="s">
        <v>1989</v>
      </c>
      <c r="F2086" t="s">
        <v>2131</v>
      </c>
      <c r="G2086" t="s">
        <v>3948</v>
      </c>
      <c r="H2086" t="s">
        <v>7560</v>
      </c>
      <c r="I2086" t="s">
        <v>7561</v>
      </c>
      <c r="J2086">
        <v>1</v>
      </c>
      <c r="K2086">
        <v>12500000</v>
      </c>
      <c r="L2086">
        <v>12500000</v>
      </c>
      <c r="M2086">
        <v>0.25</v>
      </c>
      <c r="N2086">
        <v>0.5</v>
      </c>
      <c r="O2086">
        <v>0.75</v>
      </c>
      <c r="P2086">
        <v>1</v>
      </c>
      <c r="Q2086" t="s">
        <v>1988</v>
      </c>
      <c r="R2086" t="str">
        <f>IF([2]C_Focapp!R1988&lt;&gt;0,"X","")</f>
        <v/>
      </c>
      <c r="S2086" t="str">
        <f>IF([2]C_Focapp!V1988&lt;&gt;0,"X","")</f>
        <v/>
      </c>
    </row>
    <row r="2087" spans="1:19" x14ac:dyDescent="0.25">
      <c r="A2087" t="s">
        <v>13630</v>
      </c>
      <c r="B2087" t="s">
        <v>4389</v>
      </c>
      <c r="C2087" t="s">
        <v>7559</v>
      </c>
      <c r="D2087" t="s">
        <v>1965</v>
      </c>
      <c r="E2087" t="s">
        <v>1989</v>
      </c>
      <c r="F2087" t="s">
        <v>2132</v>
      </c>
      <c r="G2087" t="s">
        <v>3949</v>
      </c>
      <c r="H2087" t="s">
        <v>7562</v>
      </c>
      <c r="I2087" t="s">
        <v>7551</v>
      </c>
      <c r="J2087">
        <v>1</v>
      </c>
      <c r="K2087">
        <v>1</v>
      </c>
      <c r="L2087">
        <v>1</v>
      </c>
      <c r="M2087">
        <v>0</v>
      </c>
      <c r="N2087">
        <v>0</v>
      </c>
      <c r="O2087">
        <v>1</v>
      </c>
      <c r="P2087">
        <v>1</v>
      </c>
      <c r="Q2087" t="s">
        <v>1988</v>
      </c>
      <c r="R2087" t="str">
        <f>IF([2]C_Focapp!R1989&lt;&gt;0,"X","")</f>
        <v/>
      </c>
      <c r="S2087" t="str">
        <f>IF([2]C_Focapp!V1989&lt;&gt;0,"X","")</f>
        <v>X</v>
      </c>
    </row>
    <row r="2088" spans="1:19" x14ac:dyDescent="0.25">
      <c r="A2088" t="s">
        <v>13631</v>
      </c>
      <c r="B2088" t="s">
        <v>4334</v>
      </c>
      <c r="C2088" t="s">
        <v>5547</v>
      </c>
      <c r="D2088" t="s">
        <v>2003</v>
      </c>
      <c r="E2088" t="s">
        <v>2009</v>
      </c>
      <c r="F2088" t="s">
        <v>2131</v>
      </c>
      <c r="G2088" t="s">
        <v>2892</v>
      </c>
      <c r="H2088" t="s">
        <v>5548</v>
      </c>
      <c r="I2088" t="s">
        <v>5549</v>
      </c>
      <c r="J2088">
        <v>1</v>
      </c>
      <c r="K2088">
        <v>240426</v>
      </c>
      <c r="L2088">
        <v>240426</v>
      </c>
      <c r="M2088">
        <v>0.17</v>
      </c>
      <c r="N2088">
        <v>0.5</v>
      </c>
      <c r="O2088">
        <v>0.85</v>
      </c>
      <c r="P2088">
        <v>1</v>
      </c>
      <c r="Q2088" t="s">
        <v>2002</v>
      </c>
      <c r="R2088" t="str">
        <f>IF([2]C_Focapp!R1994&lt;&gt;0,"X","")</f>
        <v/>
      </c>
      <c r="S2088" t="str">
        <f>IF([2]C_Focapp!V1994&lt;&gt;0,"X","")</f>
        <v/>
      </c>
    </row>
    <row r="2089" spans="1:19" x14ac:dyDescent="0.25">
      <c r="A2089" t="s">
        <v>13632</v>
      </c>
      <c r="B2089" t="s">
        <v>4334</v>
      </c>
      <c r="C2089" t="s">
        <v>5547</v>
      </c>
      <c r="D2089" t="s">
        <v>2003</v>
      </c>
      <c r="E2089" t="s">
        <v>2009</v>
      </c>
      <c r="F2089" t="s">
        <v>2132</v>
      </c>
      <c r="G2089" t="s">
        <v>2893</v>
      </c>
      <c r="H2089" t="s">
        <v>5550</v>
      </c>
      <c r="I2089" t="s">
        <v>5551</v>
      </c>
      <c r="J2089">
        <v>1</v>
      </c>
      <c r="K2089">
        <v>768</v>
      </c>
      <c r="L2089">
        <v>768</v>
      </c>
      <c r="M2089">
        <v>0.24</v>
      </c>
      <c r="N2089">
        <v>0.44</v>
      </c>
      <c r="O2089">
        <v>0.87</v>
      </c>
      <c r="P2089">
        <v>1</v>
      </c>
      <c r="Q2089" t="s">
        <v>2002</v>
      </c>
      <c r="R2089" t="str">
        <f>IF([2]C_Focapp!R1995&lt;&gt;0,"X","")</f>
        <v/>
      </c>
      <c r="S2089" t="str">
        <f>IF([2]C_Focapp!V1995&lt;&gt;0,"X","")</f>
        <v/>
      </c>
    </row>
    <row r="2090" spans="1:19" x14ac:dyDescent="0.25">
      <c r="A2090" t="s">
        <v>13633</v>
      </c>
      <c r="B2090" t="s">
        <v>4334</v>
      </c>
      <c r="C2090" t="s">
        <v>5547</v>
      </c>
      <c r="D2090" t="s">
        <v>2003</v>
      </c>
      <c r="E2090" t="s">
        <v>2009</v>
      </c>
      <c r="F2090" t="s">
        <v>2136</v>
      </c>
      <c r="G2090" t="s">
        <v>2894</v>
      </c>
      <c r="H2090" t="s">
        <v>5552</v>
      </c>
      <c r="I2090" t="s">
        <v>5553</v>
      </c>
      <c r="J2090">
        <v>0.4</v>
      </c>
      <c r="K2090">
        <v>600</v>
      </c>
      <c r="L2090">
        <v>1500</v>
      </c>
      <c r="M2090">
        <v>0</v>
      </c>
      <c r="N2090">
        <v>0</v>
      </c>
      <c r="O2090">
        <v>0</v>
      </c>
      <c r="P2090">
        <v>0.4</v>
      </c>
      <c r="Q2090" t="s">
        <v>2002</v>
      </c>
      <c r="R2090" t="str">
        <f>IF([2]C_Focapp!R1996&lt;&gt;0,"X","")</f>
        <v/>
      </c>
      <c r="S2090" t="str">
        <f>IF([2]C_Focapp!V1996&lt;&gt;0,"X","")</f>
        <v/>
      </c>
    </row>
    <row r="2091" spans="1:19" x14ac:dyDescent="0.25">
      <c r="A2091" t="s">
        <v>13634</v>
      </c>
      <c r="B2091" t="s">
        <v>4334</v>
      </c>
      <c r="C2091" t="s">
        <v>5547</v>
      </c>
      <c r="D2091" t="s">
        <v>2003</v>
      </c>
      <c r="E2091" t="s">
        <v>2009</v>
      </c>
      <c r="F2091" t="s">
        <v>2345</v>
      </c>
      <c r="G2091" t="s">
        <v>2895</v>
      </c>
      <c r="H2091" t="s">
        <v>5554</v>
      </c>
      <c r="I2091" t="s">
        <v>5555</v>
      </c>
      <c r="J2091">
        <v>1</v>
      </c>
      <c r="K2091">
        <v>360</v>
      </c>
      <c r="L2091">
        <v>360</v>
      </c>
      <c r="M2091">
        <v>0.3</v>
      </c>
      <c r="N2091">
        <v>0.56000000000000005</v>
      </c>
      <c r="O2091">
        <v>0.83</v>
      </c>
      <c r="P2091">
        <v>1</v>
      </c>
      <c r="Q2091" t="s">
        <v>2002</v>
      </c>
      <c r="R2091" t="str">
        <f>IF([2]C_Focapp!R1997&lt;&gt;0,"X","")</f>
        <v/>
      </c>
      <c r="S2091" t="str">
        <f>IF([2]C_Focapp!V1997&lt;&gt;0,"X","")</f>
        <v/>
      </c>
    </row>
    <row r="2092" spans="1:19" x14ac:dyDescent="0.25">
      <c r="A2092" t="s">
        <v>13635</v>
      </c>
      <c r="B2092" t="s">
        <v>4334</v>
      </c>
      <c r="C2092" t="s">
        <v>5556</v>
      </c>
      <c r="D2092" t="s">
        <v>2003</v>
      </c>
      <c r="E2092" t="s">
        <v>2019</v>
      </c>
      <c r="F2092" t="s">
        <v>2131</v>
      </c>
      <c r="G2092" t="s">
        <v>2896</v>
      </c>
      <c r="H2092" t="s">
        <v>5557</v>
      </c>
      <c r="I2092" t="s">
        <v>5558</v>
      </c>
      <c r="J2092">
        <v>1</v>
      </c>
      <c r="K2092">
        <v>10500</v>
      </c>
      <c r="L2092">
        <v>10500</v>
      </c>
      <c r="M2092">
        <v>0.1</v>
      </c>
      <c r="N2092">
        <v>0.57999999999999996</v>
      </c>
      <c r="O2092">
        <v>0.94</v>
      </c>
      <c r="P2092">
        <v>1</v>
      </c>
      <c r="Q2092" t="s">
        <v>2018</v>
      </c>
      <c r="R2092" t="str">
        <f>IF([2]C_Focapp!R1998&lt;&gt;0,"X","")</f>
        <v/>
      </c>
      <c r="S2092" t="str">
        <f>IF([2]C_Focapp!V1998&lt;&gt;0,"X","")</f>
        <v/>
      </c>
    </row>
    <row r="2093" spans="1:19" x14ac:dyDescent="0.25">
      <c r="A2093" t="s">
        <v>13636</v>
      </c>
      <c r="B2093" t="s">
        <v>4334</v>
      </c>
      <c r="C2093" t="s">
        <v>5556</v>
      </c>
      <c r="D2093" t="s">
        <v>2003</v>
      </c>
      <c r="E2093" t="s">
        <v>2019</v>
      </c>
      <c r="F2093" t="s">
        <v>2132</v>
      </c>
      <c r="G2093" t="s">
        <v>2897</v>
      </c>
      <c r="H2093" t="s">
        <v>5559</v>
      </c>
      <c r="I2093" t="s">
        <v>5560</v>
      </c>
      <c r="J2093">
        <v>1</v>
      </c>
      <c r="K2093">
        <v>16</v>
      </c>
      <c r="L2093">
        <v>16</v>
      </c>
      <c r="M2093">
        <v>0.94</v>
      </c>
      <c r="N2093">
        <v>1</v>
      </c>
      <c r="O2093">
        <v>1</v>
      </c>
      <c r="P2093">
        <v>1</v>
      </c>
      <c r="Q2093" t="s">
        <v>2018</v>
      </c>
      <c r="R2093" t="str">
        <f>IF([2]C_Focapp!R1999&lt;&gt;0,"X","")</f>
        <v/>
      </c>
      <c r="S2093" t="str">
        <f>IF([2]C_Focapp!V1999&lt;&gt;0,"X","")</f>
        <v/>
      </c>
    </row>
    <row r="2094" spans="1:19" x14ac:dyDescent="0.25">
      <c r="A2094" t="s">
        <v>13637</v>
      </c>
      <c r="B2094" t="s">
        <v>4334</v>
      </c>
      <c r="C2094" t="s">
        <v>5556</v>
      </c>
      <c r="D2094" t="s">
        <v>2003</v>
      </c>
      <c r="E2094" t="s">
        <v>2019</v>
      </c>
      <c r="F2094" t="s">
        <v>9849</v>
      </c>
      <c r="G2094" t="s">
        <v>2898</v>
      </c>
      <c r="H2094" t="s">
        <v>5561</v>
      </c>
      <c r="I2094" t="s">
        <v>5562</v>
      </c>
      <c r="J2094">
        <v>1</v>
      </c>
      <c r="K2094">
        <v>110</v>
      </c>
      <c r="L2094">
        <v>110</v>
      </c>
      <c r="M2094">
        <v>0.16</v>
      </c>
      <c r="N2094">
        <v>0.54</v>
      </c>
      <c r="O2094">
        <v>0.92</v>
      </c>
      <c r="P2094">
        <v>1</v>
      </c>
      <c r="Q2094" t="s">
        <v>2018</v>
      </c>
      <c r="R2094" t="str">
        <f>IF([2]C_Focapp!R2000&lt;&gt;0,"X","")</f>
        <v/>
      </c>
      <c r="S2094" t="str">
        <f>IF([2]C_Focapp!V2000&lt;&gt;0,"X","")</f>
        <v/>
      </c>
    </row>
    <row r="2095" spans="1:19" x14ac:dyDescent="0.25">
      <c r="A2095" t="s">
        <v>13638</v>
      </c>
      <c r="B2095" t="s">
        <v>4334</v>
      </c>
      <c r="C2095" t="s">
        <v>5556</v>
      </c>
      <c r="D2095" t="s">
        <v>2003</v>
      </c>
      <c r="E2095" t="s">
        <v>2019</v>
      </c>
      <c r="F2095" t="s">
        <v>2138</v>
      </c>
      <c r="G2095" t="s">
        <v>2899</v>
      </c>
      <c r="H2095" t="s">
        <v>5563</v>
      </c>
      <c r="I2095" t="s">
        <v>5564</v>
      </c>
      <c r="J2095">
        <v>1</v>
      </c>
      <c r="K2095">
        <v>30</v>
      </c>
      <c r="L2095">
        <v>30</v>
      </c>
      <c r="M2095">
        <v>0.2</v>
      </c>
      <c r="N2095">
        <v>0.5</v>
      </c>
      <c r="O2095">
        <v>0.7</v>
      </c>
      <c r="P2095">
        <v>1</v>
      </c>
      <c r="Q2095" t="s">
        <v>2018</v>
      </c>
      <c r="R2095" t="str">
        <f>IF([2]C_Focapp!R2001&lt;&gt;0,"X","")</f>
        <v/>
      </c>
      <c r="S2095" t="str">
        <f>IF([2]C_Focapp!V2001&lt;&gt;0,"X","")</f>
        <v/>
      </c>
    </row>
    <row r="2096" spans="1:19" x14ac:dyDescent="0.25">
      <c r="A2096" t="s">
        <v>13639</v>
      </c>
      <c r="B2096" t="s">
        <v>4334</v>
      </c>
      <c r="C2096" t="s">
        <v>5556</v>
      </c>
      <c r="D2096" t="s">
        <v>2003</v>
      </c>
      <c r="E2096" t="s">
        <v>2019</v>
      </c>
      <c r="F2096" t="s">
        <v>2140</v>
      </c>
      <c r="G2096" t="s">
        <v>2900</v>
      </c>
      <c r="H2096" t="s">
        <v>5565</v>
      </c>
      <c r="I2096" t="s">
        <v>5566</v>
      </c>
      <c r="J2096">
        <v>1</v>
      </c>
      <c r="K2096">
        <v>12</v>
      </c>
      <c r="L2096">
        <v>12</v>
      </c>
      <c r="M2096">
        <v>0.25</v>
      </c>
      <c r="N2096">
        <v>0.5</v>
      </c>
      <c r="O2096">
        <v>0.8</v>
      </c>
      <c r="P2096">
        <v>1</v>
      </c>
      <c r="Q2096" t="s">
        <v>2018</v>
      </c>
      <c r="R2096" t="str">
        <f>IF([2]C_Focapp!R2002&lt;&gt;0,"X","")</f>
        <v/>
      </c>
      <c r="S2096" t="str">
        <f>IF([2]C_Focapp!V2002&lt;&gt;0,"X","")</f>
        <v/>
      </c>
    </row>
    <row r="2097" spans="1:19" x14ac:dyDescent="0.25">
      <c r="A2097" t="s">
        <v>13640</v>
      </c>
      <c r="B2097" t="s">
        <v>4334</v>
      </c>
      <c r="C2097" t="s">
        <v>5556</v>
      </c>
      <c r="D2097" t="s">
        <v>2003</v>
      </c>
      <c r="E2097" t="s">
        <v>2019</v>
      </c>
      <c r="F2097" t="s">
        <v>2202</v>
      </c>
      <c r="G2097" t="s">
        <v>2901</v>
      </c>
      <c r="H2097" t="s">
        <v>5567</v>
      </c>
      <c r="I2097" t="s">
        <v>5566</v>
      </c>
      <c r="J2097">
        <v>1</v>
      </c>
      <c r="K2097">
        <v>12</v>
      </c>
      <c r="L2097">
        <v>12</v>
      </c>
      <c r="M2097">
        <v>0.25</v>
      </c>
      <c r="N2097">
        <v>0.5</v>
      </c>
      <c r="O2097">
        <v>0.8</v>
      </c>
      <c r="P2097">
        <v>1</v>
      </c>
      <c r="Q2097" t="s">
        <v>2018</v>
      </c>
      <c r="R2097" t="str">
        <f>IF([2]C_Focapp!R2003&lt;&gt;0,"X","")</f>
        <v/>
      </c>
      <c r="S2097" t="str">
        <f>IF([2]C_Focapp!V2003&lt;&gt;0,"X","")</f>
        <v/>
      </c>
    </row>
    <row r="2098" spans="1:19" x14ac:dyDescent="0.25">
      <c r="A2098" t="s">
        <v>13641</v>
      </c>
      <c r="B2098" t="s">
        <v>4334</v>
      </c>
      <c r="C2098" t="s">
        <v>5556</v>
      </c>
      <c r="D2098" t="s">
        <v>2003</v>
      </c>
      <c r="E2098" t="s">
        <v>2019</v>
      </c>
      <c r="F2098" t="s">
        <v>2292</v>
      </c>
      <c r="G2098" t="s">
        <v>2902</v>
      </c>
      <c r="H2098" t="s">
        <v>5568</v>
      </c>
      <c r="I2098" t="s">
        <v>5569</v>
      </c>
      <c r="J2098">
        <v>1</v>
      </c>
      <c r="K2098">
        <v>6</v>
      </c>
      <c r="L2098">
        <v>6</v>
      </c>
      <c r="M2098">
        <v>0</v>
      </c>
      <c r="N2098">
        <v>0.33</v>
      </c>
      <c r="O2098">
        <v>0.66</v>
      </c>
      <c r="P2098">
        <v>1</v>
      </c>
      <c r="Q2098" t="s">
        <v>2018</v>
      </c>
      <c r="R2098" t="str">
        <f>IF([2]C_Focapp!R2004&lt;&gt;0,"X","")</f>
        <v/>
      </c>
      <c r="S2098" t="str">
        <f>IF([2]C_Focapp!V2004&lt;&gt;0,"X","")</f>
        <v/>
      </c>
    </row>
    <row r="2099" spans="1:19" x14ac:dyDescent="0.25">
      <c r="A2099" t="s">
        <v>13642</v>
      </c>
      <c r="B2099" t="s">
        <v>4334</v>
      </c>
      <c r="C2099" t="s">
        <v>5556</v>
      </c>
      <c r="D2099" t="s">
        <v>2003</v>
      </c>
      <c r="E2099" t="s">
        <v>2019</v>
      </c>
      <c r="F2099" t="s">
        <v>2142</v>
      </c>
      <c r="G2099" t="s">
        <v>2903</v>
      </c>
      <c r="H2099" t="s">
        <v>5570</v>
      </c>
      <c r="I2099" t="s">
        <v>5571</v>
      </c>
      <c r="J2099">
        <v>1</v>
      </c>
      <c r="K2099">
        <v>154</v>
      </c>
      <c r="L2099">
        <v>154</v>
      </c>
      <c r="M2099">
        <v>0.23</v>
      </c>
      <c r="N2099">
        <v>0.5</v>
      </c>
      <c r="O2099">
        <v>0.75</v>
      </c>
      <c r="P2099">
        <v>1</v>
      </c>
      <c r="Q2099" t="s">
        <v>2018</v>
      </c>
      <c r="R2099" t="str">
        <f>IF([2]C_Focapp!R1974&lt;&gt;0,"X","")</f>
        <v/>
      </c>
      <c r="S2099" t="str">
        <f>IF([2]C_Focapp!V1974&lt;&gt;0,"X","")</f>
        <v>X</v>
      </c>
    </row>
    <row r="2100" spans="1:19" x14ac:dyDescent="0.25">
      <c r="A2100" t="s">
        <v>13643</v>
      </c>
      <c r="B2100" t="s">
        <v>4334</v>
      </c>
      <c r="C2100" t="s">
        <v>5556</v>
      </c>
      <c r="D2100" t="s">
        <v>2003</v>
      </c>
      <c r="E2100" t="s">
        <v>2019</v>
      </c>
      <c r="F2100" t="s">
        <v>2144</v>
      </c>
      <c r="G2100" t="s">
        <v>2904</v>
      </c>
      <c r="H2100" t="s">
        <v>5572</v>
      </c>
      <c r="I2100" t="s">
        <v>5573</v>
      </c>
      <c r="J2100">
        <v>1</v>
      </c>
      <c r="K2100">
        <v>140</v>
      </c>
      <c r="L2100">
        <v>140</v>
      </c>
      <c r="M2100">
        <v>0.25</v>
      </c>
      <c r="N2100">
        <v>0.45</v>
      </c>
      <c r="O2100">
        <v>0.65</v>
      </c>
      <c r="P2100">
        <v>1</v>
      </c>
      <c r="Q2100" t="s">
        <v>2018</v>
      </c>
      <c r="R2100" t="str">
        <f>IF([2]C_Focapp!R1975&lt;&gt;0,"X","")</f>
        <v/>
      </c>
      <c r="S2100" t="str">
        <f>IF([2]C_Focapp!V1975&lt;&gt;0,"X","")</f>
        <v>X</v>
      </c>
    </row>
    <row r="2101" spans="1:19" x14ac:dyDescent="0.25">
      <c r="A2101" t="s">
        <v>13644</v>
      </c>
      <c r="B2101" t="s">
        <v>4334</v>
      </c>
      <c r="C2101" t="s">
        <v>5556</v>
      </c>
      <c r="D2101" t="s">
        <v>2003</v>
      </c>
      <c r="E2101" t="s">
        <v>2019</v>
      </c>
      <c r="F2101" t="s">
        <v>2317</v>
      </c>
      <c r="G2101" t="s">
        <v>2905</v>
      </c>
      <c r="H2101" t="s">
        <v>5574</v>
      </c>
      <c r="I2101" t="s">
        <v>5575</v>
      </c>
      <c r="J2101">
        <v>1</v>
      </c>
      <c r="K2101">
        <v>10</v>
      </c>
      <c r="L2101">
        <v>10</v>
      </c>
      <c r="M2101">
        <v>0.3</v>
      </c>
      <c r="N2101">
        <v>0.5</v>
      </c>
      <c r="O2101">
        <v>0.7</v>
      </c>
      <c r="P2101">
        <v>1</v>
      </c>
      <c r="Q2101" t="s">
        <v>2018</v>
      </c>
      <c r="R2101" t="str">
        <f>IF([2]C_Focapp!R1976&lt;&gt;0,"X","")</f>
        <v/>
      </c>
      <c r="S2101" t="str">
        <f>IF([2]C_Focapp!V1976&lt;&gt;0,"X","")</f>
        <v>X</v>
      </c>
    </row>
    <row r="2102" spans="1:19" x14ac:dyDescent="0.25">
      <c r="A2102" t="s">
        <v>13645</v>
      </c>
      <c r="B2102" t="s">
        <v>4334</v>
      </c>
      <c r="C2102" t="s">
        <v>5556</v>
      </c>
      <c r="D2102" t="s">
        <v>2003</v>
      </c>
      <c r="E2102" t="s">
        <v>2019</v>
      </c>
      <c r="F2102" t="s">
        <v>2321</v>
      </c>
      <c r="G2102" t="s">
        <v>2906</v>
      </c>
      <c r="H2102" t="s">
        <v>5576</v>
      </c>
      <c r="I2102" t="s">
        <v>5577</v>
      </c>
      <c r="J2102">
        <v>1</v>
      </c>
      <c r="K2102">
        <v>4</v>
      </c>
      <c r="L2102">
        <v>4</v>
      </c>
      <c r="M2102">
        <v>0.25</v>
      </c>
      <c r="N2102">
        <v>0.5</v>
      </c>
      <c r="O2102">
        <v>0.75</v>
      </c>
      <c r="P2102">
        <v>1</v>
      </c>
      <c r="Q2102" t="s">
        <v>2018</v>
      </c>
      <c r="R2102" t="str">
        <f>IF([2]C_Focapp!R1964&lt;&gt;0,"X","")</f>
        <v>X</v>
      </c>
      <c r="S2102" t="str">
        <f>IF([2]C_Focapp!V1964&lt;&gt;0,"X","")</f>
        <v/>
      </c>
    </row>
    <row r="2103" spans="1:19" x14ac:dyDescent="0.25">
      <c r="A2103" t="s">
        <v>13646</v>
      </c>
      <c r="B2103" t="s">
        <v>4334</v>
      </c>
      <c r="C2103" t="s">
        <v>5556</v>
      </c>
      <c r="D2103" t="s">
        <v>2003</v>
      </c>
      <c r="E2103" t="s">
        <v>2019</v>
      </c>
      <c r="F2103" t="s">
        <v>2146</v>
      </c>
      <c r="G2103" t="s">
        <v>2907</v>
      </c>
      <c r="H2103" t="s">
        <v>5578</v>
      </c>
      <c r="I2103" t="s">
        <v>5579</v>
      </c>
      <c r="J2103">
        <v>1</v>
      </c>
      <c r="K2103">
        <v>19</v>
      </c>
      <c r="L2103">
        <v>19</v>
      </c>
      <c r="M2103">
        <v>0.16</v>
      </c>
      <c r="N2103">
        <v>0.54</v>
      </c>
      <c r="O2103">
        <v>0.74</v>
      </c>
      <c r="P2103">
        <v>1</v>
      </c>
      <c r="Q2103" t="s">
        <v>2018</v>
      </c>
      <c r="R2103" t="str">
        <f>IF([2]C_Focapp!R1965&lt;&gt;0,"X","")</f>
        <v>X</v>
      </c>
      <c r="S2103" t="str">
        <f>IF([2]C_Focapp!V1965&lt;&gt;0,"X","")</f>
        <v/>
      </c>
    </row>
    <row r="2104" spans="1:19" x14ac:dyDescent="0.25">
      <c r="A2104" t="s">
        <v>13647</v>
      </c>
      <c r="B2104" t="s">
        <v>4334</v>
      </c>
      <c r="C2104" t="s">
        <v>5556</v>
      </c>
      <c r="D2104" t="s">
        <v>2003</v>
      </c>
      <c r="E2104" t="s">
        <v>2019</v>
      </c>
      <c r="F2104" t="s">
        <v>2148</v>
      </c>
      <c r="G2104" t="s">
        <v>2908</v>
      </c>
      <c r="H2104" t="s">
        <v>5580</v>
      </c>
      <c r="I2104" t="s">
        <v>5581</v>
      </c>
      <c r="J2104">
        <v>1</v>
      </c>
      <c r="K2104">
        <v>5</v>
      </c>
      <c r="L2104">
        <v>5</v>
      </c>
      <c r="M2104">
        <v>0</v>
      </c>
      <c r="N2104">
        <v>0.4</v>
      </c>
      <c r="O2104">
        <v>0.6</v>
      </c>
      <c r="P2104">
        <v>1</v>
      </c>
      <c r="Q2104" t="s">
        <v>2018</v>
      </c>
      <c r="R2104" t="str">
        <f>IF([2]C_Focapp!R1966&lt;&gt;0,"X","")</f>
        <v>X</v>
      </c>
      <c r="S2104" t="str">
        <f>IF([2]C_Focapp!V1966&lt;&gt;0,"X","")</f>
        <v/>
      </c>
    </row>
    <row r="2105" spans="1:19" x14ac:dyDescent="0.25">
      <c r="A2105" t="s">
        <v>13648</v>
      </c>
      <c r="B2105" t="s">
        <v>4334</v>
      </c>
      <c r="C2105" t="s">
        <v>5556</v>
      </c>
      <c r="D2105" t="s">
        <v>2003</v>
      </c>
      <c r="E2105" t="s">
        <v>2019</v>
      </c>
      <c r="F2105" t="s">
        <v>4416</v>
      </c>
      <c r="G2105" t="s">
        <v>2909</v>
      </c>
      <c r="H2105" t="s">
        <v>5582</v>
      </c>
      <c r="I2105" t="s">
        <v>5583</v>
      </c>
      <c r="J2105">
        <v>1</v>
      </c>
      <c r="K2105">
        <v>6</v>
      </c>
      <c r="L2105">
        <v>6</v>
      </c>
      <c r="M2105">
        <v>0</v>
      </c>
      <c r="N2105">
        <v>0.6</v>
      </c>
      <c r="O2105">
        <v>0.8</v>
      </c>
      <c r="P2105">
        <v>1</v>
      </c>
      <c r="Q2105" t="s">
        <v>2018</v>
      </c>
      <c r="R2105" t="str">
        <f>IF([2]C_Focapp!R1967&lt;&gt;0,"X","")</f>
        <v>X</v>
      </c>
      <c r="S2105" t="str">
        <f>IF([2]C_Focapp!V1967&lt;&gt;0,"X","")</f>
        <v/>
      </c>
    </row>
    <row r="2106" spans="1:19" x14ac:dyDescent="0.25">
      <c r="A2106" t="s">
        <v>13649</v>
      </c>
      <c r="B2106" t="s">
        <v>4334</v>
      </c>
      <c r="C2106" t="s">
        <v>5556</v>
      </c>
      <c r="D2106" t="s">
        <v>2003</v>
      </c>
      <c r="E2106" t="s">
        <v>2019</v>
      </c>
      <c r="F2106" t="s">
        <v>4417</v>
      </c>
      <c r="G2106" t="s">
        <v>2910</v>
      </c>
      <c r="H2106" t="s">
        <v>5584</v>
      </c>
      <c r="I2106" t="s">
        <v>5585</v>
      </c>
      <c r="J2106">
        <v>1</v>
      </c>
      <c r="K2106">
        <v>8</v>
      </c>
      <c r="L2106">
        <v>8</v>
      </c>
      <c r="M2106">
        <v>0.38</v>
      </c>
      <c r="N2106">
        <v>0.5</v>
      </c>
      <c r="O2106">
        <v>0.75</v>
      </c>
      <c r="P2106">
        <v>1</v>
      </c>
      <c r="Q2106" t="s">
        <v>2018</v>
      </c>
      <c r="R2106" t="str">
        <f>IF([2]C_Focapp!R1968&lt;&gt;0,"X","")</f>
        <v/>
      </c>
      <c r="S2106" t="str">
        <f>IF([2]C_Focapp!V1968&lt;&gt;0,"X","")</f>
        <v/>
      </c>
    </row>
    <row r="2107" spans="1:19" x14ac:dyDescent="0.25">
      <c r="A2107" t="s">
        <v>13650</v>
      </c>
      <c r="B2107" t="s">
        <v>4334</v>
      </c>
      <c r="C2107" t="s">
        <v>5556</v>
      </c>
      <c r="D2107" t="s">
        <v>2003</v>
      </c>
      <c r="E2107" t="s">
        <v>2019</v>
      </c>
      <c r="F2107" t="s">
        <v>2150</v>
      </c>
      <c r="G2107" t="s">
        <v>2911</v>
      </c>
      <c r="H2107" t="s">
        <v>5586</v>
      </c>
      <c r="I2107" t="s">
        <v>5586</v>
      </c>
      <c r="J2107">
        <v>1</v>
      </c>
      <c r="K2107">
        <v>6</v>
      </c>
      <c r="L2107">
        <v>6</v>
      </c>
      <c r="M2107">
        <v>0</v>
      </c>
      <c r="N2107">
        <v>0.3</v>
      </c>
      <c r="O2107">
        <v>0.7</v>
      </c>
      <c r="P2107">
        <v>1</v>
      </c>
      <c r="Q2107" t="s">
        <v>2018</v>
      </c>
      <c r="R2107" t="str">
        <f>IF([2]C_Focapp!R1969&lt;&gt;0,"X","")</f>
        <v/>
      </c>
      <c r="S2107" t="str">
        <f>IF([2]C_Focapp!V1969&lt;&gt;0,"X","")</f>
        <v/>
      </c>
    </row>
    <row r="2108" spans="1:19" x14ac:dyDescent="0.25">
      <c r="A2108" t="s">
        <v>13651</v>
      </c>
      <c r="B2108" t="s">
        <v>4334</v>
      </c>
      <c r="C2108" t="s">
        <v>5556</v>
      </c>
      <c r="D2108" t="s">
        <v>2003</v>
      </c>
      <c r="E2108" t="s">
        <v>2019</v>
      </c>
      <c r="F2108" t="s">
        <v>2151</v>
      </c>
      <c r="G2108" t="s">
        <v>2912</v>
      </c>
      <c r="H2108" t="s">
        <v>5587</v>
      </c>
      <c r="I2108" t="s">
        <v>5588</v>
      </c>
      <c r="J2108">
        <v>1</v>
      </c>
      <c r="K2108">
        <v>6</v>
      </c>
      <c r="L2108">
        <v>6</v>
      </c>
      <c r="M2108">
        <v>0</v>
      </c>
      <c r="N2108">
        <v>0.3</v>
      </c>
      <c r="O2108">
        <v>0.7</v>
      </c>
      <c r="P2108">
        <v>1</v>
      </c>
      <c r="Q2108" t="s">
        <v>2018</v>
      </c>
      <c r="R2108" t="str">
        <f>IF([2]C_Focapp!R1970&lt;&gt;0,"X","")</f>
        <v/>
      </c>
      <c r="S2108" t="str">
        <f>IF([2]C_Focapp!V1970&lt;&gt;0,"X","")</f>
        <v/>
      </c>
    </row>
    <row r="2109" spans="1:19" x14ac:dyDescent="0.25">
      <c r="A2109" t="s">
        <v>13652</v>
      </c>
      <c r="B2109" t="s">
        <v>4334</v>
      </c>
      <c r="C2109" t="s">
        <v>5556</v>
      </c>
      <c r="D2109" t="s">
        <v>2003</v>
      </c>
      <c r="E2109" t="s">
        <v>2019</v>
      </c>
      <c r="F2109" t="s">
        <v>2152</v>
      </c>
      <c r="G2109" t="s">
        <v>2913</v>
      </c>
      <c r="H2109" t="s">
        <v>5589</v>
      </c>
      <c r="I2109" t="s">
        <v>5590</v>
      </c>
      <c r="J2109">
        <v>1</v>
      </c>
      <c r="K2109">
        <v>4</v>
      </c>
      <c r="L2109">
        <v>4</v>
      </c>
      <c r="M2109">
        <v>0.25</v>
      </c>
      <c r="N2109">
        <v>0.5</v>
      </c>
      <c r="O2109">
        <v>0.75</v>
      </c>
      <c r="P2109">
        <v>1</v>
      </c>
      <c r="Q2109" t="s">
        <v>2018</v>
      </c>
      <c r="R2109" t="str">
        <f>IF([2]C_Focapp!R1971&lt;&gt;0,"X","")</f>
        <v/>
      </c>
      <c r="S2109" t="str">
        <f>IF([2]C_Focapp!V1971&lt;&gt;0,"X","")</f>
        <v/>
      </c>
    </row>
    <row r="2110" spans="1:19" x14ac:dyDescent="0.25">
      <c r="A2110" t="s">
        <v>13653</v>
      </c>
      <c r="B2110" t="s">
        <v>4334</v>
      </c>
      <c r="C2110" t="s">
        <v>5556</v>
      </c>
      <c r="D2110" t="s">
        <v>2003</v>
      </c>
      <c r="E2110" t="s">
        <v>2019</v>
      </c>
      <c r="F2110" t="s">
        <v>2154</v>
      </c>
      <c r="G2110" t="s">
        <v>2914</v>
      </c>
      <c r="H2110" t="s">
        <v>5591</v>
      </c>
      <c r="I2110" t="s">
        <v>5592</v>
      </c>
      <c r="J2110">
        <v>1</v>
      </c>
      <c r="K2110">
        <v>10</v>
      </c>
      <c r="L2110">
        <v>10</v>
      </c>
      <c r="M2110">
        <v>0.1</v>
      </c>
      <c r="N2110">
        <v>0.5</v>
      </c>
      <c r="O2110">
        <v>0.7</v>
      </c>
      <c r="P2110">
        <v>1</v>
      </c>
      <c r="Q2110" t="s">
        <v>2018</v>
      </c>
      <c r="R2110" t="str">
        <f>IF([2]C_Focapp!R1972&lt;&gt;0,"X","")</f>
        <v/>
      </c>
      <c r="S2110" t="str">
        <f>IF([2]C_Focapp!V1972&lt;&gt;0,"X","")</f>
        <v/>
      </c>
    </row>
    <row r="2111" spans="1:19" x14ac:dyDescent="0.25">
      <c r="A2111" t="s">
        <v>13654</v>
      </c>
      <c r="B2111" t="s">
        <v>4334</v>
      </c>
      <c r="C2111" t="s">
        <v>5593</v>
      </c>
      <c r="D2111" t="s">
        <v>2003</v>
      </c>
      <c r="E2111" t="s">
        <v>2025</v>
      </c>
      <c r="F2111" t="s">
        <v>2214</v>
      </c>
      <c r="G2111" t="s">
        <v>2915</v>
      </c>
      <c r="H2111" t="s">
        <v>5594</v>
      </c>
      <c r="I2111" t="s">
        <v>5595</v>
      </c>
      <c r="J2111">
        <v>1</v>
      </c>
      <c r="K2111">
        <v>1115</v>
      </c>
      <c r="L2111">
        <v>1115</v>
      </c>
      <c r="M2111">
        <v>0</v>
      </c>
      <c r="N2111">
        <v>0.5</v>
      </c>
      <c r="O2111">
        <v>1</v>
      </c>
      <c r="P2111">
        <v>1</v>
      </c>
      <c r="Q2111" t="s">
        <v>2024</v>
      </c>
      <c r="R2111" t="str">
        <f>IF([2]C_Focapp!R1973&lt;&gt;0,"X","")</f>
        <v/>
      </c>
      <c r="S2111" t="str">
        <f>IF([2]C_Focapp!V1973&lt;&gt;0,"X","")</f>
        <v/>
      </c>
    </row>
    <row r="2112" spans="1:19" x14ac:dyDescent="0.25">
      <c r="A2112" t="s">
        <v>13655</v>
      </c>
      <c r="B2112" t="s">
        <v>4334</v>
      </c>
      <c r="C2112" t="s">
        <v>5593</v>
      </c>
      <c r="D2112" t="s">
        <v>2003</v>
      </c>
      <c r="E2112" t="s">
        <v>2025</v>
      </c>
      <c r="F2112" t="s">
        <v>2132</v>
      </c>
      <c r="G2112" t="s">
        <v>2916</v>
      </c>
      <c r="H2112" t="s">
        <v>5596</v>
      </c>
      <c r="I2112" t="s">
        <v>5597</v>
      </c>
      <c r="J2112">
        <v>1</v>
      </c>
      <c r="K2112">
        <v>1135</v>
      </c>
      <c r="L2112">
        <v>1135</v>
      </c>
      <c r="M2112">
        <v>0.39</v>
      </c>
      <c r="N2112">
        <v>0.5</v>
      </c>
      <c r="O2112">
        <v>1</v>
      </c>
      <c r="P2112">
        <v>1</v>
      </c>
      <c r="Q2112" t="s">
        <v>2024</v>
      </c>
      <c r="R2112" t="str">
        <f>IF([2]C_Focapp!R1951&lt;&gt;0,"X","")</f>
        <v/>
      </c>
      <c r="S2112" t="str">
        <f>IF([2]C_Focapp!V1951&lt;&gt;0,"X","")</f>
        <v/>
      </c>
    </row>
    <row r="2113" spans="1:19" x14ac:dyDescent="0.25">
      <c r="A2113" t="s">
        <v>13656</v>
      </c>
      <c r="B2113" t="s">
        <v>4334</v>
      </c>
      <c r="C2113" t="s">
        <v>5593</v>
      </c>
      <c r="D2113" t="s">
        <v>2003</v>
      </c>
      <c r="E2113" t="s">
        <v>2025</v>
      </c>
      <c r="F2113" t="s">
        <v>2136</v>
      </c>
      <c r="G2113" t="s">
        <v>2917</v>
      </c>
      <c r="H2113" t="s">
        <v>5598</v>
      </c>
      <c r="I2113" t="s">
        <v>5599</v>
      </c>
      <c r="J2113">
        <v>1</v>
      </c>
      <c r="K2113">
        <v>6690</v>
      </c>
      <c r="L2113">
        <v>6690</v>
      </c>
      <c r="M2113">
        <v>0</v>
      </c>
      <c r="N2113">
        <v>0.15</v>
      </c>
      <c r="O2113">
        <v>0.6</v>
      </c>
      <c r="P2113">
        <v>1</v>
      </c>
      <c r="Q2113" t="s">
        <v>2024</v>
      </c>
      <c r="R2113" t="str">
        <f>IF([2]C_Focapp!R1952&lt;&gt;0,"X","")</f>
        <v/>
      </c>
      <c r="S2113" t="str">
        <f>IF([2]C_Focapp!V1952&lt;&gt;0,"X","")</f>
        <v/>
      </c>
    </row>
    <row r="2114" spans="1:19" x14ac:dyDescent="0.25">
      <c r="A2114" t="s">
        <v>13657</v>
      </c>
      <c r="B2114" t="s">
        <v>4334</v>
      </c>
      <c r="C2114" t="s">
        <v>2273</v>
      </c>
      <c r="D2114" t="s">
        <v>2003</v>
      </c>
      <c r="E2114" t="s">
        <v>122</v>
      </c>
      <c r="F2114" t="s">
        <v>2131</v>
      </c>
      <c r="G2114" t="s">
        <v>2861</v>
      </c>
      <c r="H2114" t="s">
        <v>5600</v>
      </c>
      <c r="I2114" t="s">
        <v>5468</v>
      </c>
      <c r="J2114">
        <v>1</v>
      </c>
      <c r="K2114">
        <v>3</v>
      </c>
      <c r="L2114">
        <v>3</v>
      </c>
      <c r="M2114">
        <v>0</v>
      </c>
      <c r="N2114">
        <v>0.33</v>
      </c>
      <c r="O2114">
        <v>0.67</v>
      </c>
      <c r="P2114">
        <v>1</v>
      </c>
      <c r="Q2114" t="s">
        <v>2017</v>
      </c>
      <c r="R2114" t="str">
        <f>IF([2]C_Focapp!R1953&lt;&gt;0,"X","")</f>
        <v/>
      </c>
      <c r="S2114" t="str">
        <f>IF([2]C_Focapp!V1953&lt;&gt;0,"X","")</f>
        <v/>
      </c>
    </row>
    <row r="2115" spans="1:19" x14ac:dyDescent="0.25">
      <c r="A2115" t="s">
        <v>13658</v>
      </c>
      <c r="B2115" t="s">
        <v>4334</v>
      </c>
      <c r="C2115" t="s">
        <v>2273</v>
      </c>
      <c r="D2115" t="s">
        <v>2003</v>
      </c>
      <c r="E2115" t="s">
        <v>122</v>
      </c>
      <c r="F2115" t="s">
        <v>2132</v>
      </c>
      <c r="G2115" t="s">
        <v>2918</v>
      </c>
      <c r="H2115" t="s">
        <v>5404</v>
      </c>
      <c r="I2115" t="s">
        <v>5405</v>
      </c>
      <c r="J2115">
        <v>1</v>
      </c>
      <c r="K2115">
        <v>2</v>
      </c>
      <c r="L2115">
        <v>2</v>
      </c>
      <c r="M2115">
        <v>0</v>
      </c>
      <c r="N2115">
        <v>0</v>
      </c>
      <c r="O2115">
        <v>0.5</v>
      </c>
      <c r="P2115">
        <v>1</v>
      </c>
      <c r="Q2115" t="s">
        <v>2017</v>
      </c>
      <c r="R2115" t="str">
        <f>IF([2]C_Focapp!R1954&lt;&gt;0,"X","")</f>
        <v/>
      </c>
      <c r="S2115" t="str">
        <f>IF([2]C_Focapp!V1954&lt;&gt;0,"X","")</f>
        <v/>
      </c>
    </row>
    <row r="2116" spans="1:19" x14ac:dyDescent="0.25">
      <c r="A2116" t="s">
        <v>13659</v>
      </c>
      <c r="B2116" t="s">
        <v>4334</v>
      </c>
      <c r="C2116" t="s">
        <v>2273</v>
      </c>
      <c r="D2116" t="s">
        <v>2003</v>
      </c>
      <c r="E2116" t="s">
        <v>122</v>
      </c>
      <c r="F2116" t="s">
        <v>2136</v>
      </c>
      <c r="G2116" t="s">
        <v>2919</v>
      </c>
      <c r="H2116" t="s">
        <v>5601</v>
      </c>
      <c r="I2116" t="s">
        <v>5407</v>
      </c>
      <c r="J2116">
        <v>1</v>
      </c>
      <c r="K2116">
        <v>2</v>
      </c>
      <c r="L2116">
        <v>2</v>
      </c>
      <c r="M2116">
        <v>0</v>
      </c>
      <c r="N2116">
        <v>0</v>
      </c>
      <c r="O2116">
        <v>0.5</v>
      </c>
      <c r="P2116">
        <v>1</v>
      </c>
      <c r="Q2116" t="s">
        <v>2017</v>
      </c>
      <c r="R2116" t="str">
        <f>IF([2]C_Focapp!R1955&lt;&gt;0,"X","")</f>
        <v/>
      </c>
      <c r="S2116" t="str">
        <f>IF([2]C_Focapp!V1955&lt;&gt;0,"X","")</f>
        <v/>
      </c>
    </row>
    <row r="2117" spans="1:19" x14ac:dyDescent="0.25">
      <c r="A2117" t="s">
        <v>13660</v>
      </c>
      <c r="B2117" t="s">
        <v>4334</v>
      </c>
      <c r="C2117" t="s">
        <v>2273</v>
      </c>
      <c r="D2117" t="s">
        <v>2003</v>
      </c>
      <c r="E2117" t="s">
        <v>122</v>
      </c>
      <c r="F2117" t="s">
        <v>2138</v>
      </c>
      <c r="G2117" t="s">
        <v>2920</v>
      </c>
      <c r="H2117" t="s">
        <v>5602</v>
      </c>
      <c r="I2117" t="s">
        <v>5603</v>
      </c>
      <c r="J2117">
        <v>1</v>
      </c>
      <c r="K2117">
        <v>3</v>
      </c>
      <c r="L2117">
        <v>3</v>
      </c>
      <c r="M2117">
        <v>0</v>
      </c>
      <c r="N2117">
        <v>0.33</v>
      </c>
      <c r="O2117">
        <v>0.67</v>
      </c>
      <c r="P2117">
        <v>1</v>
      </c>
      <c r="Q2117" t="s">
        <v>2017</v>
      </c>
      <c r="R2117" t="str">
        <f>IF([2]C_Focapp!R1956&lt;&gt;0,"X","")</f>
        <v/>
      </c>
      <c r="S2117" t="str">
        <f>IF([2]C_Focapp!V1956&lt;&gt;0,"X","")</f>
        <v/>
      </c>
    </row>
    <row r="2118" spans="1:19" x14ac:dyDescent="0.25">
      <c r="A2118" t="s">
        <v>13661</v>
      </c>
      <c r="B2118" t="s">
        <v>4334</v>
      </c>
      <c r="C2118" t="s">
        <v>2273</v>
      </c>
      <c r="D2118" t="s">
        <v>2003</v>
      </c>
      <c r="E2118" t="s">
        <v>122</v>
      </c>
      <c r="F2118" t="s">
        <v>2140</v>
      </c>
      <c r="G2118" t="s">
        <v>2921</v>
      </c>
      <c r="H2118" t="s">
        <v>5604</v>
      </c>
      <c r="I2118" t="s">
        <v>5605</v>
      </c>
      <c r="J2118">
        <v>1</v>
      </c>
      <c r="K2118">
        <v>3</v>
      </c>
      <c r="L2118">
        <v>3</v>
      </c>
      <c r="M2118">
        <v>0</v>
      </c>
      <c r="N2118">
        <v>0.33</v>
      </c>
      <c r="O2118">
        <v>0.67</v>
      </c>
      <c r="P2118">
        <v>1</v>
      </c>
      <c r="Q2118" t="s">
        <v>2017</v>
      </c>
      <c r="R2118" t="str">
        <f>IF([2]C_Focapp!R1957&lt;&gt;0,"X","")</f>
        <v/>
      </c>
      <c r="S2118" t="str">
        <f>IF([2]C_Focapp!V1957&lt;&gt;0,"X","")</f>
        <v/>
      </c>
    </row>
    <row r="2119" spans="1:19" x14ac:dyDescent="0.25">
      <c r="A2119" t="s">
        <v>13662</v>
      </c>
      <c r="B2119" t="s">
        <v>4334</v>
      </c>
      <c r="C2119" t="s">
        <v>2273</v>
      </c>
      <c r="D2119" t="s">
        <v>2003</v>
      </c>
      <c r="E2119" t="s">
        <v>122</v>
      </c>
      <c r="F2119" t="s">
        <v>4442</v>
      </c>
      <c r="G2119" t="s">
        <v>2922</v>
      </c>
      <c r="H2119" t="s">
        <v>5606</v>
      </c>
      <c r="I2119" t="s">
        <v>5607</v>
      </c>
      <c r="J2119">
        <v>1</v>
      </c>
      <c r="K2119">
        <v>200</v>
      </c>
      <c r="L2119">
        <v>200</v>
      </c>
      <c r="M2119">
        <v>0</v>
      </c>
      <c r="N2119">
        <v>0.25</v>
      </c>
      <c r="O2119">
        <v>0.5</v>
      </c>
      <c r="P2119">
        <v>1</v>
      </c>
      <c r="Q2119" t="s">
        <v>2017</v>
      </c>
      <c r="R2119" t="str">
        <f>IF([2]C_Focapp!R1958&lt;&gt;0,"X","")</f>
        <v/>
      </c>
      <c r="S2119" t="str">
        <f>IF([2]C_Focapp!V1958&lt;&gt;0,"X","")</f>
        <v/>
      </c>
    </row>
    <row r="2120" spans="1:19" x14ac:dyDescent="0.25">
      <c r="A2120" t="s">
        <v>13663</v>
      </c>
      <c r="B2120" t="s">
        <v>4334</v>
      </c>
      <c r="C2120" t="s">
        <v>5547</v>
      </c>
      <c r="D2120" t="s">
        <v>2003</v>
      </c>
      <c r="E2120" t="s">
        <v>2009</v>
      </c>
      <c r="F2120" t="s">
        <v>2138</v>
      </c>
      <c r="G2120" t="s">
        <v>9236</v>
      </c>
      <c r="H2120" t="s">
        <v>9237</v>
      </c>
      <c r="I2120" t="s">
        <v>9238</v>
      </c>
      <c r="J2120">
        <v>1</v>
      </c>
      <c r="K2120">
        <v>191995</v>
      </c>
      <c r="L2120">
        <v>191995</v>
      </c>
      <c r="M2120">
        <v>0.25</v>
      </c>
      <c r="N2120">
        <v>0.5</v>
      </c>
      <c r="O2120">
        <v>0.85</v>
      </c>
      <c r="P2120">
        <v>1</v>
      </c>
      <c r="Q2120" t="s">
        <v>2002</v>
      </c>
      <c r="R2120" t="str">
        <f>IF([2]C_Focapp!R1959&lt;&gt;0,"X","")</f>
        <v/>
      </c>
      <c r="S2120" t="str">
        <f>IF([2]C_Focapp!V1959&lt;&gt;0,"X","")</f>
        <v/>
      </c>
    </row>
    <row r="2121" spans="1:19" x14ac:dyDescent="0.25">
      <c r="A2121" t="s">
        <v>13664</v>
      </c>
      <c r="B2121" t="s">
        <v>4334</v>
      </c>
      <c r="C2121" t="s">
        <v>5547</v>
      </c>
      <c r="D2121" t="s">
        <v>2003</v>
      </c>
      <c r="E2121" t="s">
        <v>2009</v>
      </c>
      <c r="F2121" t="s">
        <v>2140</v>
      </c>
      <c r="G2121" t="s">
        <v>9239</v>
      </c>
      <c r="H2121" t="s">
        <v>9240</v>
      </c>
      <c r="I2121" t="s">
        <v>9241</v>
      </c>
      <c r="J2121">
        <v>1</v>
      </c>
      <c r="K2121">
        <v>300</v>
      </c>
      <c r="L2121">
        <v>300</v>
      </c>
      <c r="M2121">
        <v>0.05</v>
      </c>
      <c r="N2121">
        <v>0.45</v>
      </c>
      <c r="O2121">
        <v>0.45</v>
      </c>
      <c r="P2121">
        <v>1</v>
      </c>
      <c r="Q2121" t="s">
        <v>2002</v>
      </c>
      <c r="R2121" t="str">
        <f>IF([2]C_Focapp!R1960&lt;&gt;0,"X","")</f>
        <v/>
      </c>
      <c r="S2121" t="str">
        <f>IF([2]C_Focapp!V1960&lt;&gt;0,"X","")</f>
        <v/>
      </c>
    </row>
    <row r="2122" spans="1:19" x14ac:dyDescent="0.25">
      <c r="A2122" t="s">
        <v>13665</v>
      </c>
      <c r="B2122" t="s">
        <v>4334</v>
      </c>
      <c r="C2122" t="s">
        <v>5547</v>
      </c>
      <c r="D2122" t="s">
        <v>2003</v>
      </c>
      <c r="E2122" t="s">
        <v>2009</v>
      </c>
      <c r="F2122" t="s">
        <v>2202</v>
      </c>
      <c r="G2122" t="s">
        <v>9242</v>
      </c>
      <c r="H2122" t="s">
        <v>9243</v>
      </c>
      <c r="I2122" t="s">
        <v>9244</v>
      </c>
      <c r="J2122">
        <v>1</v>
      </c>
      <c r="K2122">
        <v>2000</v>
      </c>
      <c r="L2122">
        <v>2000</v>
      </c>
      <c r="M2122">
        <v>0.19</v>
      </c>
      <c r="N2122">
        <v>0.65</v>
      </c>
      <c r="O2122">
        <v>0.93</v>
      </c>
      <c r="P2122">
        <v>1</v>
      </c>
      <c r="Q2122" t="s">
        <v>2002</v>
      </c>
      <c r="R2122" t="str">
        <f>IF([2]C_Focapp!R1961&lt;&gt;0,"X","")</f>
        <v/>
      </c>
      <c r="S2122" t="str">
        <f>IF([2]C_Focapp!V1961&lt;&gt;0,"X","")</f>
        <v/>
      </c>
    </row>
    <row r="2123" spans="1:19" x14ac:dyDescent="0.25">
      <c r="A2123" t="s">
        <v>13666</v>
      </c>
      <c r="B2123" t="s">
        <v>4335</v>
      </c>
      <c r="C2123" t="s">
        <v>2273</v>
      </c>
      <c r="D2123" t="s">
        <v>2028</v>
      </c>
      <c r="E2123" t="s">
        <v>122</v>
      </c>
      <c r="F2123" t="s">
        <v>2131</v>
      </c>
      <c r="G2123" t="s">
        <v>2861</v>
      </c>
      <c r="H2123" t="s">
        <v>5612</v>
      </c>
      <c r="I2123" t="s">
        <v>5468</v>
      </c>
      <c r="J2123">
        <v>1</v>
      </c>
      <c r="K2123">
        <v>4</v>
      </c>
      <c r="L2123">
        <v>4</v>
      </c>
      <c r="M2123">
        <v>0</v>
      </c>
      <c r="N2123">
        <v>0.5</v>
      </c>
      <c r="O2123">
        <v>0.75</v>
      </c>
      <c r="P2123">
        <v>1</v>
      </c>
      <c r="Q2123" t="s">
        <v>2034</v>
      </c>
      <c r="R2123" t="str">
        <f>IF([2]C_Focapp!R1962&lt;&gt;0,"X","")</f>
        <v/>
      </c>
      <c r="S2123" t="str">
        <f>IF([2]C_Focapp!V1962&lt;&gt;0,"X","")</f>
        <v/>
      </c>
    </row>
    <row r="2124" spans="1:19" x14ac:dyDescent="0.25">
      <c r="A2124" t="s">
        <v>13667</v>
      </c>
      <c r="B2124" t="s">
        <v>4335</v>
      </c>
      <c r="C2124" t="s">
        <v>2273</v>
      </c>
      <c r="D2124" t="s">
        <v>2028</v>
      </c>
      <c r="E2124" t="s">
        <v>122</v>
      </c>
      <c r="F2124" t="s">
        <v>2132</v>
      </c>
      <c r="G2124" t="s">
        <v>2827</v>
      </c>
      <c r="H2124" t="s">
        <v>5613</v>
      </c>
      <c r="I2124" t="s">
        <v>5405</v>
      </c>
      <c r="J2124">
        <v>1</v>
      </c>
      <c r="K2124">
        <v>4</v>
      </c>
      <c r="L2124">
        <v>4</v>
      </c>
      <c r="M2124">
        <v>0</v>
      </c>
      <c r="N2124">
        <v>0.5</v>
      </c>
      <c r="O2124">
        <v>0.75</v>
      </c>
      <c r="P2124">
        <v>1</v>
      </c>
      <c r="Q2124" t="s">
        <v>2034</v>
      </c>
      <c r="R2124" t="str">
        <f>IF([2]C_Focapp!R1963&lt;&gt;0,"X","")</f>
        <v/>
      </c>
      <c r="S2124" t="str">
        <f>IF([2]C_Focapp!V1963&lt;&gt;0,"X","")</f>
        <v/>
      </c>
    </row>
    <row r="2125" spans="1:19" x14ac:dyDescent="0.25">
      <c r="A2125" t="s">
        <v>13668</v>
      </c>
      <c r="B2125" t="s">
        <v>4335</v>
      </c>
      <c r="C2125" t="s">
        <v>2273</v>
      </c>
      <c r="D2125" t="s">
        <v>2028</v>
      </c>
      <c r="E2125" t="s">
        <v>122</v>
      </c>
      <c r="F2125" t="s">
        <v>2136</v>
      </c>
      <c r="G2125" t="s">
        <v>2828</v>
      </c>
      <c r="H2125" t="s">
        <v>5470</v>
      </c>
      <c r="I2125" t="s">
        <v>4887</v>
      </c>
      <c r="J2125">
        <v>1</v>
      </c>
      <c r="K2125">
        <v>4</v>
      </c>
      <c r="L2125">
        <v>4</v>
      </c>
      <c r="M2125">
        <v>0</v>
      </c>
      <c r="N2125">
        <v>0.5</v>
      </c>
      <c r="O2125">
        <v>0.75</v>
      </c>
      <c r="P2125">
        <v>1</v>
      </c>
      <c r="Q2125" t="s">
        <v>2034</v>
      </c>
      <c r="R2125" t="str">
        <f>IF([2]C_Focapp!R1947&lt;&gt;0,"X","")</f>
        <v/>
      </c>
      <c r="S2125" t="str">
        <f>IF([2]C_Focapp!V1947&lt;&gt;0,"X","")</f>
        <v>X</v>
      </c>
    </row>
    <row r="2126" spans="1:19" x14ac:dyDescent="0.25">
      <c r="A2126" t="s">
        <v>13669</v>
      </c>
      <c r="B2126" t="s">
        <v>4335</v>
      </c>
      <c r="C2126" t="s">
        <v>2273</v>
      </c>
      <c r="D2126" t="s">
        <v>2028</v>
      </c>
      <c r="E2126" t="s">
        <v>122</v>
      </c>
      <c r="F2126" t="s">
        <v>4443</v>
      </c>
      <c r="G2126" t="s">
        <v>2925</v>
      </c>
      <c r="H2126" t="s">
        <v>5602</v>
      </c>
      <c r="I2126" t="s">
        <v>5614</v>
      </c>
      <c r="J2126">
        <v>1</v>
      </c>
      <c r="K2126">
        <v>3</v>
      </c>
      <c r="L2126">
        <v>3</v>
      </c>
      <c r="M2126">
        <v>0</v>
      </c>
      <c r="N2126">
        <v>0.33</v>
      </c>
      <c r="O2126">
        <v>0.67</v>
      </c>
      <c r="P2126">
        <v>1</v>
      </c>
      <c r="Q2126" t="s">
        <v>2034</v>
      </c>
      <c r="R2126" t="str">
        <f>IF([2]C_Focapp!R1948&lt;&gt;0,"X","")</f>
        <v/>
      </c>
      <c r="S2126" t="str">
        <f>IF([2]C_Focapp!V1948&lt;&gt;0,"X","")</f>
        <v>X</v>
      </c>
    </row>
    <row r="2127" spans="1:19" x14ac:dyDescent="0.25">
      <c r="A2127" t="s">
        <v>13670</v>
      </c>
      <c r="B2127" t="s">
        <v>4335</v>
      </c>
      <c r="C2127" t="s">
        <v>2273</v>
      </c>
      <c r="D2127" t="s">
        <v>2028</v>
      </c>
      <c r="E2127" t="s">
        <v>122</v>
      </c>
      <c r="F2127" t="s">
        <v>4444</v>
      </c>
      <c r="G2127" t="s">
        <v>2926</v>
      </c>
      <c r="H2127" t="s">
        <v>5604</v>
      </c>
      <c r="I2127" t="s">
        <v>5433</v>
      </c>
      <c r="J2127">
        <v>1</v>
      </c>
      <c r="K2127">
        <v>3</v>
      </c>
      <c r="L2127">
        <v>3</v>
      </c>
      <c r="M2127">
        <v>0</v>
      </c>
      <c r="N2127">
        <v>0.33</v>
      </c>
      <c r="O2127">
        <v>0.67</v>
      </c>
      <c r="P2127">
        <v>1</v>
      </c>
      <c r="Q2127" t="s">
        <v>2034</v>
      </c>
      <c r="R2127" t="str">
        <f>IF([2]C_Focapp!R1949&lt;&gt;0,"X","")</f>
        <v/>
      </c>
      <c r="S2127" t="str">
        <f>IF([2]C_Focapp!V1949&lt;&gt;0,"X","")</f>
        <v/>
      </c>
    </row>
    <row r="2128" spans="1:19" x14ac:dyDescent="0.25">
      <c r="A2128" t="s">
        <v>13671</v>
      </c>
      <c r="B2128" t="s">
        <v>4336</v>
      </c>
      <c r="D2128" t="s">
        <v>1233</v>
      </c>
      <c r="E2128" t="s">
        <v>1268</v>
      </c>
      <c r="F2128" t="s">
        <v>2131</v>
      </c>
      <c r="G2128" t="s">
        <v>9307</v>
      </c>
      <c r="H2128" t="s">
        <v>9308</v>
      </c>
      <c r="J2128">
        <v>1</v>
      </c>
      <c r="K2128">
        <v>109936165867</v>
      </c>
      <c r="L2128">
        <v>109936165867</v>
      </c>
      <c r="M2128">
        <v>0.37</v>
      </c>
      <c r="N2128">
        <v>0.57999999999999996</v>
      </c>
      <c r="O2128">
        <v>0.78</v>
      </c>
      <c r="P2128">
        <v>1</v>
      </c>
      <c r="Q2128" t="s">
        <v>1267</v>
      </c>
      <c r="R2128" t="str">
        <f>IF([2]C_Focapp!R1950&lt;&gt;0,"X","")</f>
        <v/>
      </c>
      <c r="S2128" t="str">
        <f>IF([2]C_Focapp!V1950&lt;&gt;0,"X","")</f>
        <v>X</v>
      </c>
    </row>
    <row r="2129" spans="1:19" x14ac:dyDescent="0.25">
      <c r="A2129" t="s">
        <v>13672</v>
      </c>
      <c r="B2129" t="s">
        <v>4336</v>
      </c>
      <c r="D2129" t="s">
        <v>1233</v>
      </c>
      <c r="E2129" t="s">
        <v>1268</v>
      </c>
      <c r="F2129" t="s">
        <v>2132</v>
      </c>
      <c r="G2129" t="s">
        <v>9309</v>
      </c>
      <c r="H2129" t="s">
        <v>9310</v>
      </c>
      <c r="J2129">
        <v>1</v>
      </c>
      <c r="K2129">
        <v>332093</v>
      </c>
      <c r="L2129">
        <v>332093</v>
      </c>
      <c r="M2129">
        <v>0.4</v>
      </c>
      <c r="N2129">
        <v>0.6</v>
      </c>
      <c r="O2129">
        <v>0.75</v>
      </c>
      <c r="P2129">
        <v>1</v>
      </c>
      <c r="Q2129" t="s">
        <v>1267</v>
      </c>
      <c r="R2129" t="str">
        <f>IF([2]C_Focapp!R1940&lt;&gt;0,"X","")</f>
        <v/>
      </c>
      <c r="S2129" t="str">
        <f>IF([2]C_Focapp!V1940&lt;&gt;0,"X","")</f>
        <v/>
      </c>
    </row>
    <row r="2130" spans="1:19" x14ac:dyDescent="0.25">
      <c r="A2130" t="s">
        <v>13673</v>
      </c>
      <c r="B2130" t="s">
        <v>4336</v>
      </c>
      <c r="D2130" t="s">
        <v>1233</v>
      </c>
      <c r="E2130" t="s">
        <v>1268</v>
      </c>
      <c r="F2130" t="s">
        <v>2136</v>
      </c>
      <c r="G2130" t="s">
        <v>9311</v>
      </c>
      <c r="H2130" t="s">
        <v>9312</v>
      </c>
      <c r="J2130">
        <v>1</v>
      </c>
      <c r="K2130">
        <v>2100000</v>
      </c>
      <c r="L2130">
        <v>2100000</v>
      </c>
      <c r="M2130">
        <v>0.25</v>
      </c>
      <c r="N2130">
        <v>0.5</v>
      </c>
      <c r="O2130">
        <v>0.75</v>
      </c>
      <c r="P2130">
        <v>1</v>
      </c>
      <c r="Q2130" t="s">
        <v>1267</v>
      </c>
      <c r="R2130" t="str">
        <f>IF([2]C_Focapp!R1941&lt;&gt;0,"X","")</f>
        <v/>
      </c>
      <c r="S2130" t="str">
        <f>IF([2]C_Focapp!V1941&lt;&gt;0,"X","")</f>
        <v/>
      </c>
    </row>
    <row r="2131" spans="1:19" x14ac:dyDescent="0.25">
      <c r="A2131" s="63" t="s">
        <v>13674</v>
      </c>
      <c r="B2131" s="63" t="s">
        <v>4336</v>
      </c>
      <c r="C2131" s="63"/>
      <c r="D2131" s="63" t="s">
        <v>1233</v>
      </c>
      <c r="E2131" s="63" t="s">
        <v>1257</v>
      </c>
      <c r="F2131" s="63" t="s">
        <v>2131</v>
      </c>
      <c r="G2131" s="63" t="s">
        <v>10073</v>
      </c>
      <c r="H2131" s="63" t="s">
        <v>10074</v>
      </c>
      <c r="I2131" s="63" t="s">
        <v>10075</v>
      </c>
      <c r="J2131" s="63">
        <v>1</v>
      </c>
      <c r="K2131" s="63">
        <v>2000</v>
      </c>
      <c r="L2131" s="63">
        <v>2000</v>
      </c>
      <c r="M2131" s="63">
        <v>0.3</v>
      </c>
      <c r="N2131" s="63">
        <v>0.5</v>
      </c>
      <c r="O2131" s="63">
        <v>0.8</v>
      </c>
      <c r="P2131" s="63">
        <v>1</v>
      </c>
      <c r="Q2131" s="63" t="s">
        <v>1256</v>
      </c>
      <c r="R2131" t="str">
        <f>IF([2]C_Focapp!R1942&lt;&gt;0,"X","")</f>
        <v/>
      </c>
      <c r="S2131" t="str">
        <f>IF([2]C_Focapp!V1942&lt;&gt;0,"X","")</f>
        <v/>
      </c>
    </row>
    <row r="2132" spans="1:19" x14ac:dyDescent="0.25">
      <c r="A2132" s="63" t="s">
        <v>13675</v>
      </c>
      <c r="B2132" s="63" t="s">
        <v>4336</v>
      </c>
      <c r="C2132" s="63"/>
      <c r="D2132" s="63" t="s">
        <v>1233</v>
      </c>
      <c r="E2132" s="63" t="s">
        <v>1257</v>
      </c>
      <c r="F2132" s="63" t="s">
        <v>2132</v>
      </c>
      <c r="G2132" s="63" t="s">
        <v>10076</v>
      </c>
      <c r="H2132" s="63" t="s">
        <v>10077</v>
      </c>
      <c r="I2132" s="63" t="s">
        <v>10078</v>
      </c>
      <c r="J2132" s="63">
        <v>1</v>
      </c>
      <c r="K2132" s="63">
        <v>2000</v>
      </c>
      <c r="L2132" s="63">
        <v>2000</v>
      </c>
      <c r="M2132" s="63">
        <v>0.3</v>
      </c>
      <c r="N2132" s="63">
        <v>0.5</v>
      </c>
      <c r="O2132" s="63">
        <v>0.8</v>
      </c>
      <c r="P2132" s="63">
        <v>1</v>
      </c>
      <c r="Q2132" s="63" t="s">
        <v>1256</v>
      </c>
      <c r="R2132" t="str">
        <f>IF([2]C_Focapp!R1943&lt;&gt;0,"X","")</f>
        <v/>
      </c>
      <c r="S2132" t="str">
        <f>IF([2]C_Focapp!V1943&lt;&gt;0,"X","")</f>
        <v/>
      </c>
    </row>
    <row r="2133" spans="1:19" x14ac:dyDescent="0.25">
      <c r="A2133" s="63" t="s">
        <v>13676</v>
      </c>
      <c r="B2133" s="63" t="s">
        <v>4336</v>
      </c>
      <c r="C2133" s="63"/>
      <c r="D2133" s="63" t="s">
        <v>1233</v>
      </c>
      <c r="E2133" s="63" t="s">
        <v>1257</v>
      </c>
      <c r="F2133" s="63" t="s">
        <v>2138</v>
      </c>
      <c r="G2133" s="63" t="s">
        <v>10079</v>
      </c>
      <c r="H2133" s="63" t="s">
        <v>10080</v>
      </c>
      <c r="I2133" s="63" t="s">
        <v>10081</v>
      </c>
      <c r="J2133" s="63">
        <v>1</v>
      </c>
      <c r="K2133" s="63">
        <v>1600</v>
      </c>
      <c r="L2133" s="63">
        <v>1600</v>
      </c>
      <c r="M2133" s="63">
        <v>0.25</v>
      </c>
      <c r="N2133" s="63">
        <v>0.5</v>
      </c>
      <c r="O2133" s="63">
        <v>0.75</v>
      </c>
      <c r="P2133" s="63">
        <v>1</v>
      </c>
      <c r="Q2133" s="63" t="s">
        <v>1256</v>
      </c>
      <c r="R2133" t="str">
        <f>IF([2]C_Focapp!R1944&lt;&gt;0,"X","")</f>
        <v/>
      </c>
      <c r="S2133" t="str">
        <f>IF([2]C_Focapp!V1944&lt;&gt;0,"X","")</f>
        <v/>
      </c>
    </row>
    <row r="2134" spans="1:19" x14ac:dyDescent="0.25">
      <c r="A2134" s="63" t="s">
        <v>13677</v>
      </c>
      <c r="B2134" s="63" t="s">
        <v>4336</v>
      </c>
      <c r="C2134" s="63"/>
      <c r="D2134" s="63" t="s">
        <v>1233</v>
      </c>
      <c r="E2134" s="63" t="s">
        <v>1257</v>
      </c>
      <c r="F2134" s="63" t="s">
        <v>2140</v>
      </c>
      <c r="G2134" s="63" t="s">
        <v>9314</v>
      </c>
      <c r="H2134" s="63" t="s">
        <v>10082</v>
      </c>
      <c r="I2134" s="63" t="s">
        <v>10083</v>
      </c>
      <c r="J2134" s="63">
        <v>1</v>
      </c>
      <c r="K2134" s="63">
        <v>600</v>
      </c>
      <c r="L2134" s="63">
        <v>600</v>
      </c>
      <c r="M2134" s="63">
        <v>0.3</v>
      </c>
      <c r="N2134" s="63">
        <v>0.6</v>
      </c>
      <c r="O2134" s="63">
        <v>0.9</v>
      </c>
      <c r="P2134" s="63">
        <v>1</v>
      </c>
      <c r="Q2134" s="63" t="s">
        <v>1256</v>
      </c>
      <c r="R2134" t="str">
        <f>IF([2]C_Focapp!R1945&lt;&gt;0,"X","")</f>
        <v/>
      </c>
      <c r="S2134" t="str">
        <f>IF([2]C_Focapp!V1945&lt;&gt;0,"X","")</f>
        <v/>
      </c>
    </row>
    <row r="2135" spans="1:19" x14ac:dyDescent="0.25">
      <c r="A2135" s="63" t="s">
        <v>13678</v>
      </c>
      <c r="B2135" s="63" t="s">
        <v>4336</v>
      </c>
      <c r="C2135" s="63"/>
      <c r="D2135" s="63" t="s">
        <v>1233</v>
      </c>
      <c r="E2135" s="63" t="s">
        <v>1257</v>
      </c>
      <c r="F2135" s="63" t="s">
        <v>2142</v>
      </c>
      <c r="G2135" s="63" t="s">
        <v>10084</v>
      </c>
      <c r="H2135" s="63" t="s">
        <v>9315</v>
      </c>
      <c r="I2135" s="63" t="s">
        <v>10085</v>
      </c>
      <c r="J2135" s="63">
        <v>1</v>
      </c>
      <c r="K2135" s="63">
        <v>440</v>
      </c>
      <c r="L2135" s="63">
        <v>440</v>
      </c>
      <c r="M2135" s="63">
        <v>0.25</v>
      </c>
      <c r="N2135" s="63">
        <v>0.5</v>
      </c>
      <c r="O2135" s="63">
        <v>0.75</v>
      </c>
      <c r="P2135" s="63">
        <v>1</v>
      </c>
      <c r="Q2135" s="63" t="s">
        <v>1256</v>
      </c>
      <c r="R2135" t="str">
        <f>IF([2]C_Focapp!R1946&lt;&gt;0,"X","")</f>
        <v/>
      </c>
      <c r="S2135" t="str">
        <f>IF([2]C_Focapp!V1946&lt;&gt;0,"X","")</f>
        <v/>
      </c>
    </row>
    <row r="2136" spans="1:19" x14ac:dyDescent="0.25">
      <c r="A2136" t="s">
        <v>13679</v>
      </c>
      <c r="B2136" t="s">
        <v>2297</v>
      </c>
      <c r="C2136" t="s">
        <v>2273</v>
      </c>
      <c r="D2136" t="s">
        <v>1685</v>
      </c>
      <c r="E2136" t="s">
        <v>122</v>
      </c>
      <c r="F2136" t="s">
        <v>2131</v>
      </c>
      <c r="G2136" t="s">
        <v>9381</v>
      </c>
      <c r="H2136" t="s">
        <v>9382</v>
      </c>
      <c r="I2136" t="s">
        <v>9383</v>
      </c>
      <c r="J2136">
        <v>1</v>
      </c>
      <c r="K2136">
        <v>20</v>
      </c>
      <c r="L2136">
        <v>20</v>
      </c>
      <c r="M2136">
        <v>0</v>
      </c>
      <c r="N2136">
        <v>0.5</v>
      </c>
      <c r="O2136">
        <v>1</v>
      </c>
      <c r="P2136">
        <v>1</v>
      </c>
      <c r="Q2136" t="s">
        <v>1696</v>
      </c>
      <c r="R2136" t="str">
        <f>IF([2]C_Focapp!R1929&lt;&gt;0,"X","")</f>
        <v/>
      </c>
      <c r="S2136" t="str">
        <f>IF([2]C_Focapp!V1929&lt;&gt;0,"X","")</f>
        <v/>
      </c>
    </row>
    <row r="2137" spans="1:19" x14ac:dyDescent="0.25">
      <c r="A2137" t="s">
        <v>13680</v>
      </c>
      <c r="B2137" t="s">
        <v>2297</v>
      </c>
      <c r="C2137" t="s">
        <v>2273</v>
      </c>
      <c r="D2137" t="s">
        <v>1685</v>
      </c>
      <c r="E2137" t="s">
        <v>122</v>
      </c>
      <c r="F2137" t="s">
        <v>2132</v>
      </c>
      <c r="G2137" t="s">
        <v>2590</v>
      </c>
      <c r="H2137" t="s">
        <v>4886</v>
      </c>
      <c r="I2137" t="s">
        <v>5784</v>
      </c>
      <c r="J2137">
        <v>1</v>
      </c>
      <c r="K2137">
        <v>20</v>
      </c>
      <c r="L2137">
        <v>20</v>
      </c>
      <c r="M2137">
        <v>0</v>
      </c>
      <c r="N2137">
        <v>0.5</v>
      </c>
      <c r="O2137">
        <v>1</v>
      </c>
      <c r="P2137">
        <v>1</v>
      </c>
      <c r="Q2137" t="s">
        <v>1696</v>
      </c>
      <c r="R2137" t="str">
        <f>IF([2]C_Focapp!R1930&lt;&gt;0,"X","")</f>
        <v>X</v>
      </c>
      <c r="S2137" t="str">
        <f>IF([2]C_Focapp!V1930&lt;&gt;0,"X","")</f>
        <v/>
      </c>
    </row>
    <row r="2138" spans="1:19" x14ac:dyDescent="0.25">
      <c r="A2138" t="s">
        <v>13681</v>
      </c>
      <c r="B2138" t="s">
        <v>4389</v>
      </c>
      <c r="C2138" t="s">
        <v>9384</v>
      </c>
      <c r="D2138" t="s">
        <v>1965</v>
      </c>
      <c r="E2138" t="s">
        <v>1984</v>
      </c>
      <c r="F2138" t="s">
        <v>2131</v>
      </c>
      <c r="G2138" t="s">
        <v>9385</v>
      </c>
      <c r="H2138" t="s">
        <v>9386</v>
      </c>
      <c r="I2138" t="s">
        <v>9387</v>
      </c>
      <c r="J2138">
        <v>1</v>
      </c>
      <c r="K2138">
        <v>348000</v>
      </c>
      <c r="L2138">
        <v>348000</v>
      </c>
      <c r="M2138">
        <v>0.25</v>
      </c>
      <c r="N2138">
        <v>0.5</v>
      </c>
      <c r="O2138">
        <v>0.75</v>
      </c>
      <c r="P2138">
        <v>1</v>
      </c>
      <c r="Q2138" t="s">
        <v>1983</v>
      </c>
      <c r="R2138" t="str">
        <f>IF([2]C_Focapp!R1931&lt;&gt;0,"X","")</f>
        <v>X</v>
      </c>
      <c r="S2138" t="str">
        <f>IF([2]C_Focapp!V1931&lt;&gt;0,"X","")</f>
        <v/>
      </c>
    </row>
    <row r="2139" spans="1:19" x14ac:dyDescent="0.25">
      <c r="A2139" t="s">
        <v>13682</v>
      </c>
      <c r="B2139" t="s">
        <v>4389</v>
      </c>
      <c r="C2139" t="s">
        <v>9384</v>
      </c>
      <c r="D2139" t="s">
        <v>1965</v>
      </c>
      <c r="E2139" t="s">
        <v>1984</v>
      </c>
      <c r="F2139" t="s">
        <v>2132</v>
      </c>
      <c r="G2139" t="s">
        <v>9388</v>
      </c>
      <c r="H2139" t="s">
        <v>9389</v>
      </c>
      <c r="I2139" t="s">
        <v>9390</v>
      </c>
      <c r="J2139">
        <v>1</v>
      </c>
      <c r="K2139">
        <v>12</v>
      </c>
      <c r="L2139">
        <v>12</v>
      </c>
      <c r="M2139">
        <v>0.25</v>
      </c>
      <c r="N2139">
        <v>0.5</v>
      </c>
      <c r="O2139">
        <v>0.75</v>
      </c>
      <c r="P2139">
        <v>1</v>
      </c>
      <c r="Q2139" t="s">
        <v>1983</v>
      </c>
      <c r="R2139" t="str">
        <f>IF([2]C_Focapp!R1932&lt;&gt;0,"X","")</f>
        <v>X</v>
      </c>
      <c r="S2139" t="str">
        <f>IF([2]C_Focapp!V1932&lt;&gt;0,"X","")</f>
        <v/>
      </c>
    </row>
    <row r="2140" spans="1:19" x14ac:dyDescent="0.25">
      <c r="A2140" t="s">
        <v>13683</v>
      </c>
      <c r="B2140" t="s">
        <v>4389</v>
      </c>
      <c r="C2140" t="s">
        <v>9384</v>
      </c>
      <c r="D2140" t="s">
        <v>1965</v>
      </c>
      <c r="E2140" t="s">
        <v>1984</v>
      </c>
      <c r="F2140" t="s">
        <v>2136</v>
      </c>
      <c r="G2140" t="s">
        <v>9391</v>
      </c>
      <c r="H2140" t="s">
        <v>9392</v>
      </c>
      <c r="I2140" t="s">
        <v>9393</v>
      </c>
      <c r="J2140">
        <v>1</v>
      </c>
      <c r="K2140">
        <v>35500</v>
      </c>
      <c r="L2140">
        <v>35500</v>
      </c>
      <c r="M2140">
        <v>0.25</v>
      </c>
      <c r="N2140">
        <v>0.5</v>
      </c>
      <c r="O2140">
        <v>0.75</v>
      </c>
      <c r="P2140">
        <v>1</v>
      </c>
      <c r="Q2140" t="s">
        <v>1983</v>
      </c>
      <c r="R2140" t="str">
        <f>IF([2]C_Focapp!R1933&lt;&gt;0,"X","")</f>
        <v>X</v>
      </c>
      <c r="S2140" t="str">
        <f>IF([2]C_Focapp!V1933&lt;&gt;0,"X","")</f>
        <v/>
      </c>
    </row>
    <row r="2141" spans="1:19" x14ac:dyDescent="0.25">
      <c r="A2141" t="s">
        <v>13684</v>
      </c>
      <c r="B2141" t="s">
        <v>4389</v>
      </c>
      <c r="C2141" t="s">
        <v>9394</v>
      </c>
      <c r="D2141" t="s">
        <v>1965</v>
      </c>
      <c r="E2141" t="s">
        <v>1998</v>
      </c>
      <c r="F2141" t="s">
        <v>2131</v>
      </c>
      <c r="G2141" t="s">
        <v>9395</v>
      </c>
      <c r="H2141" t="s">
        <v>9396</v>
      </c>
      <c r="I2141" t="s">
        <v>9387</v>
      </c>
      <c r="J2141">
        <v>1</v>
      </c>
      <c r="K2141">
        <v>3096</v>
      </c>
      <c r="L2141">
        <v>3096</v>
      </c>
      <c r="M2141">
        <v>0.25</v>
      </c>
      <c r="N2141">
        <v>0.5</v>
      </c>
      <c r="O2141">
        <v>0.75</v>
      </c>
      <c r="P2141">
        <v>1</v>
      </c>
      <c r="Q2141" t="s">
        <v>1997</v>
      </c>
      <c r="R2141" t="str">
        <f>IF([2]C_Focapp!R1934&lt;&gt;0,"X","")</f>
        <v/>
      </c>
      <c r="S2141" t="str">
        <f>IF([2]C_Focapp!V1934&lt;&gt;0,"X","")</f>
        <v/>
      </c>
    </row>
    <row r="2142" spans="1:19" x14ac:dyDescent="0.25">
      <c r="A2142" t="s">
        <v>13685</v>
      </c>
      <c r="B2142" t="s">
        <v>4389</v>
      </c>
      <c r="C2142" t="s">
        <v>9394</v>
      </c>
      <c r="D2142" t="s">
        <v>1965</v>
      </c>
      <c r="E2142" t="s">
        <v>1998</v>
      </c>
      <c r="F2142" t="s">
        <v>2132</v>
      </c>
      <c r="G2142" t="s">
        <v>9388</v>
      </c>
      <c r="H2142" t="s">
        <v>9389</v>
      </c>
      <c r="I2142" t="s">
        <v>9390</v>
      </c>
      <c r="J2142">
        <v>1</v>
      </c>
      <c r="K2142">
        <v>12</v>
      </c>
      <c r="L2142">
        <v>12</v>
      </c>
      <c r="M2142">
        <v>0.25</v>
      </c>
      <c r="N2142">
        <v>0.5</v>
      </c>
      <c r="O2142">
        <v>0.75</v>
      </c>
      <c r="P2142">
        <v>1</v>
      </c>
      <c r="Q2142" t="s">
        <v>1997</v>
      </c>
      <c r="R2142" t="str">
        <f>IF([2]C_Focapp!R1935&lt;&gt;0,"X","")</f>
        <v/>
      </c>
      <c r="S2142" t="str">
        <f>IF([2]C_Focapp!V1935&lt;&gt;0,"X","")</f>
        <v/>
      </c>
    </row>
    <row r="2143" spans="1:19" x14ac:dyDescent="0.25">
      <c r="A2143" t="s">
        <v>13686</v>
      </c>
      <c r="B2143" t="s">
        <v>4389</v>
      </c>
      <c r="C2143" t="s">
        <v>9394</v>
      </c>
      <c r="D2143" t="s">
        <v>1965</v>
      </c>
      <c r="E2143" t="s">
        <v>1998</v>
      </c>
      <c r="F2143" t="s">
        <v>2136</v>
      </c>
      <c r="G2143" t="s">
        <v>9391</v>
      </c>
      <c r="H2143" t="s">
        <v>9397</v>
      </c>
      <c r="I2143" t="s">
        <v>9398</v>
      </c>
      <c r="J2143">
        <v>1</v>
      </c>
      <c r="K2143">
        <v>300</v>
      </c>
      <c r="L2143">
        <v>300</v>
      </c>
      <c r="M2143">
        <v>0.25</v>
      </c>
      <c r="N2143">
        <v>0.5</v>
      </c>
      <c r="O2143">
        <v>0.75</v>
      </c>
      <c r="P2143">
        <v>1</v>
      </c>
      <c r="Q2143" t="s">
        <v>1997</v>
      </c>
      <c r="R2143" t="str">
        <f>IF([2]C_Focapp!R1936&lt;&gt;0,"X","")</f>
        <v/>
      </c>
      <c r="S2143" t="str">
        <f>IF([2]C_Focapp!V1936&lt;&gt;0,"X","")</f>
        <v/>
      </c>
    </row>
    <row r="2144" spans="1:19" x14ac:dyDescent="0.25">
      <c r="A2144" t="s">
        <v>13687</v>
      </c>
      <c r="B2144" t="s">
        <v>4326</v>
      </c>
      <c r="C2144" t="s">
        <v>4519</v>
      </c>
      <c r="D2144" t="s">
        <v>618</v>
      </c>
      <c r="E2144" t="s">
        <v>304</v>
      </c>
      <c r="F2144" t="s">
        <v>2202</v>
      </c>
      <c r="G2144" t="s">
        <v>9399</v>
      </c>
      <c r="H2144" t="s">
        <v>9400</v>
      </c>
      <c r="I2144" t="s">
        <v>9401</v>
      </c>
      <c r="J2144">
        <v>1</v>
      </c>
      <c r="K2144">
        <v>8</v>
      </c>
      <c r="L2144">
        <v>8</v>
      </c>
      <c r="M2144">
        <v>0</v>
      </c>
      <c r="N2144">
        <v>0</v>
      </c>
      <c r="O2144">
        <v>1</v>
      </c>
      <c r="P2144">
        <v>1</v>
      </c>
      <c r="Q2144" t="s">
        <v>628</v>
      </c>
      <c r="R2144" t="str">
        <f>IF([2]C_Focapp!R1937&lt;&gt;0,"X","")</f>
        <v/>
      </c>
      <c r="S2144" t="str">
        <f>IF([2]C_Focapp!V1937&lt;&gt;0,"X","")</f>
        <v/>
      </c>
    </row>
    <row r="2145" spans="1:17" x14ac:dyDescent="0.25">
      <c r="A2145" t="s">
        <v>13688</v>
      </c>
      <c r="B2145" t="s">
        <v>9723</v>
      </c>
      <c r="C2145" t="s">
        <v>5848</v>
      </c>
      <c r="D2145" t="s">
        <v>645</v>
      </c>
      <c r="E2145" t="s">
        <v>257</v>
      </c>
      <c r="F2145" t="s">
        <v>2131</v>
      </c>
      <c r="G2145" t="s">
        <v>2623</v>
      </c>
      <c r="H2145" t="s">
        <v>9724</v>
      </c>
      <c r="I2145" t="s">
        <v>4952</v>
      </c>
      <c r="J2145">
        <v>1</v>
      </c>
      <c r="K2145">
        <v>1</v>
      </c>
      <c r="L2145">
        <v>1</v>
      </c>
      <c r="M2145">
        <v>0</v>
      </c>
      <c r="N2145">
        <v>0</v>
      </c>
      <c r="O2145">
        <v>0.25</v>
      </c>
      <c r="P2145">
        <v>1</v>
      </c>
      <c r="Q2145" t="s">
        <v>650</v>
      </c>
    </row>
    <row r="2146" spans="1:17" x14ac:dyDescent="0.25">
      <c r="A2146" t="s">
        <v>13689</v>
      </c>
      <c r="B2146" t="s">
        <v>9723</v>
      </c>
      <c r="C2146" t="s">
        <v>5848</v>
      </c>
      <c r="D2146" t="s">
        <v>645</v>
      </c>
      <c r="E2146" t="s">
        <v>257</v>
      </c>
      <c r="F2146" t="s">
        <v>2132</v>
      </c>
      <c r="G2146" t="s">
        <v>2624</v>
      </c>
      <c r="H2146" t="s">
        <v>4953</v>
      </c>
      <c r="I2146" t="s">
        <v>4954</v>
      </c>
      <c r="J2146">
        <v>1</v>
      </c>
      <c r="K2146">
        <v>1</v>
      </c>
      <c r="L2146">
        <v>1</v>
      </c>
      <c r="M2146">
        <v>0</v>
      </c>
      <c r="N2146">
        <v>0</v>
      </c>
      <c r="O2146">
        <v>0.25</v>
      </c>
      <c r="P2146">
        <v>1</v>
      </c>
      <c r="Q2146" t="s">
        <v>650</v>
      </c>
    </row>
    <row r="2147" spans="1:17" x14ac:dyDescent="0.25">
      <c r="A2147" t="s">
        <v>13690</v>
      </c>
      <c r="B2147" t="s">
        <v>9723</v>
      </c>
      <c r="C2147" t="s">
        <v>5848</v>
      </c>
      <c r="D2147" t="s">
        <v>645</v>
      </c>
      <c r="E2147" t="s">
        <v>257</v>
      </c>
      <c r="F2147" t="s">
        <v>2138</v>
      </c>
      <c r="G2147" t="s">
        <v>9725</v>
      </c>
      <c r="H2147" t="s">
        <v>4955</v>
      </c>
      <c r="I2147" t="s">
        <v>9726</v>
      </c>
      <c r="J2147">
        <v>1</v>
      </c>
      <c r="K2147">
        <v>1500000</v>
      </c>
      <c r="L2147">
        <v>1500000</v>
      </c>
      <c r="M2147">
        <v>0.2</v>
      </c>
      <c r="N2147">
        <v>0.5</v>
      </c>
      <c r="O2147">
        <v>0.8</v>
      </c>
      <c r="P2147">
        <v>1</v>
      </c>
      <c r="Q2147" t="s">
        <v>650</v>
      </c>
    </row>
    <row r="2148" spans="1:17" x14ac:dyDescent="0.25">
      <c r="A2148" t="s">
        <v>13691</v>
      </c>
      <c r="B2148" t="s">
        <v>9723</v>
      </c>
      <c r="C2148" t="s">
        <v>5848</v>
      </c>
      <c r="D2148" t="s">
        <v>645</v>
      </c>
      <c r="E2148" t="s">
        <v>257</v>
      </c>
      <c r="F2148" t="s">
        <v>2140</v>
      </c>
      <c r="G2148" t="s">
        <v>2625</v>
      </c>
      <c r="H2148" t="s">
        <v>9727</v>
      </c>
      <c r="I2148" t="s">
        <v>4956</v>
      </c>
      <c r="J2148">
        <v>1</v>
      </c>
      <c r="K2148">
        <v>1500000</v>
      </c>
      <c r="L2148">
        <v>1500000</v>
      </c>
      <c r="M2148">
        <v>0.2</v>
      </c>
      <c r="N2148">
        <v>0.5</v>
      </c>
      <c r="O2148">
        <v>0.8</v>
      </c>
      <c r="P2148">
        <v>1</v>
      </c>
      <c r="Q2148" t="s">
        <v>650</v>
      </c>
    </row>
    <row r="2149" spans="1:17" x14ac:dyDescent="0.25">
      <c r="A2149" t="s">
        <v>13692</v>
      </c>
      <c r="B2149" t="s">
        <v>9723</v>
      </c>
      <c r="C2149" t="s">
        <v>5848</v>
      </c>
      <c r="D2149" t="s">
        <v>645</v>
      </c>
      <c r="E2149" t="s">
        <v>257</v>
      </c>
      <c r="F2149" t="s">
        <v>2142</v>
      </c>
      <c r="G2149" t="s">
        <v>2626</v>
      </c>
      <c r="H2149" t="s">
        <v>4957</v>
      </c>
      <c r="I2149" t="s">
        <v>4958</v>
      </c>
      <c r="J2149">
        <v>1</v>
      </c>
      <c r="K2149">
        <v>500</v>
      </c>
      <c r="L2149">
        <v>500</v>
      </c>
      <c r="M2149">
        <v>0.25</v>
      </c>
      <c r="N2149">
        <v>0.5</v>
      </c>
      <c r="O2149">
        <v>0.75</v>
      </c>
      <c r="P2149">
        <v>1</v>
      </c>
      <c r="Q2149" t="s">
        <v>650</v>
      </c>
    </row>
    <row r="2150" spans="1:17" x14ac:dyDescent="0.25">
      <c r="A2150" t="s">
        <v>13693</v>
      </c>
      <c r="B2150" t="s">
        <v>9723</v>
      </c>
      <c r="C2150" t="s">
        <v>5848</v>
      </c>
      <c r="D2150" t="s">
        <v>645</v>
      </c>
      <c r="E2150" t="s">
        <v>257</v>
      </c>
      <c r="F2150" t="s">
        <v>2144</v>
      </c>
      <c r="G2150" t="s">
        <v>2627</v>
      </c>
      <c r="H2150" t="s">
        <v>4959</v>
      </c>
      <c r="I2150" t="s">
        <v>4960</v>
      </c>
      <c r="J2150">
        <v>1</v>
      </c>
      <c r="K2150">
        <v>500</v>
      </c>
      <c r="L2150">
        <v>500</v>
      </c>
      <c r="M2150">
        <v>0.25</v>
      </c>
      <c r="N2150">
        <v>0.5</v>
      </c>
      <c r="O2150">
        <v>0.75</v>
      </c>
      <c r="P2150">
        <v>1</v>
      </c>
      <c r="Q2150" t="s">
        <v>650</v>
      </c>
    </row>
    <row r="2151" spans="1:17" x14ac:dyDescent="0.25">
      <c r="A2151" t="s">
        <v>13694</v>
      </c>
      <c r="B2151" t="s">
        <v>9723</v>
      </c>
      <c r="C2151" t="s">
        <v>5848</v>
      </c>
      <c r="D2151" t="s">
        <v>645</v>
      </c>
      <c r="E2151" t="s">
        <v>257</v>
      </c>
      <c r="F2151" t="s">
        <v>2146</v>
      </c>
      <c r="G2151" t="s">
        <v>2628</v>
      </c>
      <c r="H2151" t="s">
        <v>4961</v>
      </c>
      <c r="I2151" t="s">
        <v>4962</v>
      </c>
      <c r="J2151">
        <v>1</v>
      </c>
      <c r="K2151">
        <v>2000</v>
      </c>
      <c r="L2151">
        <v>2000</v>
      </c>
      <c r="M2151">
        <v>0.25</v>
      </c>
      <c r="N2151">
        <v>0.5</v>
      </c>
      <c r="O2151">
        <v>0.75</v>
      </c>
      <c r="P2151">
        <v>1</v>
      </c>
      <c r="Q2151" t="s">
        <v>650</v>
      </c>
    </row>
    <row r="2152" spans="1:17" x14ac:dyDescent="0.25">
      <c r="A2152" t="s">
        <v>13695</v>
      </c>
      <c r="B2152" t="s">
        <v>9723</v>
      </c>
      <c r="C2152" t="s">
        <v>5848</v>
      </c>
      <c r="D2152" t="s">
        <v>645</v>
      </c>
      <c r="E2152" t="s">
        <v>257</v>
      </c>
      <c r="F2152" t="s">
        <v>2148</v>
      </c>
      <c r="G2152" t="s">
        <v>2629</v>
      </c>
      <c r="H2152" t="s">
        <v>4963</v>
      </c>
      <c r="I2152" t="s">
        <v>4964</v>
      </c>
      <c r="J2152">
        <v>1</v>
      </c>
      <c r="K2152">
        <v>2000</v>
      </c>
      <c r="L2152">
        <v>2000</v>
      </c>
      <c r="M2152">
        <v>0.25</v>
      </c>
      <c r="N2152">
        <v>0.5</v>
      </c>
      <c r="O2152">
        <v>0.75</v>
      </c>
      <c r="P2152">
        <v>1</v>
      </c>
      <c r="Q2152" t="s">
        <v>650</v>
      </c>
    </row>
    <row r="2153" spans="1:17" x14ac:dyDescent="0.25">
      <c r="A2153" t="s">
        <v>13696</v>
      </c>
      <c r="B2153" t="s">
        <v>9723</v>
      </c>
      <c r="C2153" t="s">
        <v>5848</v>
      </c>
      <c r="D2153" t="s">
        <v>645</v>
      </c>
      <c r="E2153" t="s">
        <v>257</v>
      </c>
      <c r="F2153" t="s">
        <v>2150</v>
      </c>
      <c r="G2153" t="s">
        <v>2630</v>
      </c>
      <c r="H2153" t="s">
        <v>9728</v>
      </c>
      <c r="I2153" t="s">
        <v>4965</v>
      </c>
      <c r="J2153">
        <v>1</v>
      </c>
      <c r="K2153">
        <v>500</v>
      </c>
      <c r="L2153">
        <v>500</v>
      </c>
      <c r="M2153">
        <v>0.25</v>
      </c>
      <c r="N2153">
        <v>0.5</v>
      </c>
      <c r="O2153">
        <v>0.75</v>
      </c>
      <c r="P2153">
        <v>1</v>
      </c>
      <c r="Q2153" t="s">
        <v>650</v>
      </c>
    </row>
    <row r="2154" spans="1:17" x14ac:dyDescent="0.25">
      <c r="A2154" t="s">
        <v>13697</v>
      </c>
      <c r="B2154" t="s">
        <v>9723</v>
      </c>
      <c r="C2154" t="s">
        <v>5848</v>
      </c>
      <c r="D2154" t="s">
        <v>645</v>
      </c>
      <c r="E2154" t="s">
        <v>257</v>
      </c>
      <c r="F2154" t="s">
        <v>2151</v>
      </c>
      <c r="G2154" t="s">
        <v>9729</v>
      </c>
      <c r="H2154" t="s">
        <v>9730</v>
      </c>
      <c r="I2154" t="s">
        <v>9731</v>
      </c>
      <c r="J2154">
        <v>1</v>
      </c>
      <c r="K2154">
        <v>500</v>
      </c>
      <c r="L2154">
        <v>500</v>
      </c>
      <c r="M2154">
        <v>0.25</v>
      </c>
      <c r="N2154">
        <v>0.5</v>
      </c>
      <c r="O2154">
        <v>0.75</v>
      </c>
      <c r="P2154">
        <v>1</v>
      </c>
      <c r="Q2154" t="s">
        <v>650</v>
      </c>
    </row>
    <row r="2155" spans="1:17" x14ac:dyDescent="0.25">
      <c r="A2155" t="s">
        <v>13698</v>
      </c>
      <c r="B2155" t="s">
        <v>9723</v>
      </c>
      <c r="C2155" t="s">
        <v>5848</v>
      </c>
      <c r="D2155" t="s">
        <v>645</v>
      </c>
      <c r="E2155" t="s">
        <v>257</v>
      </c>
      <c r="F2155" t="s">
        <v>2152</v>
      </c>
      <c r="G2155" t="s">
        <v>9732</v>
      </c>
      <c r="H2155" t="s">
        <v>4966</v>
      </c>
      <c r="I2155" t="s">
        <v>4967</v>
      </c>
      <c r="J2155">
        <v>1</v>
      </c>
      <c r="K2155">
        <v>51400</v>
      </c>
      <c r="L2155">
        <v>51400</v>
      </c>
      <c r="M2155">
        <v>0.25</v>
      </c>
      <c r="N2155">
        <v>0.5</v>
      </c>
      <c r="O2155">
        <v>0.75</v>
      </c>
      <c r="P2155">
        <v>1</v>
      </c>
      <c r="Q2155" t="s">
        <v>650</v>
      </c>
    </row>
    <row r="2156" spans="1:17" x14ac:dyDescent="0.25">
      <c r="A2156" t="s">
        <v>13699</v>
      </c>
      <c r="B2156" t="s">
        <v>9723</v>
      </c>
      <c r="C2156" t="s">
        <v>5848</v>
      </c>
      <c r="D2156" t="s">
        <v>645</v>
      </c>
      <c r="E2156" t="s">
        <v>257</v>
      </c>
      <c r="F2156" t="s">
        <v>2154</v>
      </c>
      <c r="G2156" t="s">
        <v>2631</v>
      </c>
      <c r="H2156" t="s">
        <v>4968</v>
      </c>
      <c r="I2156" t="s">
        <v>4969</v>
      </c>
      <c r="J2156">
        <v>1</v>
      </c>
      <c r="K2156">
        <v>51400</v>
      </c>
      <c r="L2156">
        <v>51400</v>
      </c>
      <c r="M2156">
        <v>0.25</v>
      </c>
      <c r="N2156">
        <v>0.5</v>
      </c>
      <c r="O2156">
        <v>0.75</v>
      </c>
      <c r="P2156">
        <v>1</v>
      </c>
      <c r="Q2156" t="s">
        <v>650</v>
      </c>
    </row>
    <row r="2157" spans="1:17" x14ac:dyDescent="0.25">
      <c r="A2157" t="s">
        <v>13700</v>
      </c>
      <c r="B2157" t="s">
        <v>9723</v>
      </c>
      <c r="C2157" t="s">
        <v>5848</v>
      </c>
      <c r="D2157" t="s">
        <v>645</v>
      </c>
      <c r="E2157" t="s">
        <v>257</v>
      </c>
      <c r="F2157" t="s">
        <v>2156</v>
      </c>
      <c r="G2157" t="s">
        <v>2632</v>
      </c>
      <c r="H2157" t="s">
        <v>4970</v>
      </c>
      <c r="I2157" t="s">
        <v>9733</v>
      </c>
      <c r="J2157">
        <v>1</v>
      </c>
      <c r="K2157">
        <v>24000</v>
      </c>
      <c r="L2157">
        <v>24000</v>
      </c>
      <c r="M2157">
        <v>0.25</v>
      </c>
      <c r="N2157">
        <v>0.5</v>
      </c>
      <c r="O2157">
        <v>0.75</v>
      </c>
      <c r="P2157">
        <v>1</v>
      </c>
      <c r="Q2157" t="s">
        <v>650</v>
      </c>
    </row>
    <row r="2158" spans="1:17" x14ac:dyDescent="0.25">
      <c r="A2158" t="s">
        <v>13701</v>
      </c>
      <c r="B2158" t="s">
        <v>9723</v>
      </c>
      <c r="C2158" t="s">
        <v>5848</v>
      </c>
      <c r="D2158" t="s">
        <v>645</v>
      </c>
      <c r="E2158" t="s">
        <v>257</v>
      </c>
      <c r="F2158" t="s">
        <v>2157</v>
      </c>
      <c r="G2158" t="s">
        <v>2633</v>
      </c>
      <c r="H2158" t="s">
        <v>9734</v>
      </c>
      <c r="I2158" t="s">
        <v>4971</v>
      </c>
      <c r="J2158">
        <v>1</v>
      </c>
      <c r="K2158">
        <v>24000</v>
      </c>
      <c r="L2158">
        <v>24000</v>
      </c>
      <c r="M2158">
        <v>0.25</v>
      </c>
      <c r="N2158">
        <v>0.5</v>
      </c>
      <c r="O2158">
        <v>0.75</v>
      </c>
      <c r="P2158">
        <v>1</v>
      </c>
      <c r="Q2158" t="s">
        <v>650</v>
      </c>
    </row>
    <row r="2159" spans="1:17" x14ac:dyDescent="0.25">
      <c r="A2159" t="s">
        <v>13702</v>
      </c>
      <c r="B2159" t="s">
        <v>9723</v>
      </c>
      <c r="C2159" t="s">
        <v>5848</v>
      </c>
      <c r="D2159" t="s">
        <v>645</v>
      </c>
      <c r="E2159" t="s">
        <v>257</v>
      </c>
      <c r="F2159" t="s">
        <v>2159</v>
      </c>
      <c r="G2159" t="s">
        <v>9735</v>
      </c>
      <c r="H2159" t="s">
        <v>9736</v>
      </c>
      <c r="I2159" t="s">
        <v>4972</v>
      </c>
      <c r="J2159">
        <v>1</v>
      </c>
      <c r="K2159">
        <v>4000</v>
      </c>
      <c r="L2159">
        <v>4000</v>
      </c>
      <c r="M2159">
        <v>0.25</v>
      </c>
      <c r="N2159">
        <v>0.5</v>
      </c>
      <c r="O2159">
        <v>0.75</v>
      </c>
      <c r="P2159">
        <v>1</v>
      </c>
      <c r="Q2159" t="s">
        <v>650</v>
      </c>
    </row>
    <row r="2160" spans="1:17" x14ac:dyDescent="0.25">
      <c r="A2160" t="s">
        <v>13703</v>
      </c>
      <c r="B2160" t="s">
        <v>9723</v>
      </c>
      <c r="C2160" t="s">
        <v>5848</v>
      </c>
      <c r="D2160" t="s">
        <v>645</v>
      </c>
      <c r="E2160" t="s">
        <v>257</v>
      </c>
      <c r="F2160" t="s">
        <v>2161</v>
      </c>
      <c r="G2160" t="s">
        <v>2634</v>
      </c>
      <c r="H2160" t="s">
        <v>4973</v>
      </c>
      <c r="I2160" t="s">
        <v>4974</v>
      </c>
      <c r="J2160">
        <v>1</v>
      </c>
      <c r="K2160">
        <v>4000</v>
      </c>
      <c r="L2160">
        <v>4000</v>
      </c>
      <c r="M2160">
        <v>0.25</v>
      </c>
      <c r="N2160">
        <v>0.5</v>
      </c>
      <c r="O2160">
        <v>0.75</v>
      </c>
      <c r="P2160">
        <v>1</v>
      </c>
      <c r="Q2160" t="s">
        <v>650</v>
      </c>
    </row>
    <row r="2161" spans="1:17" x14ac:dyDescent="0.25">
      <c r="A2161" t="s">
        <v>13704</v>
      </c>
      <c r="B2161" t="s">
        <v>9723</v>
      </c>
      <c r="C2161" t="s">
        <v>5848</v>
      </c>
      <c r="D2161" t="s">
        <v>645</v>
      </c>
      <c r="E2161" t="s">
        <v>257</v>
      </c>
      <c r="F2161" t="s">
        <v>4423</v>
      </c>
      <c r="G2161" t="s">
        <v>2635</v>
      </c>
      <c r="H2161" t="s">
        <v>4975</v>
      </c>
      <c r="I2161" t="s">
        <v>4976</v>
      </c>
      <c r="J2161">
        <v>1</v>
      </c>
      <c r="K2161">
        <v>16000</v>
      </c>
      <c r="L2161">
        <v>16000</v>
      </c>
      <c r="M2161">
        <v>0.25</v>
      </c>
      <c r="N2161">
        <v>0.5</v>
      </c>
      <c r="O2161">
        <v>0.75</v>
      </c>
      <c r="P2161">
        <v>1</v>
      </c>
      <c r="Q2161" t="s">
        <v>650</v>
      </c>
    </row>
    <row r="2162" spans="1:17" x14ac:dyDescent="0.25">
      <c r="A2162" t="s">
        <v>13705</v>
      </c>
      <c r="B2162" t="s">
        <v>9723</v>
      </c>
      <c r="C2162" t="s">
        <v>5848</v>
      </c>
      <c r="D2162" t="s">
        <v>645</v>
      </c>
      <c r="E2162" t="s">
        <v>257</v>
      </c>
      <c r="F2162" t="s">
        <v>4424</v>
      </c>
      <c r="G2162" t="s">
        <v>9737</v>
      </c>
      <c r="H2162" t="s">
        <v>9738</v>
      </c>
      <c r="I2162" t="s">
        <v>4976</v>
      </c>
      <c r="J2162">
        <v>1</v>
      </c>
      <c r="K2162">
        <v>16000</v>
      </c>
      <c r="L2162">
        <v>16000</v>
      </c>
      <c r="M2162">
        <v>0.25</v>
      </c>
      <c r="N2162">
        <v>0.5</v>
      </c>
      <c r="O2162">
        <v>0.75</v>
      </c>
      <c r="P2162">
        <v>1</v>
      </c>
      <c r="Q2162" t="s">
        <v>650</v>
      </c>
    </row>
    <row r="2163" spans="1:17" x14ac:dyDescent="0.25">
      <c r="A2163" t="s">
        <v>13706</v>
      </c>
      <c r="B2163" t="s">
        <v>9723</v>
      </c>
      <c r="C2163" t="s">
        <v>6026</v>
      </c>
      <c r="D2163" t="s">
        <v>645</v>
      </c>
      <c r="E2163" t="s">
        <v>247</v>
      </c>
      <c r="F2163" s="87" t="s">
        <v>2131</v>
      </c>
      <c r="G2163" s="87" t="s">
        <v>16544</v>
      </c>
      <c r="H2163" s="87" t="s">
        <v>16545</v>
      </c>
      <c r="I2163" s="87" t="s">
        <v>5981</v>
      </c>
      <c r="J2163" s="87">
        <v>1</v>
      </c>
      <c r="K2163" s="87">
        <v>152</v>
      </c>
      <c r="L2163" s="87">
        <v>152</v>
      </c>
      <c r="M2163" s="87">
        <v>0.17</v>
      </c>
      <c r="N2163" s="87">
        <v>0.35</v>
      </c>
      <c r="O2163" s="87">
        <v>0.74</v>
      </c>
      <c r="P2163" s="87">
        <v>1</v>
      </c>
      <c r="Q2163" t="s">
        <v>644</v>
      </c>
    </row>
    <row r="2164" spans="1:17" x14ac:dyDescent="0.25">
      <c r="A2164" t="s">
        <v>13707</v>
      </c>
      <c r="B2164" t="s">
        <v>9723</v>
      </c>
      <c r="C2164" t="s">
        <v>6026</v>
      </c>
      <c r="D2164" t="s">
        <v>645</v>
      </c>
      <c r="E2164" t="s">
        <v>247</v>
      </c>
      <c r="F2164" s="87" t="s">
        <v>2132</v>
      </c>
      <c r="G2164" s="87" t="s">
        <v>16546</v>
      </c>
      <c r="H2164" s="87" t="s">
        <v>16547</v>
      </c>
      <c r="I2164" s="87" t="s">
        <v>16567</v>
      </c>
      <c r="J2164" s="87">
        <v>1</v>
      </c>
      <c r="K2164" s="87">
        <v>14</v>
      </c>
      <c r="L2164" s="87">
        <v>14</v>
      </c>
      <c r="M2164" s="87">
        <v>0.01</v>
      </c>
      <c r="N2164" s="87">
        <v>0.18</v>
      </c>
      <c r="O2164" s="87">
        <v>0.67</v>
      </c>
      <c r="P2164" s="87">
        <v>1</v>
      </c>
      <c r="Q2164" t="s">
        <v>644</v>
      </c>
    </row>
    <row r="2165" spans="1:17" x14ac:dyDescent="0.25">
      <c r="A2165" t="s">
        <v>13708</v>
      </c>
      <c r="B2165" t="s">
        <v>9723</v>
      </c>
      <c r="C2165" t="s">
        <v>6026</v>
      </c>
      <c r="D2165" t="s">
        <v>645</v>
      </c>
      <c r="E2165" t="s">
        <v>247</v>
      </c>
      <c r="F2165" s="87" t="s">
        <v>2136</v>
      </c>
      <c r="G2165" s="87" t="s">
        <v>16548</v>
      </c>
      <c r="H2165" s="87" t="s">
        <v>16549</v>
      </c>
      <c r="I2165" s="87" t="s">
        <v>16568</v>
      </c>
      <c r="J2165" s="87">
        <v>1</v>
      </c>
      <c r="K2165" s="87">
        <v>15</v>
      </c>
      <c r="L2165" s="87">
        <v>15</v>
      </c>
      <c r="M2165" s="87">
        <v>0.27</v>
      </c>
      <c r="N2165" s="87">
        <v>0.27</v>
      </c>
      <c r="O2165" s="87">
        <v>1</v>
      </c>
      <c r="P2165" s="87">
        <v>1</v>
      </c>
      <c r="Q2165" t="s">
        <v>644</v>
      </c>
    </row>
    <row r="2166" spans="1:17" x14ac:dyDescent="0.25">
      <c r="A2166" t="s">
        <v>13709</v>
      </c>
      <c r="B2166" t="s">
        <v>9723</v>
      </c>
      <c r="C2166" t="s">
        <v>6026</v>
      </c>
      <c r="D2166" t="s">
        <v>645</v>
      </c>
      <c r="E2166" t="s">
        <v>247</v>
      </c>
      <c r="F2166" s="87" t="s">
        <v>2138</v>
      </c>
      <c r="G2166" s="87" t="s">
        <v>16550</v>
      </c>
      <c r="H2166" s="87" t="s">
        <v>16551</v>
      </c>
      <c r="I2166" s="87" t="s">
        <v>16569</v>
      </c>
      <c r="J2166" s="87">
        <v>1</v>
      </c>
      <c r="K2166" s="87">
        <v>420</v>
      </c>
      <c r="L2166" s="87">
        <v>420</v>
      </c>
      <c r="M2166" s="87">
        <v>0.25</v>
      </c>
      <c r="N2166" s="87">
        <v>0.5</v>
      </c>
      <c r="O2166" s="87">
        <v>0.75</v>
      </c>
      <c r="P2166" s="87">
        <v>1</v>
      </c>
      <c r="Q2166" t="s">
        <v>644</v>
      </c>
    </row>
    <row r="2167" spans="1:17" x14ac:dyDescent="0.25">
      <c r="A2167" t="s">
        <v>13710</v>
      </c>
      <c r="B2167" t="s">
        <v>9723</v>
      </c>
      <c r="C2167" t="s">
        <v>6026</v>
      </c>
      <c r="D2167" t="s">
        <v>645</v>
      </c>
      <c r="E2167" t="s">
        <v>247</v>
      </c>
      <c r="F2167" s="87" t="s">
        <v>2140</v>
      </c>
      <c r="G2167" s="87" t="s">
        <v>16552</v>
      </c>
      <c r="H2167" s="87" t="s">
        <v>16553</v>
      </c>
      <c r="I2167" s="87" t="s">
        <v>16570</v>
      </c>
      <c r="J2167" s="87">
        <v>1</v>
      </c>
      <c r="K2167" s="87">
        <v>30</v>
      </c>
      <c r="L2167" s="87">
        <v>30</v>
      </c>
      <c r="M2167" s="87">
        <v>0.25</v>
      </c>
      <c r="N2167" s="87">
        <v>0.5</v>
      </c>
      <c r="O2167" s="87">
        <v>0.75</v>
      </c>
      <c r="P2167" s="87">
        <v>1</v>
      </c>
      <c r="Q2167" t="s">
        <v>644</v>
      </c>
    </row>
    <row r="2168" spans="1:17" x14ac:dyDescent="0.25">
      <c r="A2168" t="s">
        <v>13711</v>
      </c>
      <c r="B2168" t="s">
        <v>9723</v>
      </c>
      <c r="C2168" t="s">
        <v>6026</v>
      </c>
      <c r="D2168" t="s">
        <v>645</v>
      </c>
      <c r="E2168" t="s">
        <v>247</v>
      </c>
      <c r="F2168" s="87" t="s">
        <v>2142</v>
      </c>
      <c r="G2168" s="87" t="s">
        <v>16554</v>
      </c>
      <c r="H2168" s="87" t="s">
        <v>16555</v>
      </c>
      <c r="I2168" s="87" t="s">
        <v>16571</v>
      </c>
      <c r="J2168" s="87">
        <v>1</v>
      </c>
      <c r="K2168" s="87">
        <v>900</v>
      </c>
      <c r="L2168" s="87">
        <v>900</v>
      </c>
      <c r="M2168" s="87">
        <v>0.2</v>
      </c>
      <c r="N2168" s="87">
        <v>0.5</v>
      </c>
      <c r="O2168" s="87">
        <v>0.8</v>
      </c>
      <c r="P2168" s="87">
        <v>1</v>
      </c>
      <c r="Q2168" t="s">
        <v>644</v>
      </c>
    </row>
    <row r="2169" spans="1:17" x14ac:dyDescent="0.25">
      <c r="A2169" t="s">
        <v>13712</v>
      </c>
      <c r="B2169" t="s">
        <v>9723</v>
      </c>
      <c r="C2169" t="s">
        <v>6026</v>
      </c>
      <c r="D2169" t="s">
        <v>645</v>
      </c>
      <c r="E2169" t="s">
        <v>247</v>
      </c>
      <c r="F2169" s="87" t="s">
        <v>2144</v>
      </c>
      <c r="G2169" s="87" t="s">
        <v>16556</v>
      </c>
      <c r="H2169" s="87" t="s">
        <v>16557</v>
      </c>
      <c r="I2169" s="87" t="s">
        <v>16572</v>
      </c>
      <c r="J2169" s="87">
        <v>1</v>
      </c>
      <c r="K2169" s="87">
        <v>1000</v>
      </c>
      <c r="L2169" s="87">
        <v>1000</v>
      </c>
      <c r="M2169" s="87">
        <v>0.2</v>
      </c>
      <c r="N2169" s="87">
        <v>0.5</v>
      </c>
      <c r="O2169" s="87">
        <v>0.75</v>
      </c>
      <c r="P2169" s="87">
        <v>1</v>
      </c>
      <c r="Q2169" t="s">
        <v>644</v>
      </c>
    </row>
    <row r="2170" spans="1:17" x14ac:dyDescent="0.25">
      <c r="A2170" t="s">
        <v>13713</v>
      </c>
      <c r="B2170" t="s">
        <v>9723</v>
      </c>
      <c r="C2170" t="s">
        <v>6026</v>
      </c>
      <c r="D2170" t="s">
        <v>645</v>
      </c>
      <c r="E2170" t="s">
        <v>247</v>
      </c>
      <c r="F2170" s="87" t="s">
        <v>2146</v>
      </c>
      <c r="G2170" s="87" t="s">
        <v>9739</v>
      </c>
      <c r="H2170" s="87" t="s">
        <v>16558</v>
      </c>
      <c r="I2170" s="87" t="s">
        <v>16573</v>
      </c>
      <c r="J2170" s="87">
        <v>1</v>
      </c>
      <c r="K2170" s="87">
        <v>18000</v>
      </c>
      <c r="L2170" s="87">
        <v>18000</v>
      </c>
      <c r="M2170" s="87">
        <v>0.25</v>
      </c>
      <c r="N2170" s="87">
        <v>0.5</v>
      </c>
      <c r="O2170" s="87">
        <v>0.75</v>
      </c>
      <c r="P2170" s="87">
        <v>1</v>
      </c>
      <c r="Q2170" t="s">
        <v>644</v>
      </c>
    </row>
    <row r="2171" spans="1:17" x14ac:dyDescent="0.25">
      <c r="A2171" t="s">
        <v>13714</v>
      </c>
      <c r="B2171" t="s">
        <v>9723</v>
      </c>
      <c r="C2171" t="s">
        <v>6026</v>
      </c>
      <c r="D2171" t="s">
        <v>645</v>
      </c>
      <c r="E2171" t="s">
        <v>247</v>
      </c>
      <c r="F2171" s="87" t="s">
        <v>2148</v>
      </c>
      <c r="G2171" s="87" t="s">
        <v>16559</v>
      </c>
      <c r="H2171" s="87" t="s">
        <v>16560</v>
      </c>
      <c r="I2171" s="87" t="s">
        <v>16574</v>
      </c>
      <c r="J2171" s="87">
        <v>1</v>
      </c>
      <c r="K2171" s="87">
        <v>17</v>
      </c>
      <c r="L2171" s="87">
        <v>17</v>
      </c>
      <c r="M2171" s="87">
        <v>0.25</v>
      </c>
      <c r="N2171" s="87">
        <v>0.5</v>
      </c>
      <c r="O2171" s="87">
        <v>0.75</v>
      </c>
      <c r="P2171" s="87">
        <v>1</v>
      </c>
      <c r="Q2171" t="s">
        <v>644</v>
      </c>
    </row>
    <row r="2172" spans="1:17" x14ac:dyDescent="0.25">
      <c r="A2172" t="s">
        <v>13715</v>
      </c>
      <c r="B2172" t="s">
        <v>9723</v>
      </c>
      <c r="C2172" t="s">
        <v>6026</v>
      </c>
      <c r="D2172" t="s">
        <v>645</v>
      </c>
      <c r="E2172" t="s">
        <v>247</v>
      </c>
      <c r="F2172" s="87" t="s">
        <v>2150</v>
      </c>
      <c r="G2172" s="87" t="s">
        <v>16561</v>
      </c>
      <c r="H2172" s="87" t="s">
        <v>16562</v>
      </c>
      <c r="I2172" s="87" t="s">
        <v>16575</v>
      </c>
      <c r="J2172" s="87">
        <v>1</v>
      </c>
      <c r="K2172" s="87">
        <v>145000</v>
      </c>
      <c r="L2172" s="87">
        <v>145000</v>
      </c>
      <c r="M2172" s="87">
        <v>0.55000000000000004</v>
      </c>
      <c r="N2172" s="87">
        <v>0.67</v>
      </c>
      <c r="O2172" s="87">
        <v>0.7</v>
      </c>
      <c r="P2172" s="87">
        <v>1</v>
      </c>
      <c r="Q2172" t="s">
        <v>644</v>
      </c>
    </row>
    <row r="2173" spans="1:17" x14ac:dyDescent="0.25">
      <c r="A2173" t="s">
        <v>13716</v>
      </c>
      <c r="B2173" t="s">
        <v>9723</v>
      </c>
      <c r="C2173" t="s">
        <v>6026</v>
      </c>
      <c r="D2173" t="s">
        <v>645</v>
      </c>
      <c r="E2173" t="s">
        <v>247</v>
      </c>
      <c r="F2173" s="87" t="s">
        <v>2151</v>
      </c>
      <c r="G2173" s="87" t="s">
        <v>16563</v>
      </c>
      <c r="H2173" s="87" t="s">
        <v>16564</v>
      </c>
      <c r="I2173" s="87" t="s">
        <v>16576</v>
      </c>
      <c r="J2173" s="87">
        <v>1</v>
      </c>
      <c r="K2173" s="87">
        <v>600</v>
      </c>
      <c r="L2173" s="87">
        <v>600</v>
      </c>
      <c r="M2173" s="87">
        <v>0.56000000000000005</v>
      </c>
      <c r="N2173" s="87">
        <v>0.67</v>
      </c>
      <c r="O2173" s="87">
        <v>0.7</v>
      </c>
      <c r="P2173" s="87">
        <v>1</v>
      </c>
      <c r="Q2173" t="s">
        <v>644</v>
      </c>
    </row>
    <row r="2174" spans="1:17" x14ac:dyDescent="0.25">
      <c r="A2174" t="s">
        <v>13717</v>
      </c>
      <c r="B2174" t="s">
        <v>9723</v>
      </c>
      <c r="C2174" t="s">
        <v>6026</v>
      </c>
      <c r="D2174" t="s">
        <v>645</v>
      </c>
      <c r="E2174" t="s">
        <v>247</v>
      </c>
      <c r="F2174" s="87" t="s">
        <v>2152</v>
      </c>
      <c r="G2174" s="87" t="s">
        <v>16565</v>
      </c>
      <c r="H2174" s="87" t="s">
        <v>16566</v>
      </c>
      <c r="I2174" s="87" t="s">
        <v>16577</v>
      </c>
      <c r="J2174" s="87">
        <v>1</v>
      </c>
      <c r="K2174" s="87">
        <v>160</v>
      </c>
      <c r="L2174" s="87">
        <v>160</v>
      </c>
      <c r="M2174" s="87">
        <v>0</v>
      </c>
      <c r="N2174" s="87">
        <v>0</v>
      </c>
      <c r="O2174" s="87">
        <v>1</v>
      </c>
      <c r="P2174" s="87">
        <v>1</v>
      </c>
      <c r="Q2174" t="s">
        <v>644</v>
      </c>
    </row>
    <row r="2175" spans="1:17" x14ac:dyDescent="0.25">
      <c r="A2175" t="s">
        <v>13718</v>
      </c>
      <c r="B2175" t="s">
        <v>9723</v>
      </c>
      <c r="C2175" t="s">
        <v>6026</v>
      </c>
      <c r="D2175" t="s">
        <v>645</v>
      </c>
      <c r="E2175" t="s">
        <v>247</v>
      </c>
      <c r="F2175" s="87" t="s">
        <v>2154</v>
      </c>
      <c r="G2175" s="87" t="s">
        <v>9740</v>
      </c>
      <c r="H2175" s="87" t="s">
        <v>5043</v>
      </c>
      <c r="I2175" s="87" t="s">
        <v>5044</v>
      </c>
      <c r="J2175" s="87">
        <v>1</v>
      </c>
      <c r="K2175" s="87">
        <v>200</v>
      </c>
      <c r="L2175" s="87">
        <v>200</v>
      </c>
      <c r="M2175" s="87">
        <v>0</v>
      </c>
      <c r="N2175" s="87">
        <v>0</v>
      </c>
      <c r="O2175" s="87">
        <v>1</v>
      </c>
      <c r="P2175" s="87">
        <v>1</v>
      </c>
      <c r="Q2175" t="s">
        <v>644</v>
      </c>
    </row>
    <row r="2176" spans="1:17" x14ac:dyDescent="0.25">
      <c r="A2176" t="s">
        <v>13722</v>
      </c>
      <c r="B2176" t="s">
        <v>9723</v>
      </c>
      <c r="C2176" t="s">
        <v>7281</v>
      </c>
      <c r="D2176" t="s">
        <v>645</v>
      </c>
      <c r="E2176" t="s">
        <v>304</v>
      </c>
      <c r="F2176" s="87" t="s">
        <v>2131</v>
      </c>
      <c r="G2176" s="87" t="s">
        <v>4036</v>
      </c>
      <c r="H2176" s="87" t="s">
        <v>16578</v>
      </c>
      <c r="I2176" s="87" t="s">
        <v>16579</v>
      </c>
      <c r="J2176" s="87">
        <v>1</v>
      </c>
      <c r="K2176" s="87">
        <v>18</v>
      </c>
      <c r="L2176" s="87">
        <v>18</v>
      </c>
      <c r="M2176" s="87">
        <v>0.05</v>
      </c>
      <c r="N2176" s="87">
        <v>0.1</v>
      </c>
      <c r="O2176" s="87">
        <v>0.9</v>
      </c>
      <c r="P2176" s="87">
        <v>1</v>
      </c>
      <c r="Q2176" t="s">
        <v>655</v>
      </c>
    </row>
    <row r="2177" spans="1:17" x14ac:dyDescent="0.25">
      <c r="A2177" t="s">
        <v>13723</v>
      </c>
      <c r="B2177" t="s">
        <v>9723</v>
      </c>
      <c r="C2177" t="s">
        <v>7281</v>
      </c>
      <c r="D2177" t="s">
        <v>645</v>
      </c>
      <c r="E2177" t="s">
        <v>304</v>
      </c>
      <c r="F2177" s="87" t="s">
        <v>2132</v>
      </c>
      <c r="G2177" s="87" t="s">
        <v>2669</v>
      </c>
      <c r="H2177" s="87" t="s">
        <v>5045</v>
      </c>
      <c r="I2177" s="87" t="s">
        <v>4483</v>
      </c>
      <c r="J2177" s="87">
        <v>1</v>
      </c>
      <c r="K2177" s="87">
        <v>10</v>
      </c>
      <c r="L2177" s="87">
        <v>10</v>
      </c>
      <c r="M2177" s="87">
        <v>0.05</v>
      </c>
      <c r="N2177" s="87">
        <v>0.1</v>
      </c>
      <c r="O2177" s="87">
        <v>0.9</v>
      </c>
      <c r="P2177" s="87">
        <v>1</v>
      </c>
      <c r="Q2177" t="s">
        <v>655</v>
      </c>
    </row>
    <row r="2178" spans="1:17" x14ac:dyDescent="0.25">
      <c r="A2178" t="s">
        <v>13724</v>
      </c>
      <c r="B2178" t="s">
        <v>9723</v>
      </c>
      <c r="C2178" t="s">
        <v>7281</v>
      </c>
      <c r="D2178" t="s">
        <v>645</v>
      </c>
      <c r="E2178" t="s">
        <v>304</v>
      </c>
      <c r="F2178" s="87" t="s">
        <v>2138</v>
      </c>
      <c r="G2178" s="87" t="s">
        <v>16580</v>
      </c>
      <c r="H2178" s="87" t="s">
        <v>16581</v>
      </c>
      <c r="I2178" s="87" t="s">
        <v>5046</v>
      </c>
      <c r="J2178" s="87">
        <v>1</v>
      </c>
      <c r="K2178" s="87">
        <v>50</v>
      </c>
      <c r="L2178" s="87">
        <v>50</v>
      </c>
      <c r="M2178" s="87">
        <v>0.2</v>
      </c>
      <c r="N2178" s="87">
        <v>0.4</v>
      </c>
      <c r="O2178" s="87">
        <v>0.7</v>
      </c>
      <c r="P2178" s="87">
        <v>1</v>
      </c>
      <c r="Q2178" t="s">
        <v>655</v>
      </c>
    </row>
    <row r="2179" spans="1:17" x14ac:dyDescent="0.25">
      <c r="A2179" t="s">
        <v>13725</v>
      </c>
      <c r="B2179" t="s">
        <v>9723</v>
      </c>
      <c r="C2179" t="s">
        <v>7281</v>
      </c>
      <c r="D2179" t="s">
        <v>645</v>
      </c>
      <c r="E2179" t="s">
        <v>304</v>
      </c>
      <c r="F2179" s="87" t="s">
        <v>2140</v>
      </c>
      <c r="G2179" s="87" t="s">
        <v>2669</v>
      </c>
      <c r="H2179" s="87" t="s">
        <v>16582</v>
      </c>
      <c r="I2179" s="87" t="s">
        <v>4483</v>
      </c>
      <c r="J2179" s="87">
        <v>1</v>
      </c>
      <c r="K2179" s="87">
        <v>30</v>
      </c>
      <c r="L2179" s="87">
        <v>30</v>
      </c>
      <c r="M2179" s="87">
        <v>0.2</v>
      </c>
      <c r="N2179" s="87">
        <v>0.4</v>
      </c>
      <c r="O2179" s="87">
        <v>0.7</v>
      </c>
      <c r="P2179" s="87">
        <v>1</v>
      </c>
      <c r="Q2179" t="s">
        <v>655</v>
      </c>
    </row>
    <row r="2180" spans="1:17" x14ac:dyDescent="0.25">
      <c r="A2180" t="s">
        <v>13726</v>
      </c>
      <c r="B2180" t="s">
        <v>9723</v>
      </c>
      <c r="C2180" t="s">
        <v>7281</v>
      </c>
      <c r="D2180" t="s">
        <v>645</v>
      </c>
      <c r="E2180" t="s">
        <v>304</v>
      </c>
      <c r="F2180" s="87" t="s">
        <v>2142</v>
      </c>
      <c r="G2180" s="87" t="s">
        <v>16583</v>
      </c>
      <c r="H2180" s="87" t="s">
        <v>16584</v>
      </c>
      <c r="I2180" s="87" t="s">
        <v>16585</v>
      </c>
      <c r="J2180" s="87">
        <v>1</v>
      </c>
      <c r="K2180" s="87">
        <v>1973</v>
      </c>
      <c r="L2180" s="87">
        <v>1973</v>
      </c>
      <c r="M2180" s="87">
        <v>0.25</v>
      </c>
      <c r="N2180" s="87">
        <v>0.5</v>
      </c>
      <c r="O2180" s="87">
        <v>0.75</v>
      </c>
      <c r="P2180" s="87">
        <v>1</v>
      </c>
      <c r="Q2180" t="s">
        <v>655</v>
      </c>
    </row>
    <row r="2181" spans="1:17" x14ac:dyDescent="0.25">
      <c r="A2181" t="s">
        <v>13727</v>
      </c>
      <c r="B2181" t="s">
        <v>9723</v>
      </c>
      <c r="C2181" t="s">
        <v>7281</v>
      </c>
      <c r="D2181" t="s">
        <v>645</v>
      </c>
      <c r="E2181" t="s">
        <v>304</v>
      </c>
      <c r="F2181" s="87" t="s">
        <v>2144</v>
      </c>
      <c r="G2181" s="87" t="s">
        <v>16586</v>
      </c>
      <c r="H2181" s="87" t="s">
        <v>16587</v>
      </c>
      <c r="I2181" s="87" t="s">
        <v>16588</v>
      </c>
      <c r="J2181" s="87">
        <v>1</v>
      </c>
      <c r="K2181" s="87">
        <v>3</v>
      </c>
      <c r="L2181" s="87">
        <v>3</v>
      </c>
      <c r="M2181" s="87">
        <v>0</v>
      </c>
      <c r="N2181" s="87">
        <v>0.66</v>
      </c>
      <c r="O2181" s="87">
        <v>1</v>
      </c>
      <c r="P2181" s="87">
        <v>1</v>
      </c>
      <c r="Q2181" t="s">
        <v>655</v>
      </c>
    </row>
    <row r="2182" spans="1:17" x14ac:dyDescent="0.25">
      <c r="A2182" t="s">
        <v>13728</v>
      </c>
      <c r="B2182" t="s">
        <v>9723</v>
      </c>
      <c r="C2182" t="s">
        <v>7281</v>
      </c>
      <c r="D2182" t="s">
        <v>645</v>
      </c>
      <c r="E2182" t="s">
        <v>304</v>
      </c>
      <c r="F2182" s="87" t="s">
        <v>2317</v>
      </c>
      <c r="G2182" s="87" t="s">
        <v>16589</v>
      </c>
      <c r="H2182" s="87" t="s">
        <v>16590</v>
      </c>
      <c r="I2182" s="87" t="s">
        <v>5203</v>
      </c>
      <c r="J2182" s="87">
        <v>1</v>
      </c>
      <c r="K2182" s="87">
        <v>3</v>
      </c>
      <c r="L2182" s="87">
        <v>3</v>
      </c>
      <c r="M2182" s="87">
        <v>0</v>
      </c>
      <c r="N2182" s="87">
        <v>0.66</v>
      </c>
      <c r="O2182" s="87">
        <v>1</v>
      </c>
      <c r="P2182" s="87">
        <v>1</v>
      </c>
      <c r="Q2182" t="s">
        <v>655</v>
      </c>
    </row>
    <row r="2183" spans="1:17" x14ac:dyDescent="0.25">
      <c r="A2183" t="s">
        <v>13729</v>
      </c>
      <c r="B2183" t="s">
        <v>9723</v>
      </c>
      <c r="C2183" t="s">
        <v>7281</v>
      </c>
      <c r="D2183" t="s">
        <v>645</v>
      </c>
      <c r="E2183" t="s">
        <v>304</v>
      </c>
      <c r="F2183" s="87" t="s">
        <v>2146</v>
      </c>
      <c r="G2183" s="87" t="s">
        <v>16591</v>
      </c>
      <c r="H2183" s="87" t="s">
        <v>16592</v>
      </c>
      <c r="I2183" s="87" t="s">
        <v>5052</v>
      </c>
      <c r="J2183" s="87">
        <v>1</v>
      </c>
      <c r="K2183" s="87">
        <v>380</v>
      </c>
      <c r="L2183" s="87">
        <v>380</v>
      </c>
      <c r="M2183" s="87">
        <v>0.25</v>
      </c>
      <c r="N2183" s="87">
        <v>0.5</v>
      </c>
      <c r="O2183" s="87">
        <v>0.75</v>
      </c>
      <c r="P2183" s="87">
        <v>1</v>
      </c>
      <c r="Q2183" t="s">
        <v>655</v>
      </c>
    </row>
    <row r="2184" spans="1:17" x14ac:dyDescent="0.25">
      <c r="A2184" t="s">
        <v>13730</v>
      </c>
      <c r="B2184" t="s">
        <v>9723</v>
      </c>
      <c r="C2184" t="s">
        <v>7281</v>
      </c>
      <c r="D2184" t="s">
        <v>645</v>
      </c>
      <c r="E2184" t="s">
        <v>304</v>
      </c>
      <c r="F2184" s="87" t="s">
        <v>2148</v>
      </c>
      <c r="G2184" s="87" t="s">
        <v>16586</v>
      </c>
      <c r="H2184" s="87" t="s">
        <v>16593</v>
      </c>
      <c r="I2184" s="87" t="s">
        <v>5048</v>
      </c>
      <c r="J2184" s="87">
        <v>1</v>
      </c>
      <c r="K2184" s="87">
        <v>5</v>
      </c>
      <c r="L2184" s="87">
        <v>5</v>
      </c>
      <c r="M2184" s="87">
        <v>0</v>
      </c>
      <c r="N2184" s="87">
        <v>0.8</v>
      </c>
      <c r="O2184" s="87">
        <v>1</v>
      </c>
      <c r="P2184" s="87">
        <v>1</v>
      </c>
      <c r="Q2184" t="s">
        <v>655</v>
      </c>
    </row>
    <row r="2185" spans="1:17" x14ac:dyDescent="0.25">
      <c r="A2185" t="s">
        <v>13731</v>
      </c>
      <c r="B2185" t="s">
        <v>9723</v>
      </c>
      <c r="C2185" t="s">
        <v>7281</v>
      </c>
      <c r="D2185" t="s">
        <v>645</v>
      </c>
      <c r="E2185" t="s">
        <v>304</v>
      </c>
      <c r="F2185" s="87" t="s">
        <v>4416</v>
      </c>
      <c r="G2185" s="87" t="s">
        <v>2669</v>
      </c>
      <c r="H2185" s="87" t="s">
        <v>16594</v>
      </c>
      <c r="I2185" s="87" t="s">
        <v>5203</v>
      </c>
      <c r="J2185" s="87">
        <v>1</v>
      </c>
      <c r="K2185" s="87">
        <v>5</v>
      </c>
      <c r="L2185" s="87">
        <v>5</v>
      </c>
      <c r="M2185" s="87">
        <v>0</v>
      </c>
      <c r="N2185" s="87">
        <v>0.8</v>
      </c>
      <c r="O2185" s="87">
        <v>1</v>
      </c>
      <c r="P2185" s="87">
        <v>1</v>
      </c>
      <c r="Q2185" t="s">
        <v>655</v>
      </c>
    </row>
    <row r="2186" spans="1:17" x14ac:dyDescent="0.25">
      <c r="A2186" t="s">
        <v>13732</v>
      </c>
      <c r="B2186" t="s">
        <v>9723</v>
      </c>
      <c r="C2186" t="s">
        <v>7281</v>
      </c>
      <c r="D2186" t="s">
        <v>645</v>
      </c>
      <c r="E2186" t="s">
        <v>304</v>
      </c>
      <c r="F2186" s="87" t="s">
        <v>2150</v>
      </c>
      <c r="G2186" s="87" t="s">
        <v>16595</v>
      </c>
      <c r="H2186" s="87" t="s">
        <v>16596</v>
      </c>
      <c r="I2186" s="87" t="s">
        <v>16597</v>
      </c>
      <c r="J2186" s="87">
        <v>1</v>
      </c>
      <c r="K2186" s="87">
        <v>80</v>
      </c>
      <c r="L2186" s="87">
        <v>80</v>
      </c>
      <c r="M2186" s="87">
        <v>0.2</v>
      </c>
      <c r="N2186" s="87">
        <v>0.4</v>
      </c>
      <c r="O2186" s="87">
        <v>0.8</v>
      </c>
      <c r="P2186" s="87">
        <v>1</v>
      </c>
      <c r="Q2186" t="s">
        <v>655</v>
      </c>
    </row>
    <row r="2187" spans="1:17" x14ac:dyDescent="0.25">
      <c r="A2187" t="s">
        <v>13733</v>
      </c>
      <c r="B2187" t="s">
        <v>9723</v>
      </c>
      <c r="C2187" t="s">
        <v>7281</v>
      </c>
      <c r="D2187" t="s">
        <v>645</v>
      </c>
      <c r="E2187" t="s">
        <v>304</v>
      </c>
      <c r="F2187" s="87" t="s">
        <v>2151</v>
      </c>
      <c r="G2187" s="87" t="s">
        <v>16598</v>
      </c>
      <c r="H2187" s="87" t="s">
        <v>16599</v>
      </c>
      <c r="I2187" s="87" t="s">
        <v>16600</v>
      </c>
      <c r="J2187" s="87">
        <v>1</v>
      </c>
      <c r="K2187" s="87">
        <v>200</v>
      </c>
      <c r="L2187" s="87">
        <v>200</v>
      </c>
      <c r="M2187" s="87">
        <v>0.2</v>
      </c>
      <c r="N2187" s="87">
        <v>0.4</v>
      </c>
      <c r="O2187" s="87">
        <v>0.8</v>
      </c>
      <c r="P2187" s="87">
        <v>1</v>
      </c>
      <c r="Q2187" t="s">
        <v>655</v>
      </c>
    </row>
    <row r="2188" spans="1:17" x14ac:dyDescent="0.25">
      <c r="A2188" t="s">
        <v>13734</v>
      </c>
      <c r="B2188" t="s">
        <v>9723</v>
      </c>
      <c r="C2188" t="s">
        <v>7281</v>
      </c>
      <c r="D2188" t="s">
        <v>645</v>
      </c>
      <c r="E2188" t="s">
        <v>304</v>
      </c>
      <c r="F2188" s="87" t="s">
        <v>2152</v>
      </c>
      <c r="G2188" s="87" t="s">
        <v>9746</v>
      </c>
      <c r="H2188" s="87" t="s">
        <v>5053</v>
      </c>
      <c r="I2188" s="87" t="s">
        <v>9747</v>
      </c>
      <c r="J2188" s="87">
        <v>1</v>
      </c>
      <c r="K2188" s="87">
        <v>2500</v>
      </c>
      <c r="L2188" s="87">
        <v>2500</v>
      </c>
      <c r="M2188" s="87">
        <v>0.3</v>
      </c>
      <c r="N2188" s="87">
        <v>0.64</v>
      </c>
      <c r="O2188" s="87">
        <v>0.86</v>
      </c>
      <c r="P2188" s="87">
        <v>1</v>
      </c>
      <c r="Q2188" t="s">
        <v>655</v>
      </c>
    </row>
    <row r="2189" spans="1:17" x14ac:dyDescent="0.25">
      <c r="A2189" t="s">
        <v>13735</v>
      </c>
      <c r="B2189" t="s">
        <v>9723</v>
      </c>
      <c r="C2189" t="s">
        <v>7281</v>
      </c>
      <c r="D2189" t="s">
        <v>645</v>
      </c>
      <c r="E2189" t="s">
        <v>304</v>
      </c>
      <c r="F2189" s="87" t="s">
        <v>2154</v>
      </c>
      <c r="G2189" s="87" t="s">
        <v>16601</v>
      </c>
      <c r="H2189" s="87" t="s">
        <v>5054</v>
      </c>
      <c r="I2189" s="87" t="s">
        <v>16602</v>
      </c>
      <c r="J2189" s="87">
        <v>1</v>
      </c>
      <c r="K2189" s="87">
        <v>5000</v>
      </c>
      <c r="L2189" s="87">
        <v>5000</v>
      </c>
      <c r="M2189" s="87">
        <v>0.3</v>
      </c>
      <c r="N2189" s="87">
        <v>0.64</v>
      </c>
      <c r="O2189" s="87">
        <v>0.86</v>
      </c>
      <c r="P2189" s="87">
        <v>1</v>
      </c>
      <c r="Q2189" t="s">
        <v>655</v>
      </c>
    </row>
    <row r="2190" spans="1:17" x14ac:dyDescent="0.25">
      <c r="A2190" t="s">
        <v>13736</v>
      </c>
      <c r="B2190" t="s">
        <v>9723</v>
      </c>
      <c r="C2190" t="s">
        <v>7281</v>
      </c>
      <c r="D2190" t="s">
        <v>645</v>
      </c>
      <c r="E2190" t="s">
        <v>304</v>
      </c>
      <c r="F2190" s="87" t="s">
        <v>2156</v>
      </c>
      <c r="G2190" s="87" t="s">
        <v>9748</v>
      </c>
      <c r="H2190" s="87" t="s">
        <v>16603</v>
      </c>
      <c r="I2190" s="87" t="s">
        <v>16604</v>
      </c>
      <c r="J2190" s="87">
        <v>1</v>
      </c>
      <c r="K2190" s="87">
        <v>1800</v>
      </c>
      <c r="L2190" s="87">
        <v>1800</v>
      </c>
      <c r="M2190" s="87">
        <v>0.25</v>
      </c>
      <c r="N2190" s="87">
        <v>0.5</v>
      </c>
      <c r="O2190" s="87">
        <v>0.75</v>
      </c>
      <c r="P2190" s="87">
        <v>1</v>
      </c>
      <c r="Q2190" t="s">
        <v>655</v>
      </c>
    </row>
    <row r="2191" spans="1:17" x14ac:dyDescent="0.25">
      <c r="A2191" t="s">
        <v>13737</v>
      </c>
      <c r="B2191" t="s">
        <v>9723</v>
      </c>
      <c r="C2191" t="s">
        <v>7281</v>
      </c>
      <c r="D2191" t="s">
        <v>645</v>
      </c>
      <c r="E2191" t="s">
        <v>304</v>
      </c>
      <c r="F2191" s="87" t="s">
        <v>2157</v>
      </c>
      <c r="G2191" s="87" t="s">
        <v>9749</v>
      </c>
      <c r="H2191" s="87" t="s">
        <v>9750</v>
      </c>
      <c r="I2191" s="87" t="s">
        <v>9751</v>
      </c>
      <c r="J2191" s="87">
        <v>1</v>
      </c>
      <c r="K2191" s="87">
        <v>115000</v>
      </c>
      <c r="L2191" s="87">
        <v>115000</v>
      </c>
      <c r="M2191" s="87">
        <v>0.25</v>
      </c>
      <c r="N2191" s="87">
        <v>0.5</v>
      </c>
      <c r="O2191" s="87">
        <v>0.75</v>
      </c>
      <c r="P2191" s="87">
        <v>1</v>
      </c>
      <c r="Q2191" t="s">
        <v>655</v>
      </c>
    </row>
    <row r="2192" spans="1:17" x14ac:dyDescent="0.25">
      <c r="A2192" t="s">
        <v>13738</v>
      </c>
      <c r="B2192" t="s">
        <v>9723</v>
      </c>
      <c r="C2192" t="s">
        <v>7281</v>
      </c>
      <c r="D2192" t="s">
        <v>645</v>
      </c>
      <c r="E2192" t="s">
        <v>304</v>
      </c>
      <c r="F2192" s="87" t="s">
        <v>4420</v>
      </c>
      <c r="G2192" s="87" t="s">
        <v>9752</v>
      </c>
      <c r="H2192" s="87" t="s">
        <v>9753</v>
      </c>
      <c r="I2192" s="87" t="s">
        <v>16605</v>
      </c>
      <c r="J2192" s="87">
        <v>1</v>
      </c>
      <c r="K2192" s="87">
        <v>1500</v>
      </c>
      <c r="L2192" s="87">
        <v>1500</v>
      </c>
      <c r="M2192" s="87">
        <v>0.5</v>
      </c>
      <c r="N2192" s="87">
        <v>0.5</v>
      </c>
      <c r="O2192" s="87">
        <v>1</v>
      </c>
      <c r="P2192" s="87">
        <v>1</v>
      </c>
      <c r="Q2192" t="s">
        <v>655</v>
      </c>
    </row>
    <row r="2193" spans="1:17" x14ac:dyDescent="0.25">
      <c r="A2193" t="s">
        <v>13752</v>
      </c>
      <c r="B2193" t="s">
        <v>9723</v>
      </c>
      <c r="C2193" t="s">
        <v>4506</v>
      </c>
      <c r="D2193" t="s">
        <v>645</v>
      </c>
      <c r="E2193" t="s">
        <v>312</v>
      </c>
      <c r="F2193" t="s">
        <v>2131</v>
      </c>
      <c r="G2193" t="s">
        <v>2671</v>
      </c>
      <c r="H2193" t="s">
        <v>5056</v>
      </c>
      <c r="I2193" t="s">
        <v>5057</v>
      </c>
      <c r="J2193">
        <v>1</v>
      </c>
      <c r="K2193">
        <v>120</v>
      </c>
      <c r="L2193">
        <v>120</v>
      </c>
      <c r="M2193">
        <v>0.25</v>
      </c>
      <c r="N2193">
        <v>0.5</v>
      </c>
      <c r="O2193">
        <v>0.75</v>
      </c>
      <c r="P2193">
        <v>1</v>
      </c>
      <c r="Q2193" t="s">
        <v>656</v>
      </c>
    </row>
    <row r="2194" spans="1:17" x14ac:dyDescent="0.25">
      <c r="A2194" t="s">
        <v>13753</v>
      </c>
      <c r="B2194" t="s">
        <v>9723</v>
      </c>
      <c r="C2194" t="s">
        <v>4506</v>
      </c>
      <c r="D2194" t="s">
        <v>645</v>
      </c>
      <c r="E2194" t="s">
        <v>312</v>
      </c>
      <c r="F2194" t="s">
        <v>2132</v>
      </c>
      <c r="G2194" t="s">
        <v>9754</v>
      </c>
      <c r="H2194" t="s">
        <v>9755</v>
      </c>
      <c r="I2194" t="s">
        <v>5058</v>
      </c>
      <c r="J2194">
        <v>1</v>
      </c>
      <c r="K2194">
        <v>120</v>
      </c>
      <c r="L2194">
        <v>120</v>
      </c>
      <c r="M2194">
        <v>0.25</v>
      </c>
      <c r="N2194">
        <v>0.5</v>
      </c>
      <c r="O2194">
        <v>0.75</v>
      </c>
      <c r="P2194">
        <v>1</v>
      </c>
      <c r="Q2194" t="s">
        <v>656</v>
      </c>
    </row>
    <row r="2195" spans="1:17" x14ac:dyDescent="0.25">
      <c r="A2195" t="s">
        <v>13754</v>
      </c>
      <c r="B2195" t="s">
        <v>9723</v>
      </c>
      <c r="C2195" t="s">
        <v>4506</v>
      </c>
      <c r="D2195" t="s">
        <v>645</v>
      </c>
      <c r="E2195" t="s">
        <v>312</v>
      </c>
      <c r="F2195" t="s">
        <v>2138</v>
      </c>
      <c r="G2195" t="s">
        <v>9756</v>
      </c>
      <c r="H2195" t="s">
        <v>9757</v>
      </c>
      <c r="I2195" t="s">
        <v>9758</v>
      </c>
      <c r="J2195">
        <v>1</v>
      </c>
      <c r="K2195">
        <v>1300</v>
      </c>
      <c r="L2195">
        <v>1300</v>
      </c>
      <c r="M2195">
        <v>0.25</v>
      </c>
      <c r="N2195">
        <v>0.5</v>
      </c>
      <c r="O2195">
        <v>0.75</v>
      </c>
      <c r="P2195">
        <v>1</v>
      </c>
      <c r="Q2195" t="s">
        <v>656</v>
      </c>
    </row>
    <row r="2196" spans="1:17" x14ac:dyDescent="0.25">
      <c r="A2196" t="s">
        <v>13755</v>
      </c>
      <c r="B2196" t="s">
        <v>9723</v>
      </c>
      <c r="C2196" t="s">
        <v>4506</v>
      </c>
      <c r="D2196" t="s">
        <v>645</v>
      </c>
      <c r="E2196" t="s">
        <v>312</v>
      </c>
      <c r="F2196" t="s">
        <v>2140</v>
      </c>
      <c r="G2196" t="s">
        <v>9759</v>
      </c>
      <c r="H2196" t="s">
        <v>9760</v>
      </c>
      <c r="I2196" t="s">
        <v>9761</v>
      </c>
      <c r="J2196">
        <v>1</v>
      </c>
      <c r="K2196">
        <v>1300</v>
      </c>
      <c r="L2196">
        <v>1300</v>
      </c>
      <c r="M2196">
        <v>0.25</v>
      </c>
      <c r="N2196">
        <v>0.5</v>
      </c>
      <c r="O2196">
        <v>0.75</v>
      </c>
      <c r="P2196">
        <v>1</v>
      </c>
      <c r="Q2196" t="s">
        <v>656</v>
      </c>
    </row>
    <row r="2197" spans="1:17" x14ac:dyDescent="0.25">
      <c r="A2197" t="s">
        <v>13756</v>
      </c>
      <c r="B2197" t="s">
        <v>9723</v>
      </c>
      <c r="C2197" t="s">
        <v>4506</v>
      </c>
      <c r="D2197" t="s">
        <v>645</v>
      </c>
      <c r="E2197" t="s">
        <v>312</v>
      </c>
      <c r="F2197" t="s">
        <v>2142</v>
      </c>
      <c r="G2197" t="s">
        <v>2672</v>
      </c>
      <c r="H2197" t="s">
        <v>5059</v>
      </c>
      <c r="I2197" t="s">
        <v>5060</v>
      </c>
      <c r="J2197">
        <v>1</v>
      </c>
      <c r="K2197">
        <v>2580</v>
      </c>
      <c r="L2197">
        <v>2580</v>
      </c>
      <c r="M2197">
        <v>0.25</v>
      </c>
      <c r="N2197">
        <v>0.5</v>
      </c>
      <c r="O2197">
        <v>0.75</v>
      </c>
      <c r="P2197">
        <v>1</v>
      </c>
      <c r="Q2197" t="s">
        <v>656</v>
      </c>
    </row>
    <row r="2198" spans="1:17" x14ac:dyDescent="0.25">
      <c r="A2198" t="s">
        <v>13757</v>
      </c>
      <c r="B2198" t="s">
        <v>9723</v>
      </c>
      <c r="C2198" t="s">
        <v>4506</v>
      </c>
      <c r="D2198" t="s">
        <v>645</v>
      </c>
      <c r="E2198" t="s">
        <v>312</v>
      </c>
      <c r="F2198" t="s">
        <v>2144</v>
      </c>
      <c r="G2198" t="s">
        <v>2673</v>
      </c>
      <c r="H2198" t="s">
        <v>5061</v>
      </c>
      <c r="I2198" t="s">
        <v>5062</v>
      </c>
      <c r="J2198">
        <v>1</v>
      </c>
      <c r="K2198">
        <v>2580</v>
      </c>
      <c r="L2198">
        <v>2580</v>
      </c>
      <c r="M2198">
        <v>0.25</v>
      </c>
      <c r="N2198">
        <v>0.5</v>
      </c>
      <c r="O2198">
        <v>0.75</v>
      </c>
      <c r="P2198">
        <v>1</v>
      </c>
      <c r="Q2198" t="s">
        <v>656</v>
      </c>
    </row>
    <row r="2199" spans="1:17" x14ac:dyDescent="0.25">
      <c r="A2199" t="s">
        <v>13758</v>
      </c>
      <c r="B2199" t="s">
        <v>9723</v>
      </c>
      <c r="C2199" t="s">
        <v>4506</v>
      </c>
      <c r="D2199" t="s">
        <v>645</v>
      </c>
      <c r="E2199" t="s">
        <v>312</v>
      </c>
      <c r="F2199" t="s">
        <v>2146</v>
      </c>
      <c r="G2199" t="s">
        <v>2674</v>
      </c>
      <c r="H2199" t="s">
        <v>9762</v>
      </c>
      <c r="I2199" t="s">
        <v>5063</v>
      </c>
      <c r="J2199">
        <v>1</v>
      </c>
      <c r="K2199">
        <v>3000</v>
      </c>
      <c r="L2199">
        <v>3000</v>
      </c>
      <c r="M2199">
        <v>0.25</v>
      </c>
      <c r="N2199">
        <v>0.5</v>
      </c>
      <c r="O2199">
        <v>0.75</v>
      </c>
      <c r="P2199">
        <v>1</v>
      </c>
      <c r="Q2199" t="s">
        <v>656</v>
      </c>
    </row>
    <row r="2200" spans="1:17" x14ac:dyDescent="0.25">
      <c r="A2200" t="s">
        <v>13759</v>
      </c>
      <c r="B2200" t="s">
        <v>9723</v>
      </c>
      <c r="C2200" t="s">
        <v>4506</v>
      </c>
      <c r="D2200" t="s">
        <v>645</v>
      </c>
      <c r="E2200" t="s">
        <v>312</v>
      </c>
      <c r="F2200" t="s">
        <v>2148</v>
      </c>
      <c r="G2200" t="s">
        <v>2675</v>
      </c>
      <c r="H2200" t="s">
        <v>5064</v>
      </c>
      <c r="I2200" t="s">
        <v>5063</v>
      </c>
      <c r="J2200">
        <v>1</v>
      </c>
      <c r="K2200">
        <v>3000</v>
      </c>
      <c r="L2200">
        <v>3000</v>
      </c>
      <c r="M2200">
        <v>0.25</v>
      </c>
      <c r="N2200">
        <v>0.5</v>
      </c>
      <c r="O2200">
        <v>0.75</v>
      </c>
      <c r="P2200">
        <v>1</v>
      </c>
      <c r="Q2200" t="s">
        <v>656</v>
      </c>
    </row>
    <row r="2201" spans="1:17" x14ac:dyDescent="0.25">
      <c r="A2201" t="s">
        <v>13760</v>
      </c>
      <c r="B2201" t="s">
        <v>9723</v>
      </c>
      <c r="C2201" t="s">
        <v>4506</v>
      </c>
      <c r="D2201" t="s">
        <v>645</v>
      </c>
      <c r="E2201" t="s">
        <v>312</v>
      </c>
      <c r="F2201" t="s">
        <v>2150</v>
      </c>
      <c r="G2201" t="s">
        <v>2676</v>
      </c>
      <c r="H2201" t="s">
        <v>5065</v>
      </c>
      <c r="I2201" t="s">
        <v>5066</v>
      </c>
      <c r="J2201">
        <v>1</v>
      </c>
      <c r="K2201">
        <v>2000</v>
      </c>
      <c r="L2201">
        <v>2000</v>
      </c>
      <c r="M2201">
        <v>0.25</v>
      </c>
      <c r="N2201">
        <v>0.5</v>
      </c>
      <c r="O2201">
        <v>0.75</v>
      </c>
      <c r="P2201">
        <v>1</v>
      </c>
      <c r="Q2201" t="s">
        <v>656</v>
      </c>
    </row>
    <row r="2202" spans="1:17" x14ac:dyDescent="0.25">
      <c r="A2202" t="s">
        <v>13761</v>
      </c>
      <c r="B2202" t="s">
        <v>9723</v>
      </c>
      <c r="C2202" t="s">
        <v>4506</v>
      </c>
      <c r="D2202" t="s">
        <v>645</v>
      </c>
      <c r="E2202" t="s">
        <v>312</v>
      </c>
      <c r="F2202" t="s">
        <v>2151</v>
      </c>
      <c r="G2202" t="s">
        <v>2776</v>
      </c>
      <c r="H2202" t="s">
        <v>5067</v>
      </c>
      <c r="I2202" t="s">
        <v>9763</v>
      </c>
      <c r="J2202">
        <v>1</v>
      </c>
      <c r="K2202">
        <v>2000</v>
      </c>
      <c r="L2202">
        <v>2000</v>
      </c>
      <c r="M2202">
        <v>0.25</v>
      </c>
      <c r="N2202">
        <v>0.5</v>
      </c>
      <c r="O2202">
        <v>0.75</v>
      </c>
      <c r="P2202">
        <v>1</v>
      </c>
      <c r="Q2202" t="s">
        <v>656</v>
      </c>
    </row>
    <row r="2203" spans="1:17" x14ac:dyDescent="0.25">
      <c r="A2203" t="s">
        <v>13762</v>
      </c>
      <c r="B2203" t="s">
        <v>9723</v>
      </c>
      <c r="C2203" t="s">
        <v>4506</v>
      </c>
      <c r="D2203" t="s">
        <v>645</v>
      </c>
      <c r="E2203" t="s">
        <v>312</v>
      </c>
      <c r="F2203" t="s">
        <v>2152</v>
      </c>
      <c r="G2203" t="s">
        <v>9764</v>
      </c>
      <c r="H2203" t="s">
        <v>9765</v>
      </c>
      <c r="I2203" t="s">
        <v>9766</v>
      </c>
      <c r="J2203">
        <v>1</v>
      </c>
      <c r="K2203">
        <v>3</v>
      </c>
      <c r="L2203">
        <v>3</v>
      </c>
      <c r="M2203">
        <v>0</v>
      </c>
      <c r="N2203">
        <v>0.25</v>
      </c>
      <c r="O2203">
        <v>0.75</v>
      </c>
      <c r="P2203">
        <v>1</v>
      </c>
      <c r="Q2203" t="s">
        <v>656</v>
      </c>
    </row>
    <row r="2204" spans="1:17" x14ac:dyDescent="0.25">
      <c r="A2204" t="s">
        <v>13763</v>
      </c>
      <c r="B2204" t="s">
        <v>9723</v>
      </c>
      <c r="C2204" t="s">
        <v>4506</v>
      </c>
      <c r="D2204" t="s">
        <v>645</v>
      </c>
      <c r="E2204" t="s">
        <v>312</v>
      </c>
      <c r="F2204" t="s">
        <v>2154</v>
      </c>
      <c r="G2204" t="s">
        <v>2770</v>
      </c>
      <c r="H2204" t="s">
        <v>5069</v>
      </c>
      <c r="I2204" t="s">
        <v>9767</v>
      </c>
      <c r="J2204">
        <v>1</v>
      </c>
      <c r="K2204">
        <v>1</v>
      </c>
      <c r="L2204">
        <v>1</v>
      </c>
      <c r="M2204">
        <v>0</v>
      </c>
      <c r="N2204">
        <v>0.25</v>
      </c>
      <c r="O2204">
        <v>0.75</v>
      </c>
      <c r="P2204">
        <v>1</v>
      </c>
      <c r="Q2204" t="s">
        <v>656</v>
      </c>
    </row>
    <row r="2205" spans="1:17" x14ac:dyDescent="0.25">
      <c r="A2205" t="s">
        <v>13764</v>
      </c>
      <c r="B2205" t="s">
        <v>9723</v>
      </c>
      <c r="C2205" t="s">
        <v>4506</v>
      </c>
      <c r="D2205" t="s">
        <v>645</v>
      </c>
      <c r="E2205" t="s">
        <v>312</v>
      </c>
      <c r="F2205" t="s">
        <v>2156</v>
      </c>
      <c r="G2205" t="s">
        <v>9768</v>
      </c>
      <c r="H2205" t="s">
        <v>9769</v>
      </c>
      <c r="I2205" t="s">
        <v>9770</v>
      </c>
      <c r="J2205">
        <v>1</v>
      </c>
      <c r="K2205">
        <v>25</v>
      </c>
      <c r="L2205">
        <v>25</v>
      </c>
      <c r="M2205">
        <v>0.5</v>
      </c>
      <c r="N2205">
        <v>1</v>
      </c>
      <c r="O2205">
        <v>1</v>
      </c>
      <c r="P2205">
        <v>1</v>
      </c>
      <c r="Q2205" t="s">
        <v>656</v>
      </c>
    </row>
    <row r="2206" spans="1:17" x14ac:dyDescent="0.25">
      <c r="A2206" t="s">
        <v>13765</v>
      </c>
      <c r="B2206" t="s">
        <v>9723</v>
      </c>
      <c r="C2206" t="s">
        <v>4506</v>
      </c>
      <c r="D2206" t="s">
        <v>645</v>
      </c>
      <c r="E2206" t="s">
        <v>312</v>
      </c>
      <c r="F2206" t="s">
        <v>2157</v>
      </c>
      <c r="G2206" t="s">
        <v>9771</v>
      </c>
      <c r="H2206" t="s">
        <v>9772</v>
      </c>
      <c r="I2206" t="s">
        <v>9773</v>
      </c>
      <c r="J2206">
        <v>1</v>
      </c>
      <c r="K2206">
        <v>5</v>
      </c>
      <c r="L2206">
        <v>5</v>
      </c>
      <c r="M2206">
        <v>0.5</v>
      </c>
      <c r="N2206">
        <v>1</v>
      </c>
      <c r="O2206">
        <v>1</v>
      </c>
      <c r="P2206">
        <v>1</v>
      </c>
      <c r="Q2206" t="s">
        <v>656</v>
      </c>
    </row>
    <row r="2207" spans="1:17" x14ac:dyDescent="0.25">
      <c r="A2207" t="s">
        <v>13766</v>
      </c>
      <c r="B2207" t="s">
        <v>9723</v>
      </c>
      <c r="C2207" t="s">
        <v>4506</v>
      </c>
      <c r="D2207" t="s">
        <v>645</v>
      </c>
      <c r="E2207" t="s">
        <v>312</v>
      </c>
      <c r="F2207" t="s">
        <v>2159</v>
      </c>
      <c r="G2207" t="s">
        <v>9774</v>
      </c>
      <c r="H2207" t="s">
        <v>9775</v>
      </c>
      <c r="I2207" t="s">
        <v>9776</v>
      </c>
      <c r="J2207">
        <v>1</v>
      </c>
      <c r="K2207">
        <v>47</v>
      </c>
      <c r="L2207">
        <v>47</v>
      </c>
      <c r="M2207">
        <v>0.25</v>
      </c>
      <c r="N2207">
        <v>0.5</v>
      </c>
      <c r="O2207">
        <v>0.75</v>
      </c>
      <c r="P2207">
        <v>1</v>
      </c>
      <c r="Q2207" t="s">
        <v>656</v>
      </c>
    </row>
    <row r="2208" spans="1:17" x14ac:dyDescent="0.25">
      <c r="A2208" t="s">
        <v>13767</v>
      </c>
      <c r="B2208" t="s">
        <v>9723</v>
      </c>
      <c r="C2208" t="s">
        <v>4506</v>
      </c>
      <c r="D2208" t="s">
        <v>645</v>
      </c>
      <c r="E2208" t="s">
        <v>312</v>
      </c>
      <c r="F2208" t="s">
        <v>2161</v>
      </c>
      <c r="G2208" t="s">
        <v>2678</v>
      </c>
      <c r="H2208" t="s">
        <v>5072</v>
      </c>
      <c r="I2208" t="s">
        <v>9777</v>
      </c>
      <c r="J2208">
        <v>1</v>
      </c>
      <c r="K2208">
        <v>47</v>
      </c>
      <c r="L2208">
        <v>47</v>
      </c>
      <c r="M2208">
        <v>0.25</v>
      </c>
      <c r="N2208">
        <v>0.5</v>
      </c>
      <c r="O2208">
        <v>0.75</v>
      </c>
      <c r="P2208">
        <v>1</v>
      </c>
      <c r="Q2208" t="s">
        <v>656</v>
      </c>
    </row>
    <row r="2209" spans="1:17" x14ac:dyDescent="0.25">
      <c r="A2209" t="s">
        <v>13768</v>
      </c>
      <c r="B2209" t="s">
        <v>9723</v>
      </c>
      <c r="C2209" t="s">
        <v>4506</v>
      </c>
      <c r="D2209" t="s">
        <v>645</v>
      </c>
      <c r="E2209" t="s">
        <v>312</v>
      </c>
      <c r="F2209" t="s">
        <v>4423</v>
      </c>
      <c r="G2209" t="s">
        <v>9778</v>
      </c>
      <c r="H2209" t="s">
        <v>9779</v>
      </c>
      <c r="I2209" t="s">
        <v>9780</v>
      </c>
      <c r="J2209">
        <v>1</v>
      </c>
      <c r="K2209">
        <v>1</v>
      </c>
      <c r="L2209">
        <v>1</v>
      </c>
      <c r="M2209">
        <v>0.25</v>
      </c>
      <c r="N2209">
        <v>0.5</v>
      </c>
      <c r="O2209">
        <v>0.75</v>
      </c>
      <c r="P2209">
        <v>1</v>
      </c>
      <c r="Q2209" t="s">
        <v>656</v>
      </c>
    </row>
    <row r="2210" spans="1:17" x14ac:dyDescent="0.25">
      <c r="A2210" t="s">
        <v>13769</v>
      </c>
      <c r="B2210" t="s">
        <v>9723</v>
      </c>
      <c r="C2210" t="s">
        <v>4506</v>
      </c>
      <c r="D2210" t="s">
        <v>645</v>
      </c>
      <c r="E2210" t="s">
        <v>312</v>
      </c>
      <c r="F2210" t="s">
        <v>4424</v>
      </c>
      <c r="G2210" t="s">
        <v>2773</v>
      </c>
      <c r="H2210" t="s">
        <v>9781</v>
      </c>
      <c r="I2210" t="s">
        <v>9782</v>
      </c>
      <c r="J2210">
        <v>1</v>
      </c>
      <c r="K2210">
        <v>1</v>
      </c>
      <c r="L2210">
        <v>1</v>
      </c>
      <c r="M2210">
        <v>0.25</v>
      </c>
      <c r="N2210">
        <v>0.5</v>
      </c>
      <c r="O2210">
        <v>0.75</v>
      </c>
      <c r="P2210">
        <v>1</v>
      </c>
      <c r="Q2210" t="s">
        <v>656</v>
      </c>
    </row>
    <row r="2211" spans="1:17" x14ac:dyDescent="0.25">
      <c r="A2211" t="s">
        <v>13770</v>
      </c>
      <c r="B2211" t="s">
        <v>9723</v>
      </c>
      <c r="C2211" t="s">
        <v>4506</v>
      </c>
      <c r="D2211" t="s">
        <v>645</v>
      </c>
      <c r="E2211" t="s">
        <v>312</v>
      </c>
      <c r="F2211" t="s">
        <v>4427</v>
      </c>
      <c r="G2211" t="s">
        <v>9783</v>
      </c>
      <c r="H2211" t="s">
        <v>9784</v>
      </c>
      <c r="I2211" t="s">
        <v>9785</v>
      </c>
      <c r="J2211">
        <v>1</v>
      </c>
      <c r="K2211">
        <v>25</v>
      </c>
      <c r="L2211">
        <v>25</v>
      </c>
      <c r="M2211">
        <v>0.25</v>
      </c>
      <c r="N2211">
        <v>0.5</v>
      </c>
      <c r="O2211">
        <v>0.75</v>
      </c>
      <c r="P2211">
        <v>1</v>
      </c>
      <c r="Q2211" t="s">
        <v>656</v>
      </c>
    </row>
    <row r="2212" spans="1:17" x14ac:dyDescent="0.25">
      <c r="A2212" t="s">
        <v>13771</v>
      </c>
      <c r="B2212" t="s">
        <v>9723</v>
      </c>
      <c r="C2212" t="s">
        <v>4506</v>
      </c>
      <c r="D2212" t="s">
        <v>645</v>
      </c>
      <c r="E2212" t="s">
        <v>312</v>
      </c>
      <c r="F2212" t="s">
        <v>4428</v>
      </c>
      <c r="G2212" t="s">
        <v>2680</v>
      </c>
      <c r="H2212" t="s">
        <v>5076</v>
      </c>
      <c r="I2212" t="s">
        <v>9786</v>
      </c>
      <c r="J2212">
        <v>1</v>
      </c>
      <c r="K2212">
        <v>25</v>
      </c>
      <c r="L2212">
        <v>25</v>
      </c>
      <c r="M2212">
        <v>0.25</v>
      </c>
      <c r="N2212">
        <v>0.5</v>
      </c>
      <c r="O2212">
        <v>0.75</v>
      </c>
      <c r="P2212">
        <v>1</v>
      </c>
      <c r="Q2212" t="s">
        <v>656</v>
      </c>
    </row>
    <row r="2213" spans="1:17" x14ac:dyDescent="0.25">
      <c r="A2213" t="s">
        <v>13772</v>
      </c>
      <c r="B2213" t="s">
        <v>9793</v>
      </c>
      <c r="C2213" t="s">
        <v>9794</v>
      </c>
      <c r="D2213" t="s">
        <v>1022</v>
      </c>
      <c r="E2213" t="s">
        <v>1027</v>
      </c>
      <c r="F2213" t="s">
        <v>2131</v>
      </c>
      <c r="G2213" t="s">
        <v>9795</v>
      </c>
      <c r="H2213" t="s">
        <v>9796</v>
      </c>
      <c r="I2213" t="s">
        <v>9797</v>
      </c>
      <c r="J2213">
        <v>100</v>
      </c>
      <c r="K2213">
        <v>40</v>
      </c>
      <c r="L2213">
        <v>40</v>
      </c>
      <c r="M2213">
        <v>0</v>
      </c>
      <c r="N2213">
        <v>0.15</v>
      </c>
      <c r="O2213">
        <v>0.75</v>
      </c>
      <c r="P2213">
        <v>1</v>
      </c>
      <c r="Q2213" t="s">
        <v>1021</v>
      </c>
    </row>
    <row r="2214" spans="1:17" x14ac:dyDescent="0.25">
      <c r="A2214" t="s">
        <v>13773</v>
      </c>
      <c r="B2214" t="s">
        <v>9793</v>
      </c>
      <c r="C2214" t="s">
        <v>9794</v>
      </c>
      <c r="D2214" t="s">
        <v>1022</v>
      </c>
      <c r="E2214" t="s">
        <v>1027</v>
      </c>
      <c r="F2214" t="s">
        <v>2132</v>
      </c>
      <c r="G2214" t="s">
        <v>9798</v>
      </c>
      <c r="H2214" t="s">
        <v>9799</v>
      </c>
      <c r="I2214" t="s">
        <v>9800</v>
      </c>
      <c r="J2214">
        <v>100</v>
      </c>
      <c r="K2214">
        <v>210</v>
      </c>
      <c r="L2214">
        <v>210</v>
      </c>
      <c r="M2214">
        <v>0.21</v>
      </c>
      <c r="N2214">
        <v>0.55000000000000004</v>
      </c>
      <c r="O2214">
        <v>0.75</v>
      </c>
      <c r="P2214">
        <v>1</v>
      </c>
      <c r="Q2214" t="s">
        <v>1021</v>
      </c>
    </row>
    <row r="2215" spans="1:17" x14ac:dyDescent="0.25">
      <c r="A2215" t="s">
        <v>13774</v>
      </c>
      <c r="B2215" t="s">
        <v>9793</v>
      </c>
      <c r="C2215" t="s">
        <v>9794</v>
      </c>
      <c r="D2215" t="s">
        <v>1022</v>
      </c>
      <c r="E2215" t="s">
        <v>1027</v>
      </c>
      <c r="F2215" t="s">
        <v>2138</v>
      </c>
      <c r="G2215" t="s">
        <v>9801</v>
      </c>
      <c r="H2215" t="s">
        <v>9802</v>
      </c>
      <c r="I2215" t="s">
        <v>9803</v>
      </c>
      <c r="J2215">
        <v>100</v>
      </c>
      <c r="K2215">
        <v>142</v>
      </c>
      <c r="L2215">
        <v>142</v>
      </c>
      <c r="M2215">
        <v>0</v>
      </c>
      <c r="N2215">
        <v>0.15</v>
      </c>
      <c r="O2215">
        <v>0.75</v>
      </c>
      <c r="P2215">
        <v>1</v>
      </c>
      <c r="Q2215" t="s">
        <v>1021</v>
      </c>
    </row>
    <row r="2216" spans="1:17" x14ac:dyDescent="0.25">
      <c r="A2216" t="s">
        <v>13775</v>
      </c>
      <c r="B2216" t="s">
        <v>9793</v>
      </c>
      <c r="C2216" t="s">
        <v>9794</v>
      </c>
      <c r="D2216" t="s">
        <v>1022</v>
      </c>
      <c r="E2216" t="s">
        <v>1027</v>
      </c>
      <c r="F2216" t="s">
        <v>2140</v>
      </c>
      <c r="G2216" t="s">
        <v>9804</v>
      </c>
      <c r="H2216" t="s">
        <v>9805</v>
      </c>
      <c r="I2216" t="s">
        <v>9806</v>
      </c>
      <c r="J2216">
        <v>100</v>
      </c>
      <c r="K2216">
        <v>162</v>
      </c>
      <c r="L2216">
        <v>162</v>
      </c>
      <c r="M2216">
        <v>0</v>
      </c>
      <c r="N2216">
        <v>0.03</v>
      </c>
      <c r="O2216">
        <v>0.75</v>
      </c>
      <c r="P2216">
        <v>1</v>
      </c>
      <c r="Q2216" t="s">
        <v>1021</v>
      </c>
    </row>
    <row r="2217" spans="1:17" x14ac:dyDescent="0.25">
      <c r="A2217" t="s">
        <v>13776</v>
      </c>
      <c r="B2217" t="s">
        <v>9793</v>
      </c>
      <c r="C2217" t="s">
        <v>2273</v>
      </c>
      <c r="D2217" t="s">
        <v>1022</v>
      </c>
      <c r="E2217" t="s">
        <v>122</v>
      </c>
      <c r="F2217" t="s">
        <v>2131</v>
      </c>
      <c r="G2217" t="s">
        <v>2283</v>
      </c>
      <c r="H2217" t="s">
        <v>4883</v>
      </c>
      <c r="I2217" t="s">
        <v>4495</v>
      </c>
      <c r="J2217">
        <v>1</v>
      </c>
      <c r="K2217">
        <v>18</v>
      </c>
      <c r="L2217">
        <v>18</v>
      </c>
      <c r="M2217">
        <v>0</v>
      </c>
      <c r="N2217">
        <v>0.25</v>
      </c>
      <c r="O2217">
        <v>0.75</v>
      </c>
      <c r="P2217">
        <v>1</v>
      </c>
      <c r="Q2217" t="s">
        <v>1035</v>
      </c>
    </row>
    <row r="2218" spans="1:17" x14ac:dyDescent="0.25">
      <c r="A2218" t="s">
        <v>13777</v>
      </c>
      <c r="B2218" t="s">
        <v>9793</v>
      </c>
      <c r="C2218" t="s">
        <v>2273</v>
      </c>
      <c r="D2218" t="s">
        <v>1022</v>
      </c>
      <c r="E2218" t="s">
        <v>122</v>
      </c>
      <c r="F2218" t="s">
        <v>2132</v>
      </c>
      <c r="G2218" t="s">
        <v>2616</v>
      </c>
      <c r="H2218" t="s">
        <v>4884</v>
      </c>
      <c r="I2218" t="s">
        <v>4885</v>
      </c>
      <c r="J2218">
        <v>1</v>
      </c>
      <c r="K2218">
        <v>4</v>
      </c>
      <c r="L2218">
        <v>4</v>
      </c>
      <c r="M2218">
        <v>0.25</v>
      </c>
      <c r="N2218">
        <v>0.5</v>
      </c>
      <c r="O2218">
        <v>1</v>
      </c>
      <c r="P2218">
        <v>1</v>
      </c>
      <c r="Q2218" t="s">
        <v>1035</v>
      </c>
    </row>
    <row r="2219" spans="1:17" x14ac:dyDescent="0.25">
      <c r="A2219" t="s">
        <v>13778</v>
      </c>
      <c r="B2219" t="s">
        <v>9793</v>
      </c>
      <c r="C2219" t="s">
        <v>2273</v>
      </c>
      <c r="D2219" t="s">
        <v>1022</v>
      </c>
      <c r="E2219" t="s">
        <v>122</v>
      </c>
      <c r="F2219" t="s">
        <v>2136</v>
      </c>
      <c r="G2219" t="s">
        <v>2590</v>
      </c>
      <c r="H2219" t="s">
        <v>4886</v>
      </c>
      <c r="I2219" t="s">
        <v>4887</v>
      </c>
      <c r="J2219">
        <v>1</v>
      </c>
      <c r="K2219">
        <v>4</v>
      </c>
      <c r="L2219">
        <v>4</v>
      </c>
      <c r="M2219">
        <v>0.25</v>
      </c>
      <c r="N2219">
        <v>0.5</v>
      </c>
      <c r="O2219">
        <v>1</v>
      </c>
      <c r="P2219">
        <v>1</v>
      </c>
      <c r="Q2219" t="s">
        <v>1035</v>
      </c>
    </row>
    <row r="2220" spans="1:17" x14ac:dyDescent="0.25">
      <c r="A2220" t="s">
        <v>13779</v>
      </c>
      <c r="B2220" s="60" t="s">
        <v>9793</v>
      </c>
      <c r="C2220" s="60" t="s">
        <v>2273</v>
      </c>
      <c r="D2220" s="60" t="s">
        <v>1022</v>
      </c>
      <c r="E2220" s="60" t="s">
        <v>122</v>
      </c>
      <c r="F2220" s="60" t="s">
        <v>2131</v>
      </c>
      <c r="G2220" s="60" t="s">
        <v>2445</v>
      </c>
      <c r="H2220" s="60" t="s">
        <v>4888</v>
      </c>
      <c r="I2220" s="60" t="s">
        <v>2447</v>
      </c>
      <c r="J2220" s="60">
        <v>1</v>
      </c>
      <c r="K2220" s="60">
        <v>2</v>
      </c>
      <c r="L2220" s="60">
        <v>2</v>
      </c>
      <c r="M2220" s="60">
        <v>0</v>
      </c>
      <c r="N2220" s="60">
        <v>0.5</v>
      </c>
      <c r="O2220" s="60">
        <v>1</v>
      </c>
      <c r="P2220" s="60">
        <v>1</v>
      </c>
      <c r="Q2220" t="s">
        <v>1035</v>
      </c>
    </row>
    <row r="2221" spans="1:17" x14ac:dyDescent="0.25">
      <c r="A2221" t="s">
        <v>13780</v>
      </c>
      <c r="B2221" s="60" t="s">
        <v>9793</v>
      </c>
      <c r="C2221" s="60" t="s">
        <v>2273</v>
      </c>
      <c r="D2221" s="60" t="s">
        <v>1022</v>
      </c>
      <c r="E2221" s="60" t="s">
        <v>122</v>
      </c>
      <c r="F2221" s="60" t="s">
        <v>2132</v>
      </c>
      <c r="G2221" s="60" t="s">
        <v>2586</v>
      </c>
      <c r="H2221" s="60" t="s">
        <v>4878</v>
      </c>
      <c r="I2221" s="60" t="s">
        <v>2447</v>
      </c>
      <c r="J2221" s="60">
        <v>1</v>
      </c>
      <c r="K2221" s="60">
        <v>4</v>
      </c>
      <c r="L2221" s="60">
        <v>4</v>
      </c>
      <c r="M2221" s="60">
        <v>0.25</v>
      </c>
      <c r="N2221" s="60">
        <v>0.5</v>
      </c>
      <c r="O2221" s="60">
        <v>0.75</v>
      </c>
      <c r="P2221" s="60">
        <v>1</v>
      </c>
      <c r="Q2221" t="s">
        <v>1035</v>
      </c>
    </row>
    <row r="2222" spans="1:17" x14ac:dyDescent="0.25">
      <c r="A2222" t="s">
        <v>13781</v>
      </c>
      <c r="B2222" s="60" t="s">
        <v>4369</v>
      </c>
      <c r="C2222" s="60" t="s">
        <v>9807</v>
      </c>
      <c r="D2222" s="60" t="s">
        <v>963</v>
      </c>
      <c r="E2222" s="60" t="s">
        <v>989</v>
      </c>
      <c r="F2222" s="60" t="s">
        <v>2131</v>
      </c>
      <c r="G2222" s="60" t="s">
        <v>9808</v>
      </c>
      <c r="H2222" s="60" t="s">
        <v>9809</v>
      </c>
      <c r="I2222" s="60" t="s">
        <v>9810</v>
      </c>
      <c r="J2222" s="60">
        <v>1</v>
      </c>
      <c r="K2222" s="60">
        <v>7</v>
      </c>
      <c r="L2222" s="60">
        <v>7</v>
      </c>
      <c r="M2222" s="60">
        <v>0.1</v>
      </c>
      <c r="N2222" s="60">
        <v>0.25</v>
      </c>
      <c r="O2222" s="60">
        <v>0.75</v>
      </c>
      <c r="P2222" s="60">
        <v>1</v>
      </c>
      <c r="Q2222" t="s">
        <v>988</v>
      </c>
    </row>
    <row r="2223" spans="1:17" x14ac:dyDescent="0.25">
      <c r="A2223" t="s">
        <v>13782</v>
      </c>
      <c r="B2223" s="60" t="s">
        <v>4369</v>
      </c>
      <c r="C2223" s="60" t="s">
        <v>9807</v>
      </c>
      <c r="D2223" s="60" t="s">
        <v>963</v>
      </c>
      <c r="E2223" s="60" t="s">
        <v>989</v>
      </c>
      <c r="F2223" s="60" t="s">
        <v>2132</v>
      </c>
      <c r="G2223" s="60" t="s">
        <v>9811</v>
      </c>
      <c r="H2223" s="60" t="s">
        <v>9812</v>
      </c>
      <c r="I2223" s="60" t="s">
        <v>9813</v>
      </c>
      <c r="J2223" s="60">
        <v>1</v>
      </c>
      <c r="K2223" s="60">
        <v>7</v>
      </c>
      <c r="L2223" s="60">
        <v>7</v>
      </c>
      <c r="M2223" s="60">
        <v>0.6</v>
      </c>
      <c r="N2223" s="60">
        <v>0.8</v>
      </c>
      <c r="O2223" s="60">
        <v>1</v>
      </c>
      <c r="P2223" s="60">
        <v>1</v>
      </c>
      <c r="Q2223" t="s">
        <v>988</v>
      </c>
    </row>
    <row r="2224" spans="1:17" x14ac:dyDescent="0.25">
      <c r="A2224" t="s">
        <v>13783</v>
      </c>
      <c r="B2224" s="60" t="s">
        <v>4369</v>
      </c>
      <c r="C2224" s="60" t="s">
        <v>9807</v>
      </c>
      <c r="D2224" s="60" t="s">
        <v>963</v>
      </c>
      <c r="E2224" s="60" t="s">
        <v>989</v>
      </c>
      <c r="F2224" s="60" t="s">
        <v>2136</v>
      </c>
      <c r="G2224" s="60" t="s">
        <v>9814</v>
      </c>
      <c r="H2224" s="60" t="s">
        <v>9815</v>
      </c>
      <c r="I2224" s="60" t="s">
        <v>9816</v>
      </c>
      <c r="J2224" s="60">
        <v>1</v>
      </c>
      <c r="K2224" s="60">
        <v>10</v>
      </c>
      <c r="L2224" s="60">
        <v>10</v>
      </c>
      <c r="M2224" s="60">
        <v>0.6</v>
      </c>
      <c r="N2224" s="60">
        <v>0.8</v>
      </c>
      <c r="O2224" s="60">
        <v>1</v>
      </c>
      <c r="P2224" s="60">
        <v>1</v>
      </c>
      <c r="Q2224" t="s">
        <v>988</v>
      </c>
    </row>
    <row r="2225" spans="1:17" x14ac:dyDescent="0.25">
      <c r="A2225" t="s">
        <v>13784</v>
      </c>
      <c r="B2225" s="60" t="s">
        <v>4369</v>
      </c>
      <c r="C2225" s="60" t="s">
        <v>9807</v>
      </c>
      <c r="D2225" s="61" t="s">
        <v>963</v>
      </c>
      <c r="E2225" s="60" t="s">
        <v>989</v>
      </c>
      <c r="F2225" s="60" t="s">
        <v>2138</v>
      </c>
      <c r="G2225" s="60" t="s">
        <v>9817</v>
      </c>
      <c r="H2225" s="60" t="s">
        <v>9818</v>
      </c>
      <c r="I2225" s="60" t="s">
        <v>9819</v>
      </c>
      <c r="J2225" s="60">
        <v>1</v>
      </c>
      <c r="K2225" s="60">
        <v>25</v>
      </c>
      <c r="L2225" s="60">
        <v>25</v>
      </c>
      <c r="M2225" s="60">
        <v>0.1</v>
      </c>
      <c r="N2225" s="60">
        <v>0.25</v>
      </c>
      <c r="O2225" s="60">
        <v>0.75</v>
      </c>
      <c r="P2225" s="60">
        <v>1</v>
      </c>
      <c r="Q2225" t="s">
        <v>988</v>
      </c>
    </row>
    <row r="2226" spans="1:17" x14ac:dyDescent="0.25">
      <c r="A2226" t="s">
        <v>13785</v>
      </c>
      <c r="B2226" s="60" t="s">
        <v>4369</v>
      </c>
      <c r="C2226" s="60" t="s">
        <v>9807</v>
      </c>
      <c r="D2226" s="60" t="s">
        <v>963</v>
      </c>
      <c r="E2226" s="60" t="s">
        <v>989</v>
      </c>
      <c r="F2226" s="60" t="s">
        <v>2140</v>
      </c>
      <c r="G2226" s="60" t="s">
        <v>9820</v>
      </c>
      <c r="H2226" s="60" t="s">
        <v>9821</v>
      </c>
      <c r="I2226" s="60" t="s">
        <v>9822</v>
      </c>
      <c r="J2226" s="60">
        <v>1</v>
      </c>
      <c r="K2226" s="60">
        <v>25</v>
      </c>
      <c r="L2226" s="60">
        <v>25</v>
      </c>
      <c r="M2226" s="60">
        <v>0.8</v>
      </c>
      <c r="N2226" s="60">
        <v>0.9</v>
      </c>
      <c r="O2226" s="60">
        <v>1</v>
      </c>
      <c r="P2226" s="60">
        <v>1</v>
      </c>
      <c r="Q2226" t="s">
        <v>988</v>
      </c>
    </row>
    <row r="2227" spans="1:17" x14ac:dyDescent="0.25">
      <c r="A2227" t="s">
        <v>13786</v>
      </c>
      <c r="B2227" s="60" t="s">
        <v>4369</v>
      </c>
      <c r="C2227" s="60" t="s">
        <v>9807</v>
      </c>
      <c r="D2227" s="60" t="s">
        <v>963</v>
      </c>
      <c r="E2227" s="60" t="s">
        <v>989</v>
      </c>
      <c r="F2227" s="60" t="s">
        <v>2202</v>
      </c>
      <c r="G2227" s="60" t="s">
        <v>9823</v>
      </c>
      <c r="H2227" s="60" t="s">
        <v>9824</v>
      </c>
      <c r="I2227" s="60" t="s">
        <v>9825</v>
      </c>
      <c r="J2227" s="60">
        <v>1</v>
      </c>
      <c r="K2227" s="60">
        <v>31</v>
      </c>
      <c r="L2227" s="60">
        <v>31</v>
      </c>
      <c r="M2227" s="60">
        <v>0.8</v>
      </c>
      <c r="N2227" s="60">
        <v>0.9</v>
      </c>
      <c r="O2227" s="60">
        <v>1</v>
      </c>
      <c r="P2227" s="60">
        <v>1</v>
      </c>
      <c r="Q2227" t="s">
        <v>988</v>
      </c>
    </row>
    <row r="2228" spans="1:17" x14ac:dyDescent="0.25">
      <c r="A2228" t="s">
        <v>13787</v>
      </c>
      <c r="B2228" t="s">
        <v>4368</v>
      </c>
      <c r="C2228" t="s">
        <v>6901</v>
      </c>
      <c r="D2228" t="s">
        <v>882</v>
      </c>
      <c r="E2228" t="s">
        <v>904</v>
      </c>
      <c r="F2228" t="s">
        <v>2131</v>
      </c>
      <c r="G2228" t="s">
        <v>10200</v>
      </c>
      <c r="H2228" t="s">
        <v>10201</v>
      </c>
      <c r="I2228" t="s">
        <v>10202</v>
      </c>
      <c r="J2228">
        <v>1</v>
      </c>
      <c r="K2228">
        <v>54</v>
      </c>
      <c r="L2228">
        <v>54</v>
      </c>
      <c r="M2228">
        <v>0.3</v>
      </c>
      <c r="N2228">
        <v>0.6</v>
      </c>
      <c r="O2228">
        <v>0.9</v>
      </c>
      <c r="P2228">
        <v>1</v>
      </c>
      <c r="Q2228" t="s">
        <v>903</v>
      </c>
    </row>
    <row r="2229" spans="1:17" x14ac:dyDescent="0.25">
      <c r="A2229" t="s">
        <v>13788</v>
      </c>
      <c r="B2229" t="s">
        <v>4368</v>
      </c>
      <c r="C2229" t="s">
        <v>6901</v>
      </c>
      <c r="D2229" t="s">
        <v>882</v>
      </c>
      <c r="E2229" t="s">
        <v>904</v>
      </c>
      <c r="F2229" t="s">
        <v>2132</v>
      </c>
      <c r="G2229" t="s">
        <v>10203</v>
      </c>
      <c r="H2229" t="s">
        <v>10204</v>
      </c>
      <c r="I2229" t="s">
        <v>10205</v>
      </c>
      <c r="J2229">
        <v>1</v>
      </c>
      <c r="K2229">
        <v>54</v>
      </c>
      <c r="L2229">
        <v>54</v>
      </c>
      <c r="M2229">
        <v>0.59</v>
      </c>
      <c r="N2229">
        <v>0.8</v>
      </c>
      <c r="O2229">
        <v>1</v>
      </c>
      <c r="P2229">
        <v>1</v>
      </c>
      <c r="Q2229" t="s">
        <v>903</v>
      </c>
    </row>
    <row r="2230" spans="1:17" x14ac:dyDescent="0.25">
      <c r="A2230" t="s">
        <v>13789</v>
      </c>
      <c r="B2230" t="s">
        <v>4368</v>
      </c>
      <c r="C2230" t="s">
        <v>6901</v>
      </c>
      <c r="D2230" t="s">
        <v>882</v>
      </c>
      <c r="E2230" t="s">
        <v>904</v>
      </c>
      <c r="F2230" t="s">
        <v>2136</v>
      </c>
      <c r="G2230" t="s">
        <v>10206</v>
      </c>
      <c r="H2230" t="s">
        <v>10207</v>
      </c>
      <c r="I2230" t="s">
        <v>10208</v>
      </c>
      <c r="J2230">
        <v>1</v>
      </c>
      <c r="K2230">
        <v>54</v>
      </c>
      <c r="L2230">
        <v>54</v>
      </c>
      <c r="M2230">
        <v>0.6</v>
      </c>
      <c r="N2230">
        <v>0.9</v>
      </c>
      <c r="O2230">
        <v>1</v>
      </c>
      <c r="P2230">
        <v>1</v>
      </c>
      <c r="Q2230" t="s">
        <v>903</v>
      </c>
    </row>
    <row r="2231" spans="1:17" x14ac:dyDescent="0.25">
      <c r="A2231" t="s">
        <v>13790</v>
      </c>
      <c r="B2231" s="60" t="s">
        <v>4361</v>
      </c>
      <c r="C2231" s="60"/>
      <c r="D2231" s="60" t="s">
        <v>1422</v>
      </c>
      <c r="E2231" s="60" t="s">
        <v>1414</v>
      </c>
      <c r="F2231" s="60" t="s">
        <v>2131</v>
      </c>
      <c r="G2231" s="60" t="s">
        <v>9850</v>
      </c>
      <c r="H2231" s="60" t="s">
        <v>9851</v>
      </c>
      <c r="I2231" s="60"/>
      <c r="J2231" s="60">
        <v>1</v>
      </c>
      <c r="K2231" s="60">
        <v>1260481199</v>
      </c>
      <c r="L2231" s="60">
        <v>1260481199</v>
      </c>
      <c r="M2231" s="60">
        <v>0.22800000000000001</v>
      </c>
      <c r="N2231" s="60">
        <v>0.46300000000000002</v>
      </c>
      <c r="O2231" s="60">
        <v>0.72199999999999998</v>
      </c>
      <c r="P2231" s="60">
        <v>1</v>
      </c>
      <c r="Q2231" t="s">
        <v>1421</v>
      </c>
    </row>
    <row r="2232" spans="1:17" x14ac:dyDescent="0.25">
      <c r="A2232" t="s">
        <v>13791</v>
      </c>
      <c r="B2232" s="60" t="s">
        <v>4361</v>
      </c>
      <c r="C2232" s="60"/>
      <c r="D2232" s="60" t="s">
        <v>1422</v>
      </c>
      <c r="E2232" s="60" t="s">
        <v>1414</v>
      </c>
      <c r="F2232" s="60" t="s">
        <v>2132</v>
      </c>
      <c r="G2232" s="60" t="s">
        <v>9852</v>
      </c>
      <c r="H2232" s="60" t="s">
        <v>9853</v>
      </c>
      <c r="I2232" s="60"/>
      <c r="J2232" s="60">
        <v>1</v>
      </c>
      <c r="K2232" s="60">
        <v>12</v>
      </c>
      <c r="L2232" s="60">
        <v>12</v>
      </c>
      <c r="M2232" s="60">
        <v>0.25</v>
      </c>
      <c r="N2232" s="60">
        <v>0.5</v>
      </c>
      <c r="O2232" s="60">
        <v>0.75</v>
      </c>
      <c r="P2232" s="60">
        <v>1</v>
      </c>
      <c r="Q2232" t="s">
        <v>1421</v>
      </c>
    </row>
    <row r="2233" spans="1:17" x14ac:dyDescent="0.25">
      <c r="A2233" t="s">
        <v>13792</v>
      </c>
      <c r="B2233" s="60" t="s">
        <v>4361</v>
      </c>
      <c r="C2233" s="60"/>
      <c r="D2233" s="60" t="s">
        <v>1422</v>
      </c>
      <c r="E2233" s="60" t="s">
        <v>1414</v>
      </c>
      <c r="F2233" s="60" t="s">
        <v>2138</v>
      </c>
      <c r="G2233" s="60" t="s">
        <v>9854</v>
      </c>
      <c r="H2233" s="60" t="s">
        <v>9855</v>
      </c>
      <c r="I2233" s="60"/>
      <c r="J2233" s="60">
        <v>1</v>
      </c>
      <c r="K2233" s="60">
        <v>4</v>
      </c>
      <c r="L2233" s="60">
        <v>4</v>
      </c>
      <c r="M2233" s="60">
        <v>0.5</v>
      </c>
      <c r="N2233" s="60">
        <v>0.5</v>
      </c>
      <c r="O2233" s="60">
        <v>0.75</v>
      </c>
      <c r="P2233" s="60">
        <v>1</v>
      </c>
      <c r="Q2233" t="s">
        <v>1421</v>
      </c>
    </row>
    <row r="2234" spans="1:17" x14ac:dyDescent="0.25">
      <c r="A2234" t="s">
        <v>13793</v>
      </c>
      <c r="B2234" s="60" t="s">
        <v>4361</v>
      </c>
      <c r="C2234" s="60"/>
      <c r="D2234" s="60" t="s">
        <v>1422</v>
      </c>
      <c r="E2234" s="60" t="s">
        <v>1414</v>
      </c>
      <c r="F2234" s="60" t="s">
        <v>2140</v>
      </c>
      <c r="G2234" s="60" t="s">
        <v>9856</v>
      </c>
      <c r="H2234" s="60" t="s">
        <v>9857</v>
      </c>
      <c r="I2234" s="60"/>
      <c r="J2234" s="60">
        <v>1</v>
      </c>
      <c r="K2234" s="60">
        <v>2</v>
      </c>
      <c r="L2234" s="60">
        <v>2</v>
      </c>
      <c r="M2234" s="60">
        <v>1</v>
      </c>
      <c r="N2234" s="60">
        <v>0</v>
      </c>
      <c r="O2234" s="60">
        <v>0</v>
      </c>
      <c r="P2234" s="60">
        <v>1</v>
      </c>
      <c r="Q2234" t="s">
        <v>1421</v>
      </c>
    </row>
    <row r="2235" spans="1:17" x14ac:dyDescent="0.25">
      <c r="A2235" t="s">
        <v>13794</v>
      </c>
      <c r="B2235" s="60" t="s">
        <v>4361</v>
      </c>
      <c r="C2235" s="60"/>
      <c r="D2235" s="60" t="s">
        <v>1422</v>
      </c>
      <c r="E2235" s="60" t="s">
        <v>1414</v>
      </c>
      <c r="F2235" s="60" t="s">
        <v>2202</v>
      </c>
      <c r="G2235" s="60" t="s">
        <v>9858</v>
      </c>
      <c r="H2235" s="60" t="s">
        <v>6699</v>
      </c>
      <c r="I2235" s="60"/>
      <c r="J2235" s="60">
        <v>1</v>
      </c>
      <c r="K2235" s="60">
        <v>2</v>
      </c>
      <c r="L2235" s="60">
        <v>2</v>
      </c>
      <c r="M2235" s="60">
        <v>0</v>
      </c>
      <c r="N2235" s="60">
        <v>0</v>
      </c>
      <c r="O2235" s="60">
        <v>0.5</v>
      </c>
      <c r="P2235" s="60">
        <v>1</v>
      </c>
      <c r="Q2235" t="s">
        <v>1421</v>
      </c>
    </row>
    <row r="2236" spans="1:17" x14ac:dyDescent="0.25">
      <c r="A2236" t="s">
        <v>13795</v>
      </c>
      <c r="B2236" s="60" t="s">
        <v>4361</v>
      </c>
      <c r="C2236" s="60"/>
      <c r="D2236" s="60" t="s">
        <v>1422</v>
      </c>
      <c r="E2236" s="60" t="s">
        <v>1414</v>
      </c>
      <c r="F2236" s="60" t="s">
        <v>2292</v>
      </c>
      <c r="G2236" s="60" t="s">
        <v>9859</v>
      </c>
      <c r="H2236" s="60" t="s">
        <v>6700</v>
      </c>
      <c r="I2236" s="60"/>
      <c r="J2236" s="60">
        <v>1</v>
      </c>
      <c r="K2236" s="60">
        <v>3</v>
      </c>
      <c r="L2236" s="60">
        <v>3</v>
      </c>
      <c r="M2236" s="60">
        <v>0</v>
      </c>
      <c r="N2236" s="60">
        <v>1</v>
      </c>
      <c r="O2236" s="60">
        <v>1</v>
      </c>
      <c r="P2236" s="60">
        <v>1</v>
      </c>
      <c r="Q2236" t="s">
        <v>1421</v>
      </c>
    </row>
    <row r="2237" spans="1:17" x14ac:dyDescent="0.25">
      <c r="A2237" t="s">
        <v>13796</v>
      </c>
      <c r="B2237" s="60" t="s">
        <v>4361</v>
      </c>
      <c r="C2237" s="60"/>
      <c r="D2237" s="60" t="s">
        <v>1422</v>
      </c>
      <c r="E2237" s="60" t="s">
        <v>1414</v>
      </c>
      <c r="F2237" s="60" t="s">
        <v>2142</v>
      </c>
      <c r="G2237" s="60" t="s">
        <v>9860</v>
      </c>
      <c r="H2237" s="60" t="s">
        <v>9861</v>
      </c>
      <c r="I2237" s="60"/>
      <c r="J2237" s="60">
        <v>1</v>
      </c>
      <c r="K2237" s="60">
        <v>479617</v>
      </c>
      <c r="L2237" s="60">
        <v>479617</v>
      </c>
      <c r="M2237" s="60">
        <v>0.253</v>
      </c>
      <c r="N2237" s="60">
        <v>0.51200000000000001</v>
      </c>
      <c r="O2237" s="60">
        <v>0.75600000000000001</v>
      </c>
      <c r="P2237" s="60">
        <v>1</v>
      </c>
      <c r="Q2237" t="s">
        <v>1421</v>
      </c>
    </row>
    <row r="2238" spans="1:17" x14ac:dyDescent="0.25">
      <c r="A2238" t="s">
        <v>13797</v>
      </c>
      <c r="B2238" s="60" t="s">
        <v>4361</v>
      </c>
      <c r="C2238" s="60"/>
      <c r="D2238" s="60" t="s">
        <v>1422</v>
      </c>
      <c r="E2238" s="60" t="s">
        <v>1414</v>
      </c>
      <c r="F2238" s="60" t="s">
        <v>2144</v>
      </c>
      <c r="G2238" s="60" t="s">
        <v>9862</v>
      </c>
      <c r="H2238" s="60" t="s">
        <v>9863</v>
      </c>
      <c r="I2238" s="60"/>
      <c r="J2238" s="60">
        <v>1</v>
      </c>
      <c r="K2238" s="60">
        <v>12</v>
      </c>
      <c r="L2238" s="60">
        <v>12</v>
      </c>
      <c r="M2238" s="60">
        <v>0.25</v>
      </c>
      <c r="N2238" s="60">
        <v>0.5</v>
      </c>
      <c r="O2238" s="60">
        <v>0.75</v>
      </c>
      <c r="P2238" s="60">
        <v>1</v>
      </c>
      <c r="Q2238" t="s">
        <v>1421</v>
      </c>
    </row>
    <row r="2239" spans="1:17" x14ac:dyDescent="0.25">
      <c r="A2239" t="s">
        <v>13798</v>
      </c>
      <c r="B2239" s="60" t="s">
        <v>4361</v>
      </c>
      <c r="C2239" s="60"/>
      <c r="D2239" s="60" t="s">
        <v>1422</v>
      </c>
      <c r="E2239" s="60" t="s">
        <v>1414</v>
      </c>
      <c r="F2239" s="60" t="s">
        <v>2146</v>
      </c>
      <c r="G2239" s="60" t="s">
        <v>9316</v>
      </c>
      <c r="H2239" s="60" t="s">
        <v>9317</v>
      </c>
      <c r="I2239" s="60"/>
      <c r="J2239" s="60">
        <v>1</v>
      </c>
      <c r="K2239" s="60">
        <v>191457</v>
      </c>
      <c r="L2239" s="60">
        <v>191457</v>
      </c>
      <c r="M2239" s="60">
        <v>0.26</v>
      </c>
      <c r="N2239" s="60">
        <v>0.51870000000000005</v>
      </c>
      <c r="O2239" s="60">
        <v>0.7571</v>
      </c>
      <c r="P2239" s="60">
        <v>1</v>
      </c>
      <c r="Q2239" t="s">
        <v>1421</v>
      </c>
    </row>
    <row r="2240" spans="1:17" x14ac:dyDescent="0.25">
      <c r="A2240" t="s">
        <v>13799</v>
      </c>
      <c r="B2240" s="60" t="s">
        <v>4361</v>
      </c>
      <c r="C2240" s="60"/>
      <c r="D2240" s="60" t="s">
        <v>1422</v>
      </c>
      <c r="E2240" s="60" t="s">
        <v>1414</v>
      </c>
      <c r="F2240" s="60" t="s">
        <v>2148</v>
      </c>
      <c r="G2240" s="60" t="s">
        <v>9318</v>
      </c>
      <c r="H2240" s="60" t="s">
        <v>9319</v>
      </c>
      <c r="I2240" s="60"/>
      <c r="J2240" s="60">
        <v>1</v>
      </c>
      <c r="K2240" s="60">
        <v>12</v>
      </c>
      <c r="L2240" s="60">
        <v>12</v>
      </c>
      <c r="M2240" s="60">
        <v>0.25</v>
      </c>
      <c r="N2240" s="60">
        <v>0.5</v>
      </c>
      <c r="O2240" s="60">
        <v>0.75</v>
      </c>
      <c r="P2240" s="60">
        <v>1</v>
      </c>
      <c r="Q2240" t="s">
        <v>1421</v>
      </c>
    </row>
    <row r="2241" spans="1:17" x14ac:dyDescent="0.25">
      <c r="A2241" t="s">
        <v>13800</v>
      </c>
      <c r="B2241" s="60" t="s">
        <v>4361</v>
      </c>
      <c r="C2241" s="60"/>
      <c r="D2241" s="60" t="s">
        <v>1422</v>
      </c>
      <c r="E2241" s="60" t="s">
        <v>1414</v>
      </c>
      <c r="F2241" s="60" t="s">
        <v>2150</v>
      </c>
      <c r="G2241" s="60" t="s">
        <v>9320</v>
      </c>
      <c r="H2241" s="60" t="s">
        <v>6698</v>
      </c>
      <c r="I2241" s="60"/>
      <c r="J2241" s="60">
        <v>1</v>
      </c>
      <c r="K2241" s="60">
        <v>4284</v>
      </c>
      <c r="L2241" s="60">
        <v>4284</v>
      </c>
      <c r="M2241" s="60">
        <v>0.25</v>
      </c>
      <c r="N2241" s="60">
        <v>0.5</v>
      </c>
      <c r="O2241" s="60">
        <v>0.75</v>
      </c>
      <c r="P2241" s="60">
        <v>1</v>
      </c>
      <c r="Q2241" t="s">
        <v>1421</v>
      </c>
    </row>
    <row r="2242" spans="1:17" x14ac:dyDescent="0.25">
      <c r="A2242" t="s">
        <v>13801</v>
      </c>
      <c r="B2242" s="60" t="s">
        <v>4361</v>
      </c>
      <c r="C2242" s="60"/>
      <c r="D2242" s="60" t="s">
        <v>1422</v>
      </c>
      <c r="E2242" s="60" t="s">
        <v>1414</v>
      </c>
      <c r="F2242" s="60" t="s">
        <v>2151</v>
      </c>
      <c r="G2242" s="60" t="s">
        <v>9321</v>
      </c>
      <c r="H2242" s="60" t="s">
        <v>9322</v>
      </c>
      <c r="I2242" s="60"/>
      <c r="J2242" s="60">
        <v>1</v>
      </c>
      <c r="K2242" s="60">
        <v>12</v>
      </c>
      <c r="L2242" s="60">
        <v>12</v>
      </c>
      <c r="M2242" s="60">
        <v>0.25</v>
      </c>
      <c r="N2242" s="60">
        <v>0.5</v>
      </c>
      <c r="O2242" s="60">
        <v>0.75</v>
      </c>
      <c r="P2242" s="60">
        <v>1</v>
      </c>
      <c r="Q2242" t="s">
        <v>1421</v>
      </c>
    </row>
    <row r="2243" spans="1:17" x14ac:dyDescent="0.25">
      <c r="A2243" t="s">
        <v>13802</v>
      </c>
      <c r="B2243" s="60" t="s">
        <v>4361</v>
      </c>
      <c r="C2243" s="60"/>
      <c r="D2243" s="60" t="s">
        <v>1422</v>
      </c>
      <c r="E2243" s="60" t="s">
        <v>1414</v>
      </c>
      <c r="F2243" s="60" t="s">
        <v>2152</v>
      </c>
      <c r="G2243" s="60" t="s">
        <v>9323</v>
      </c>
      <c r="H2243" s="60" t="s">
        <v>9324</v>
      </c>
      <c r="I2243" s="60"/>
      <c r="J2243" s="60">
        <v>1</v>
      </c>
      <c r="K2243" s="60">
        <v>13</v>
      </c>
      <c r="L2243" s="60">
        <v>13</v>
      </c>
      <c r="M2243" s="60">
        <v>0</v>
      </c>
      <c r="N2243" s="60">
        <v>0.25</v>
      </c>
      <c r="O2243" s="60">
        <v>0.5</v>
      </c>
      <c r="P2243" s="60">
        <v>1</v>
      </c>
      <c r="Q2243" t="s">
        <v>1421</v>
      </c>
    </row>
    <row r="2244" spans="1:17" x14ac:dyDescent="0.25">
      <c r="A2244" t="s">
        <v>13803</v>
      </c>
      <c r="B2244" s="60" t="s">
        <v>4361</v>
      </c>
      <c r="C2244" s="60"/>
      <c r="D2244" s="60" t="s">
        <v>1422</v>
      </c>
      <c r="E2244" s="60" t="s">
        <v>1414</v>
      </c>
      <c r="F2244" s="60" t="s">
        <v>2154</v>
      </c>
      <c r="G2244" s="60" t="s">
        <v>9325</v>
      </c>
      <c r="H2244" s="60" t="s">
        <v>9326</v>
      </c>
      <c r="I2244" s="60"/>
      <c r="J2244" s="60">
        <v>1</v>
      </c>
      <c r="K2244" s="60">
        <v>13</v>
      </c>
      <c r="L2244" s="60">
        <v>13</v>
      </c>
      <c r="M2244" s="60">
        <v>0</v>
      </c>
      <c r="N2244" s="60">
        <v>0.25</v>
      </c>
      <c r="O2244" s="60">
        <v>0.5</v>
      </c>
      <c r="P2244" s="60">
        <v>1</v>
      </c>
      <c r="Q2244" t="s">
        <v>1421</v>
      </c>
    </row>
    <row r="2245" spans="1:17" x14ac:dyDescent="0.25">
      <c r="A2245" t="s">
        <v>13804</v>
      </c>
      <c r="B2245" s="60" t="s">
        <v>4330</v>
      </c>
      <c r="C2245" s="60" t="s">
        <v>5434</v>
      </c>
      <c r="D2245" s="60" t="s">
        <v>1547</v>
      </c>
      <c r="E2245" s="60" t="s">
        <v>1557</v>
      </c>
      <c r="F2245" s="60" t="s">
        <v>2131</v>
      </c>
      <c r="G2245" s="60" t="s">
        <v>2840</v>
      </c>
      <c r="H2245" s="60" t="s">
        <v>9864</v>
      </c>
      <c r="I2245" s="60" t="s">
        <v>5435</v>
      </c>
      <c r="J2245" s="60">
        <v>1</v>
      </c>
      <c r="K2245" s="60">
        <v>144</v>
      </c>
      <c r="L2245" s="60">
        <v>144</v>
      </c>
      <c r="M2245" s="60">
        <v>0.22</v>
      </c>
      <c r="N2245" s="60">
        <v>0.5</v>
      </c>
      <c r="O2245" s="60">
        <v>0.75</v>
      </c>
      <c r="P2245" s="60">
        <v>1</v>
      </c>
      <c r="Q2245" t="s">
        <v>1556</v>
      </c>
    </row>
    <row r="2246" spans="1:17" x14ac:dyDescent="0.25">
      <c r="A2246" t="s">
        <v>13805</v>
      </c>
      <c r="B2246" s="60" t="s">
        <v>4330</v>
      </c>
      <c r="C2246" s="60" t="s">
        <v>5434</v>
      </c>
      <c r="D2246" s="60" t="s">
        <v>1547</v>
      </c>
      <c r="E2246" s="60" t="s">
        <v>1557</v>
      </c>
      <c r="F2246" s="60" t="s">
        <v>2132</v>
      </c>
      <c r="G2246" s="52" t="s">
        <v>10423</v>
      </c>
      <c r="H2246" s="52" t="s">
        <v>10435</v>
      </c>
      <c r="I2246" s="60" t="s">
        <v>5436</v>
      </c>
      <c r="J2246" s="60">
        <v>1</v>
      </c>
      <c r="K2246" s="52">
        <v>144</v>
      </c>
      <c r="L2246" s="52">
        <v>144</v>
      </c>
      <c r="M2246" s="60">
        <v>0.2</v>
      </c>
      <c r="N2246" s="60">
        <v>0.5</v>
      </c>
      <c r="O2246" s="60">
        <v>0.75</v>
      </c>
      <c r="P2246" s="60">
        <v>1</v>
      </c>
      <c r="Q2246" t="s">
        <v>1556</v>
      </c>
    </row>
    <row r="2247" spans="1:17" x14ac:dyDescent="0.25">
      <c r="A2247" t="s">
        <v>13806</v>
      </c>
      <c r="B2247" s="60" t="s">
        <v>4330</v>
      </c>
      <c r="C2247" s="60" t="s">
        <v>5434</v>
      </c>
      <c r="D2247" s="60" t="s">
        <v>1547</v>
      </c>
      <c r="E2247" s="60" t="s">
        <v>1557</v>
      </c>
      <c r="F2247" s="60" t="s">
        <v>2138</v>
      </c>
      <c r="G2247" s="60" t="s">
        <v>2841</v>
      </c>
      <c r="H2247" s="60" t="s">
        <v>5437</v>
      </c>
      <c r="I2247" s="60" t="s">
        <v>5438</v>
      </c>
      <c r="J2247" s="60">
        <v>1</v>
      </c>
      <c r="K2247" s="60">
        <v>159</v>
      </c>
      <c r="L2247" s="60">
        <v>159</v>
      </c>
      <c r="M2247" s="60">
        <v>0.15</v>
      </c>
      <c r="N2247" s="60">
        <v>0.5</v>
      </c>
      <c r="O2247" s="60">
        <v>0.75</v>
      </c>
      <c r="P2247" s="60">
        <v>1</v>
      </c>
      <c r="Q2247" t="s">
        <v>1556</v>
      </c>
    </row>
    <row r="2248" spans="1:17" x14ac:dyDescent="0.25">
      <c r="A2248" t="s">
        <v>13807</v>
      </c>
      <c r="B2248" s="60" t="s">
        <v>4330</v>
      </c>
      <c r="C2248" s="60" t="s">
        <v>5434</v>
      </c>
      <c r="D2248" s="60" t="s">
        <v>1547</v>
      </c>
      <c r="E2248" s="60" t="s">
        <v>1557</v>
      </c>
      <c r="F2248" s="60" t="s">
        <v>2140</v>
      </c>
      <c r="G2248" s="60" t="s">
        <v>2842</v>
      </c>
      <c r="H2248" s="60" t="s">
        <v>5439</v>
      </c>
      <c r="I2248" s="60" t="s">
        <v>5440</v>
      </c>
      <c r="J2248" s="60">
        <v>1</v>
      </c>
      <c r="K2248" s="60">
        <v>159</v>
      </c>
      <c r="L2248" s="60">
        <v>159</v>
      </c>
      <c r="M2248" s="60">
        <v>0.15</v>
      </c>
      <c r="N2248" s="60">
        <v>0.5</v>
      </c>
      <c r="O2248" s="60">
        <v>0.75</v>
      </c>
      <c r="P2248" s="60">
        <v>1</v>
      </c>
      <c r="Q2248" t="s">
        <v>1556</v>
      </c>
    </row>
    <row r="2249" spans="1:17" x14ac:dyDescent="0.25">
      <c r="A2249" t="s">
        <v>13808</v>
      </c>
      <c r="B2249" s="60" t="s">
        <v>4330</v>
      </c>
      <c r="C2249" s="60" t="s">
        <v>5434</v>
      </c>
      <c r="D2249" s="60" t="s">
        <v>1547</v>
      </c>
      <c r="E2249" s="60" t="s">
        <v>1557</v>
      </c>
      <c r="F2249" s="60" t="s">
        <v>2142</v>
      </c>
      <c r="G2249" s="60" t="s">
        <v>2843</v>
      </c>
      <c r="H2249" s="60" t="s">
        <v>9865</v>
      </c>
      <c r="I2249" s="60" t="s">
        <v>5441</v>
      </c>
      <c r="J2249" s="60">
        <v>1</v>
      </c>
      <c r="K2249" s="60">
        <v>250</v>
      </c>
      <c r="L2249" s="60">
        <v>250</v>
      </c>
      <c r="M2249" s="60">
        <v>0.36</v>
      </c>
      <c r="N2249" s="60">
        <v>0.5</v>
      </c>
      <c r="O2249" s="60">
        <v>0.75</v>
      </c>
      <c r="P2249" s="60">
        <v>1</v>
      </c>
      <c r="Q2249" t="s">
        <v>1556</v>
      </c>
    </row>
    <row r="2250" spans="1:17" x14ac:dyDescent="0.25">
      <c r="A2250" t="s">
        <v>13809</v>
      </c>
      <c r="B2250" s="60" t="s">
        <v>4330</v>
      </c>
      <c r="C2250" s="60" t="s">
        <v>5434</v>
      </c>
      <c r="D2250" s="60" t="s">
        <v>1547</v>
      </c>
      <c r="E2250" s="60" t="s">
        <v>1557</v>
      </c>
      <c r="F2250" s="60" t="s">
        <v>2144</v>
      </c>
      <c r="G2250" s="52" t="s">
        <v>10423</v>
      </c>
      <c r="H2250" s="52" t="s">
        <v>10436</v>
      </c>
      <c r="I2250" s="60" t="s">
        <v>5436</v>
      </c>
      <c r="J2250" s="60">
        <v>1</v>
      </c>
      <c r="K2250" s="52">
        <v>250</v>
      </c>
      <c r="L2250" s="52">
        <v>250</v>
      </c>
      <c r="M2250" s="60">
        <v>0.39</v>
      </c>
      <c r="N2250" s="60">
        <v>0.5</v>
      </c>
      <c r="O2250" s="60">
        <v>0.75</v>
      </c>
      <c r="P2250" s="60">
        <v>1</v>
      </c>
      <c r="Q2250" t="s">
        <v>1556</v>
      </c>
    </row>
    <row r="2251" spans="1:17" x14ac:dyDescent="0.25">
      <c r="A2251" t="s">
        <v>13810</v>
      </c>
      <c r="B2251" s="60" t="s">
        <v>4330</v>
      </c>
      <c r="C2251" s="60" t="s">
        <v>5434</v>
      </c>
      <c r="D2251" s="60" t="s">
        <v>1547</v>
      </c>
      <c r="E2251" s="60" t="s">
        <v>1557</v>
      </c>
      <c r="F2251" s="60" t="s">
        <v>2317</v>
      </c>
      <c r="G2251" s="60" t="s">
        <v>9866</v>
      </c>
      <c r="H2251" s="60" t="s">
        <v>9867</v>
      </c>
      <c r="I2251" s="60" t="s">
        <v>9868</v>
      </c>
      <c r="J2251" s="60">
        <v>1</v>
      </c>
      <c r="K2251" s="60">
        <v>4</v>
      </c>
      <c r="L2251" s="60">
        <v>4</v>
      </c>
      <c r="M2251" s="60">
        <v>0.25</v>
      </c>
      <c r="N2251" s="60">
        <v>0.5</v>
      </c>
      <c r="O2251" s="60">
        <v>0.75</v>
      </c>
      <c r="P2251" s="60">
        <v>1</v>
      </c>
      <c r="Q2251" t="s">
        <v>1556</v>
      </c>
    </row>
    <row r="2252" spans="1:17" x14ac:dyDescent="0.25">
      <c r="A2252" t="s">
        <v>13811</v>
      </c>
      <c r="B2252" s="60" t="s">
        <v>4330</v>
      </c>
      <c r="C2252" s="60" t="s">
        <v>5434</v>
      </c>
      <c r="D2252" s="60" t="s">
        <v>1547</v>
      </c>
      <c r="E2252" s="60" t="s">
        <v>1557</v>
      </c>
      <c r="F2252" s="60" t="s">
        <v>2146</v>
      </c>
      <c r="G2252" s="60" t="s">
        <v>2844</v>
      </c>
      <c r="H2252" s="60" t="s">
        <v>5442</v>
      </c>
      <c r="I2252" s="60" t="s">
        <v>5443</v>
      </c>
      <c r="J2252" s="60">
        <v>1</v>
      </c>
      <c r="K2252" s="60">
        <v>52</v>
      </c>
      <c r="L2252" s="60">
        <v>52</v>
      </c>
      <c r="M2252" s="60">
        <v>1</v>
      </c>
      <c r="N2252" s="60">
        <v>1</v>
      </c>
      <c r="O2252" s="60">
        <v>1</v>
      </c>
      <c r="P2252" s="60">
        <v>1</v>
      </c>
      <c r="Q2252" t="s">
        <v>1556</v>
      </c>
    </row>
    <row r="2253" spans="1:17" x14ac:dyDescent="0.25">
      <c r="A2253" t="s">
        <v>13812</v>
      </c>
      <c r="B2253" s="60" t="s">
        <v>4330</v>
      </c>
      <c r="C2253" s="60" t="s">
        <v>5434</v>
      </c>
      <c r="D2253" s="60" t="s">
        <v>1547</v>
      </c>
      <c r="E2253" s="60" t="s">
        <v>1557</v>
      </c>
      <c r="F2253" s="60" t="s">
        <v>2148</v>
      </c>
      <c r="G2253" s="60" t="s">
        <v>2845</v>
      </c>
      <c r="H2253" s="60" t="s">
        <v>5444</v>
      </c>
      <c r="I2253" s="60" t="s">
        <v>5445</v>
      </c>
      <c r="J2253" s="60">
        <v>1</v>
      </c>
      <c r="K2253" s="60">
        <v>52</v>
      </c>
      <c r="L2253" s="60">
        <v>52</v>
      </c>
      <c r="M2253" s="60">
        <v>1</v>
      </c>
      <c r="N2253" s="60">
        <v>1</v>
      </c>
      <c r="O2253" s="60">
        <v>1</v>
      </c>
      <c r="P2253" s="60">
        <v>1</v>
      </c>
      <c r="Q2253" t="s">
        <v>1556</v>
      </c>
    </row>
    <row r="2254" spans="1:17" x14ac:dyDescent="0.25">
      <c r="A2254" t="s">
        <v>13813</v>
      </c>
      <c r="B2254" s="60" t="s">
        <v>4330</v>
      </c>
      <c r="C2254" s="60" t="s">
        <v>5434</v>
      </c>
      <c r="D2254" s="60" t="s">
        <v>1547</v>
      </c>
      <c r="E2254" s="60" t="s">
        <v>1557</v>
      </c>
      <c r="F2254" s="60" t="s">
        <v>2150</v>
      </c>
      <c r="G2254" s="60" t="s">
        <v>2846</v>
      </c>
      <c r="H2254" s="60" t="s">
        <v>5446</v>
      </c>
      <c r="I2254" s="60" t="s">
        <v>5447</v>
      </c>
      <c r="J2254" s="60">
        <v>1</v>
      </c>
      <c r="K2254" s="60">
        <v>120</v>
      </c>
      <c r="L2254" s="60">
        <v>120</v>
      </c>
      <c r="M2254" s="60">
        <v>0.36</v>
      </c>
      <c r="N2254" s="60">
        <v>0.5</v>
      </c>
      <c r="O2254" s="60">
        <v>0.75</v>
      </c>
      <c r="P2254" s="60">
        <v>1</v>
      </c>
      <c r="Q2254" t="s">
        <v>1556</v>
      </c>
    </row>
    <row r="2255" spans="1:17" x14ac:dyDescent="0.25">
      <c r="A2255" t="s">
        <v>13814</v>
      </c>
      <c r="B2255" s="60" t="s">
        <v>4330</v>
      </c>
      <c r="C2255" s="60" t="s">
        <v>5434</v>
      </c>
      <c r="D2255" s="60" t="s">
        <v>1547</v>
      </c>
      <c r="E2255" s="60" t="s">
        <v>1557</v>
      </c>
      <c r="F2255" s="60" t="s">
        <v>2151</v>
      </c>
      <c r="G2255" s="60" t="s">
        <v>2847</v>
      </c>
      <c r="H2255" s="60" t="s">
        <v>5448</v>
      </c>
      <c r="I2255" s="60" t="s">
        <v>5449</v>
      </c>
      <c r="J2255" s="60">
        <v>1</v>
      </c>
      <c r="K2255" s="60">
        <v>120</v>
      </c>
      <c r="L2255" s="60">
        <v>120</v>
      </c>
      <c r="M2255" s="60">
        <v>0.36</v>
      </c>
      <c r="N2255" s="60">
        <v>0.5</v>
      </c>
      <c r="O2255" s="60">
        <v>0.75</v>
      </c>
      <c r="P2255" s="60">
        <v>1</v>
      </c>
      <c r="Q2255" t="s">
        <v>1556</v>
      </c>
    </row>
    <row r="2256" spans="1:17" x14ac:dyDescent="0.25">
      <c r="A2256" t="s">
        <v>13815</v>
      </c>
      <c r="B2256" s="60" t="s">
        <v>4330</v>
      </c>
      <c r="C2256" s="60" t="s">
        <v>5450</v>
      </c>
      <c r="D2256" s="60" t="s">
        <v>1547</v>
      </c>
      <c r="E2256" s="60" t="s">
        <v>1562</v>
      </c>
      <c r="F2256" s="60" t="s">
        <v>2131</v>
      </c>
      <c r="G2256" s="60" t="s">
        <v>2848</v>
      </c>
      <c r="H2256" s="60" t="s">
        <v>5451</v>
      </c>
      <c r="I2256" s="60" t="s">
        <v>5452</v>
      </c>
      <c r="J2256" s="60">
        <v>1</v>
      </c>
      <c r="K2256" s="60">
        <v>90</v>
      </c>
      <c r="L2256" s="60">
        <v>90</v>
      </c>
      <c r="M2256" s="60">
        <v>0.08</v>
      </c>
      <c r="N2256" s="60">
        <v>0.5</v>
      </c>
      <c r="O2256" s="60">
        <v>0.75</v>
      </c>
      <c r="P2256" s="60">
        <v>1</v>
      </c>
      <c r="Q2256" t="s">
        <v>1561</v>
      </c>
    </row>
    <row r="2257" spans="1:17" x14ac:dyDescent="0.25">
      <c r="A2257" t="s">
        <v>13816</v>
      </c>
      <c r="B2257" s="60" t="s">
        <v>4330</v>
      </c>
      <c r="C2257" s="60" t="s">
        <v>5450</v>
      </c>
      <c r="D2257" s="60" t="s">
        <v>1547</v>
      </c>
      <c r="E2257" s="60" t="s">
        <v>1562</v>
      </c>
      <c r="F2257" s="60" t="s">
        <v>2132</v>
      </c>
      <c r="G2257" s="60" t="s">
        <v>2849</v>
      </c>
      <c r="H2257" s="60" t="s">
        <v>5453</v>
      </c>
      <c r="I2257" s="60" t="s">
        <v>5454</v>
      </c>
      <c r="J2257" s="60">
        <v>1</v>
      </c>
      <c r="K2257" s="60">
        <v>90</v>
      </c>
      <c r="L2257" s="60">
        <v>90</v>
      </c>
      <c r="M2257" s="60">
        <v>0.08</v>
      </c>
      <c r="N2257" s="60">
        <v>0.5</v>
      </c>
      <c r="O2257" s="60">
        <v>0.75</v>
      </c>
      <c r="P2257" s="60">
        <v>1</v>
      </c>
      <c r="Q2257" t="s">
        <v>1561</v>
      </c>
    </row>
    <row r="2258" spans="1:17" x14ac:dyDescent="0.25">
      <c r="A2258" t="s">
        <v>13817</v>
      </c>
      <c r="B2258" s="60" t="s">
        <v>4330</v>
      </c>
      <c r="C2258" s="60" t="s">
        <v>5450</v>
      </c>
      <c r="D2258" s="60" t="s">
        <v>1547</v>
      </c>
      <c r="E2258" s="60" t="s">
        <v>1562</v>
      </c>
      <c r="F2258" s="60" t="s">
        <v>2138</v>
      </c>
      <c r="G2258" s="60" t="s">
        <v>2850</v>
      </c>
      <c r="H2258" s="60" t="s">
        <v>5455</v>
      </c>
      <c r="I2258" s="60" t="s">
        <v>5456</v>
      </c>
      <c r="J2258" s="60">
        <v>1</v>
      </c>
      <c r="K2258" s="60">
        <v>64</v>
      </c>
      <c r="L2258" s="60">
        <v>64</v>
      </c>
      <c r="M2258" s="60">
        <v>0.25</v>
      </c>
      <c r="N2258" s="60">
        <v>0.5</v>
      </c>
      <c r="O2258" s="60">
        <v>0.75</v>
      </c>
      <c r="P2258" s="60">
        <v>1</v>
      </c>
      <c r="Q2258" t="s">
        <v>1561</v>
      </c>
    </row>
    <row r="2259" spans="1:17" x14ac:dyDescent="0.25">
      <c r="A2259" t="s">
        <v>13818</v>
      </c>
      <c r="B2259" s="60" t="s">
        <v>4330</v>
      </c>
      <c r="C2259" s="60" t="s">
        <v>5450</v>
      </c>
      <c r="D2259" s="60" t="s">
        <v>1547</v>
      </c>
      <c r="E2259" s="60" t="s">
        <v>1562</v>
      </c>
      <c r="F2259" s="60" t="s">
        <v>2140</v>
      </c>
      <c r="G2259" s="60" t="s">
        <v>2851</v>
      </c>
      <c r="H2259" s="60" t="s">
        <v>5457</v>
      </c>
      <c r="I2259" s="60" t="s">
        <v>5458</v>
      </c>
      <c r="J2259" s="60">
        <v>1</v>
      </c>
      <c r="K2259" s="60">
        <v>64</v>
      </c>
      <c r="L2259" s="60">
        <v>64</v>
      </c>
      <c r="M2259" s="60">
        <v>0.25</v>
      </c>
      <c r="N2259" s="60">
        <v>0.5</v>
      </c>
      <c r="O2259" s="60">
        <v>0.75</v>
      </c>
      <c r="P2259" s="60">
        <v>1</v>
      </c>
      <c r="Q2259" t="s">
        <v>1561</v>
      </c>
    </row>
    <row r="2260" spans="1:17" x14ac:dyDescent="0.25">
      <c r="A2260" t="s">
        <v>13819</v>
      </c>
      <c r="B2260" s="60" t="s">
        <v>4330</v>
      </c>
      <c r="C2260" s="60" t="s">
        <v>5450</v>
      </c>
      <c r="D2260" s="60" t="s">
        <v>1547</v>
      </c>
      <c r="E2260" s="60" t="s">
        <v>1562</v>
      </c>
      <c r="F2260" s="60" t="s">
        <v>2142</v>
      </c>
      <c r="G2260" s="60" t="s">
        <v>2852</v>
      </c>
      <c r="H2260" s="60" t="s">
        <v>5459</v>
      </c>
      <c r="I2260" s="60" t="s">
        <v>5460</v>
      </c>
      <c r="J2260" s="60">
        <v>1</v>
      </c>
      <c r="K2260" s="60">
        <v>24</v>
      </c>
      <c r="L2260" s="60">
        <v>24</v>
      </c>
      <c r="M2260" s="60">
        <v>0.25</v>
      </c>
      <c r="N2260" s="60">
        <v>0.5</v>
      </c>
      <c r="O2260" s="60">
        <v>0.75</v>
      </c>
      <c r="P2260" s="60">
        <v>1</v>
      </c>
      <c r="Q2260" t="s">
        <v>1561</v>
      </c>
    </row>
    <row r="2261" spans="1:17" x14ac:dyDescent="0.25">
      <c r="A2261" t="s">
        <v>13820</v>
      </c>
      <c r="B2261" s="60" t="s">
        <v>4330</v>
      </c>
      <c r="C2261" s="60" t="s">
        <v>5450</v>
      </c>
      <c r="D2261" s="60" t="s">
        <v>1547</v>
      </c>
      <c r="E2261" s="60" t="s">
        <v>1562</v>
      </c>
      <c r="F2261" s="60" t="s">
        <v>2144</v>
      </c>
      <c r="G2261" s="60" t="s">
        <v>2853</v>
      </c>
      <c r="H2261" s="60" t="s">
        <v>5461</v>
      </c>
      <c r="I2261" s="60" t="s">
        <v>5462</v>
      </c>
      <c r="J2261" s="60">
        <v>1</v>
      </c>
      <c r="K2261" s="60">
        <v>24</v>
      </c>
      <c r="L2261" s="60">
        <v>24</v>
      </c>
      <c r="M2261" s="60">
        <v>0</v>
      </c>
      <c r="N2261" s="60">
        <v>0.5</v>
      </c>
      <c r="O2261" s="60">
        <v>0.75</v>
      </c>
      <c r="P2261" s="60">
        <v>1</v>
      </c>
      <c r="Q2261" t="s">
        <v>1561</v>
      </c>
    </row>
    <row r="2262" spans="1:17" x14ac:dyDescent="0.25">
      <c r="A2262" t="s">
        <v>13821</v>
      </c>
      <c r="B2262" s="60" t="s">
        <v>4330</v>
      </c>
      <c r="C2262" s="60" t="s">
        <v>5450</v>
      </c>
      <c r="D2262" s="60" t="s">
        <v>1547</v>
      </c>
      <c r="E2262" s="60" t="s">
        <v>1562</v>
      </c>
      <c r="F2262" s="60" t="s">
        <v>2146</v>
      </c>
      <c r="G2262" s="60" t="s">
        <v>2854</v>
      </c>
      <c r="H2262" s="60" t="s">
        <v>5463</v>
      </c>
      <c r="I2262" s="60" t="s">
        <v>5464</v>
      </c>
      <c r="J2262" s="60">
        <v>1</v>
      </c>
      <c r="K2262" s="60">
        <v>70</v>
      </c>
      <c r="L2262" s="60">
        <v>70</v>
      </c>
      <c r="M2262" s="60">
        <v>0.13</v>
      </c>
      <c r="N2262" s="60">
        <v>0.5</v>
      </c>
      <c r="O2262" s="60">
        <v>0.75</v>
      </c>
      <c r="P2262" s="60">
        <v>1</v>
      </c>
      <c r="Q2262" t="s">
        <v>1561</v>
      </c>
    </row>
    <row r="2263" spans="1:17" x14ac:dyDescent="0.25">
      <c r="A2263" t="s">
        <v>13822</v>
      </c>
      <c r="B2263" s="60" t="s">
        <v>4330</v>
      </c>
      <c r="C2263" s="60" t="s">
        <v>5450</v>
      </c>
      <c r="D2263" s="60" t="s">
        <v>1547</v>
      </c>
      <c r="E2263" s="60" t="s">
        <v>1562</v>
      </c>
      <c r="F2263" s="60" t="s">
        <v>2148</v>
      </c>
      <c r="G2263" s="60" t="s">
        <v>2855</v>
      </c>
      <c r="H2263" s="60" t="s">
        <v>5465</v>
      </c>
      <c r="I2263" s="60" t="s">
        <v>5466</v>
      </c>
      <c r="J2263" s="60">
        <v>1</v>
      </c>
      <c r="K2263" s="60">
        <v>70</v>
      </c>
      <c r="L2263" s="60">
        <v>70</v>
      </c>
      <c r="M2263" s="60">
        <v>0.13</v>
      </c>
      <c r="N2263" s="60">
        <v>0.5</v>
      </c>
      <c r="O2263" s="60">
        <v>0.75</v>
      </c>
      <c r="P2263" s="60">
        <v>1</v>
      </c>
      <c r="Q2263" t="s">
        <v>1561</v>
      </c>
    </row>
    <row r="2264" spans="1:17" x14ac:dyDescent="0.25">
      <c r="A2264" t="s">
        <v>13823</v>
      </c>
      <c r="B2264" s="60" t="s">
        <v>4330</v>
      </c>
      <c r="C2264" s="60" t="s">
        <v>5450</v>
      </c>
      <c r="D2264" s="60" t="s">
        <v>1547</v>
      </c>
      <c r="E2264" s="60" t="s">
        <v>1562</v>
      </c>
      <c r="F2264" s="60" t="s">
        <v>2150</v>
      </c>
      <c r="G2264" s="60" t="s">
        <v>9869</v>
      </c>
      <c r="H2264" s="60" t="s">
        <v>9870</v>
      </c>
      <c r="I2264" s="60" t="s">
        <v>9871</v>
      </c>
      <c r="J2264" s="60">
        <v>1</v>
      </c>
      <c r="K2264" s="60">
        <v>2150</v>
      </c>
      <c r="L2264" s="60">
        <v>2150</v>
      </c>
      <c r="M2264" s="60">
        <v>0</v>
      </c>
      <c r="N2264" s="60">
        <v>0.5</v>
      </c>
      <c r="O2264" s="60">
        <v>0.75</v>
      </c>
      <c r="P2264" s="60">
        <v>1</v>
      </c>
      <c r="Q2264" t="s">
        <v>1561</v>
      </c>
    </row>
    <row r="2265" spans="1:17" x14ac:dyDescent="0.25">
      <c r="A2265" t="s">
        <v>13824</v>
      </c>
      <c r="B2265" s="60" t="s">
        <v>4330</v>
      </c>
      <c r="C2265" s="60" t="s">
        <v>5450</v>
      </c>
      <c r="D2265" s="60" t="s">
        <v>1547</v>
      </c>
      <c r="E2265" s="60" t="s">
        <v>1562</v>
      </c>
      <c r="F2265" s="60" t="s">
        <v>2151</v>
      </c>
      <c r="G2265" s="60" t="s">
        <v>9872</v>
      </c>
      <c r="H2265" s="60" t="s">
        <v>9873</v>
      </c>
      <c r="I2265" s="60" t="s">
        <v>9874</v>
      </c>
      <c r="J2265" s="60">
        <v>1</v>
      </c>
      <c r="K2265" s="60">
        <v>2150</v>
      </c>
      <c r="L2265" s="60">
        <v>2150</v>
      </c>
      <c r="M2265" s="60">
        <v>0</v>
      </c>
      <c r="N2265" s="60">
        <v>0.5</v>
      </c>
      <c r="O2265" s="60">
        <v>0.75</v>
      </c>
      <c r="P2265" s="60">
        <v>1</v>
      </c>
      <c r="Q2265" t="s">
        <v>1561</v>
      </c>
    </row>
    <row r="2266" spans="1:17" x14ac:dyDescent="0.25">
      <c r="A2266" t="s">
        <v>13825</v>
      </c>
      <c r="B2266" s="60" t="s">
        <v>4335</v>
      </c>
      <c r="C2266" s="60" t="s">
        <v>5608</v>
      </c>
      <c r="D2266" s="60" t="s">
        <v>2028</v>
      </c>
      <c r="E2266" s="60" t="s">
        <v>2036</v>
      </c>
      <c r="F2266" s="60" t="s">
        <v>2131</v>
      </c>
      <c r="G2266" s="60" t="s">
        <v>9875</v>
      </c>
      <c r="H2266" s="60" t="s">
        <v>9876</v>
      </c>
      <c r="I2266" s="60" t="s">
        <v>9877</v>
      </c>
      <c r="J2266" s="60">
        <v>1</v>
      </c>
      <c r="K2266" s="60" t="s">
        <v>129</v>
      </c>
      <c r="L2266" s="60" t="s">
        <v>129</v>
      </c>
      <c r="M2266" s="60">
        <v>0</v>
      </c>
      <c r="N2266" s="60">
        <v>0.5</v>
      </c>
      <c r="O2266" s="60">
        <v>0.5</v>
      </c>
      <c r="P2266" s="60">
        <v>1</v>
      </c>
      <c r="Q2266" t="s">
        <v>2035</v>
      </c>
    </row>
    <row r="2267" spans="1:17" x14ac:dyDescent="0.25">
      <c r="A2267" t="s">
        <v>13826</v>
      </c>
      <c r="B2267" s="60" t="s">
        <v>4335</v>
      </c>
      <c r="C2267" s="60" t="s">
        <v>5608</v>
      </c>
      <c r="D2267" s="60" t="s">
        <v>2028</v>
      </c>
      <c r="E2267" s="60" t="s">
        <v>2036</v>
      </c>
      <c r="F2267" s="60" t="s">
        <v>2132</v>
      </c>
      <c r="G2267" s="60" t="s">
        <v>9878</v>
      </c>
      <c r="H2267" s="60" t="s">
        <v>9879</v>
      </c>
      <c r="I2267" s="60" t="s">
        <v>5609</v>
      </c>
      <c r="J2267" s="60">
        <v>1</v>
      </c>
      <c r="K2267" s="60" t="s">
        <v>261</v>
      </c>
      <c r="L2267" s="60" t="s">
        <v>261</v>
      </c>
      <c r="M2267" s="60">
        <v>0</v>
      </c>
      <c r="N2267" s="60">
        <v>0.5</v>
      </c>
      <c r="O2267" s="60">
        <v>0.83</v>
      </c>
      <c r="P2267" s="60">
        <v>1</v>
      </c>
      <c r="Q2267" t="s">
        <v>2035</v>
      </c>
    </row>
    <row r="2268" spans="1:17" x14ac:dyDescent="0.25">
      <c r="A2268" t="s">
        <v>13827</v>
      </c>
      <c r="B2268" s="60" t="s">
        <v>4335</v>
      </c>
      <c r="C2268" s="60" t="s">
        <v>5608</v>
      </c>
      <c r="D2268" s="60" t="s">
        <v>2028</v>
      </c>
      <c r="E2268" s="60" t="s">
        <v>2036</v>
      </c>
      <c r="F2268" s="60" t="s">
        <v>2138</v>
      </c>
      <c r="G2268" s="60" t="s">
        <v>2923</v>
      </c>
      <c r="H2268" s="60" t="s">
        <v>5610</v>
      </c>
      <c r="I2268" s="60" t="s">
        <v>9880</v>
      </c>
      <c r="J2268" s="60">
        <v>1</v>
      </c>
      <c r="K2268" s="60" t="s">
        <v>9881</v>
      </c>
      <c r="L2268" s="60" t="s">
        <v>9882</v>
      </c>
      <c r="M2268" s="60">
        <v>0</v>
      </c>
      <c r="N2268" s="60">
        <v>0.5</v>
      </c>
      <c r="O2268" s="60">
        <v>0.75</v>
      </c>
      <c r="P2268" s="60">
        <v>1</v>
      </c>
      <c r="Q2268" t="s">
        <v>2035</v>
      </c>
    </row>
    <row r="2269" spans="1:17" x14ac:dyDescent="0.25">
      <c r="A2269" t="s">
        <v>13828</v>
      </c>
      <c r="B2269" s="60" t="s">
        <v>4335</v>
      </c>
      <c r="C2269" s="60" t="s">
        <v>5608</v>
      </c>
      <c r="D2269" s="60" t="s">
        <v>2028</v>
      </c>
      <c r="E2269" s="60" t="s">
        <v>2036</v>
      </c>
      <c r="F2269" s="60" t="s">
        <v>2140</v>
      </c>
      <c r="G2269" s="60" t="s">
        <v>2924</v>
      </c>
      <c r="H2269" s="60" t="s">
        <v>9883</v>
      </c>
      <c r="I2269" s="60" t="s">
        <v>5611</v>
      </c>
      <c r="J2269" s="60">
        <v>1</v>
      </c>
      <c r="K2269" s="60" t="s">
        <v>9882</v>
      </c>
      <c r="L2269" s="60" t="s">
        <v>9882</v>
      </c>
      <c r="M2269" s="60">
        <v>0</v>
      </c>
      <c r="N2269" s="60">
        <v>0.5</v>
      </c>
      <c r="O2269" s="60">
        <v>0.75</v>
      </c>
      <c r="P2269" s="60">
        <v>1</v>
      </c>
      <c r="Q2269" t="s">
        <v>2035</v>
      </c>
    </row>
    <row r="2270" spans="1:17" x14ac:dyDescent="0.25">
      <c r="A2270" t="s">
        <v>13829</v>
      </c>
      <c r="B2270" s="60" t="s">
        <v>4335</v>
      </c>
      <c r="C2270" s="60" t="s">
        <v>5608</v>
      </c>
      <c r="D2270" s="60" t="s">
        <v>2028</v>
      </c>
      <c r="E2270" s="60" t="s">
        <v>2036</v>
      </c>
      <c r="F2270" s="60" t="s">
        <v>2142</v>
      </c>
      <c r="G2270" s="60" t="s">
        <v>9884</v>
      </c>
      <c r="H2270" s="60" t="s">
        <v>9885</v>
      </c>
      <c r="I2270" s="60" t="s">
        <v>9886</v>
      </c>
      <c r="J2270" s="60">
        <v>1</v>
      </c>
      <c r="K2270" s="60" t="s">
        <v>1163</v>
      </c>
      <c r="L2270" s="60" t="s">
        <v>1163</v>
      </c>
      <c r="M2270" s="60">
        <v>0</v>
      </c>
      <c r="N2270" s="60">
        <v>0.5</v>
      </c>
      <c r="O2270" s="60">
        <v>0.75</v>
      </c>
      <c r="P2270" s="60">
        <v>1</v>
      </c>
      <c r="Q2270" t="s">
        <v>2035</v>
      </c>
    </row>
    <row r="2271" spans="1:17" x14ac:dyDescent="0.25">
      <c r="A2271" t="s">
        <v>13830</v>
      </c>
      <c r="B2271" s="60" t="s">
        <v>4335</v>
      </c>
      <c r="C2271" s="60" t="s">
        <v>5608</v>
      </c>
      <c r="D2271" s="60" t="s">
        <v>2028</v>
      </c>
      <c r="E2271" s="60" t="s">
        <v>2036</v>
      </c>
      <c r="F2271" s="60" t="s">
        <v>2144</v>
      </c>
      <c r="G2271" s="60" t="s">
        <v>9887</v>
      </c>
      <c r="H2271" s="60" t="s">
        <v>9888</v>
      </c>
      <c r="I2271" s="60" t="s">
        <v>9889</v>
      </c>
      <c r="J2271" s="60">
        <v>1</v>
      </c>
      <c r="K2271" s="60" t="s">
        <v>155</v>
      </c>
      <c r="L2271" s="60" t="s">
        <v>155</v>
      </c>
      <c r="M2271" s="60">
        <v>0</v>
      </c>
      <c r="N2271" s="60">
        <v>0.5</v>
      </c>
      <c r="O2271" s="60">
        <v>0.75</v>
      </c>
      <c r="P2271" s="60">
        <v>1</v>
      </c>
      <c r="Q2271" t="s">
        <v>2035</v>
      </c>
    </row>
    <row r="2272" spans="1:17" x14ac:dyDescent="0.25">
      <c r="A2272" t="s">
        <v>13831</v>
      </c>
      <c r="B2272" s="60" t="s">
        <v>4335</v>
      </c>
      <c r="C2272" s="60" t="s">
        <v>5608</v>
      </c>
      <c r="D2272" s="60" t="s">
        <v>2028</v>
      </c>
      <c r="E2272" s="60" t="s">
        <v>2036</v>
      </c>
      <c r="F2272" s="60" t="s">
        <v>2146</v>
      </c>
      <c r="G2272" s="60" t="s">
        <v>9890</v>
      </c>
      <c r="H2272" s="60" t="s">
        <v>9891</v>
      </c>
      <c r="I2272" s="60" t="s">
        <v>9892</v>
      </c>
      <c r="J2272" s="60">
        <v>1</v>
      </c>
      <c r="K2272" s="60" t="s">
        <v>9893</v>
      </c>
      <c r="L2272" s="60" t="s">
        <v>9893</v>
      </c>
      <c r="M2272" s="60">
        <v>0</v>
      </c>
      <c r="N2272" s="60">
        <v>0.5</v>
      </c>
      <c r="O2272" s="60">
        <v>0.75</v>
      </c>
      <c r="P2272" s="60">
        <v>1</v>
      </c>
      <c r="Q2272" t="s">
        <v>2035</v>
      </c>
    </row>
    <row r="2273" spans="1:17" x14ac:dyDescent="0.25">
      <c r="A2273" t="s">
        <v>13832</v>
      </c>
      <c r="B2273" s="60" t="s">
        <v>4335</v>
      </c>
      <c r="C2273" s="60" t="s">
        <v>5608</v>
      </c>
      <c r="D2273" s="60" t="s">
        <v>2028</v>
      </c>
      <c r="E2273" s="60" t="s">
        <v>2036</v>
      </c>
      <c r="F2273" s="60" t="s">
        <v>2148</v>
      </c>
      <c r="G2273" s="60" t="s">
        <v>9894</v>
      </c>
      <c r="H2273" s="60" t="s">
        <v>9895</v>
      </c>
      <c r="I2273" s="60" t="s">
        <v>9896</v>
      </c>
      <c r="J2273" s="60">
        <v>1</v>
      </c>
      <c r="K2273" s="60" t="s">
        <v>9893</v>
      </c>
      <c r="L2273" s="60" t="s">
        <v>9893</v>
      </c>
      <c r="M2273" s="60">
        <v>0</v>
      </c>
      <c r="N2273" s="60">
        <v>0.5</v>
      </c>
      <c r="O2273" s="60">
        <v>0.75</v>
      </c>
      <c r="P2273" s="60">
        <v>1</v>
      </c>
      <c r="Q2273" t="s">
        <v>2035</v>
      </c>
    </row>
    <row r="2274" spans="1:17" x14ac:dyDescent="0.25">
      <c r="A2274" t="s">
        <v>13833</v>
      </c>
      <c r="B2274" s="60" t="s">
        <v>4327</v>
      </c>
      <c r="C2274" s="60" t="s">
        <v>9897</v>
      </c>
      <c r="D2274" s="60" t="s">
        <v>761</v>
      </c>
      <c r="E2274" s="60" t="s">
        <v>787</v>
      </c>
      <c r="F2274" s="60" t="s">
        <v>2131</v>
      </c>
      <c r="G2274" s="60" t="s">
        <v>9898</v>
      </c>
      <c r="H2274" s="60" t="s">
        <v>9899</v>
      </c>
      <c r="I2274" s="60" t="s">
        <v>9900</v>
      </c>
      <c r="J2274" s="60">
        <v>1</v>
      </c>
      <c r="K2274" s="60">
        <v>272</v>
      </c>
      <c r="L2274" s="60">
        <v>272</v>
      </c>
      <c r="M2274" s="60">
        <v>0.25</v>
      </c>
      <c r="N2274" s="60">
        <v>0.5</v>
      </c>
      <c r="O2274" s="60">
        <v>0.75</v>
      </c>
      <c r="P2274" s="60">
        <v>1</v>
      </c>
      <c r="Q2274" t="s">
        <v>786</v>
      </c>
    </row>
    <row r="2275" spans="1:17" x14ac:dyDescent="0.25">
      <c r="A2275" t="s">
        <v>13834</v>
      </c>
      <c r="B2275" s="60" t="s">
        <v>4327</v>
      </c>
      <c r="C2275" s="60" t="s">
        <v>9897</v>
      </c>
      <c r="D2275" s="60" t="s">
        <v>761</v>
      </c>
      <c r="E2275" s="60" t="s">
        <v>787</v>
      </c>
      <c r="F2275" s="60" t="s">
        <v>2132</v>
      </c>
      <c r="G2275" s="60" t="s">
        <v>9901</v>
      </c>
      <c r="H2275" s="60" t="s">
        <v>9902</v>
      </c>
      <c r="I2275" s="60" t="s">
        <v>9903</v>
      </c>
      <c r="J2275" s="60">
        <v>1</v>
      </c>
      <c r="K2275" s="60">
        <v>140000</v>
      </c>
      <c r="L2275" s="60">
        <v>140000</v>
      </c>
      <c r="M2275" s="60">
        <v>0.25</v>
      </c>
      <c r="N2275" s="60">
        <v>0.5</v>
      </c>
      <c r="O2275" s="60">
        <v>0.75</v>
      </c>
      <c r="P2275" s="60">
        <v>1</v>
      </c>
      <c r="Q2275" t="s">
        <v>786</v>
      </c>
    </row>
    <row r="2276" spans="1:17" x14ac:dyDescent="0.25">
      <c r="A2276" t="s">
        <v>13835</v>
      </c>
      <c r="B2276" s="60" t="s">
        <v>4327</v>
      </c>
      <c r="C2276" s="60" t="s">
        <v>9897</v>
      </c>
      <c r="D2276" s="60" t="s">
        <v>761</v>
      </c>
      <c r="E2276" s="60" t="s">
        <v>787</v>
      </c>
      <c r="F2276" s="60" t="s">
        <v>2136</v>
      </c>
      <c r="G2276" s="60" t="s">
        <v>9904</v>
      </c>
      <c r="H2276" s="60" t="s">
        <v>9905</v>
      </c>
      <c r="I2276" s="60" t="s">
        <v>9906</v>
      </c>
      <c r="J2276" s="60">
        <v>1</v>
      </c>
      <c r="K2276" s="60">
        <v>65000</v>
      </c>
      <c r="L2276" s="60">
        <v>65000</v>
      </c>
      <c r="M2276" s="60">
        <v>0.25</v>
      </c>
      <c r="N2276" s="60">
        <v>0.5</v>
      </c>
      <c r="O2276" s="60">
        <v>0.75</v>
      </c>
      <c r="P2276" s="60">
        <v>1</v>
      </c>
      <c r="Q2276" t="s">
        <v>786</v>
      </c>
    </row>
    <row r="2277" spans="1:17" x14ac:dyDescent="0.25">
      <c r="A2277" t="s">
        <v>13836</v>
      </c>
      <c r="B2277" s="60" t="s">
        <v>4327</v>
      </c>
      <c r="C2277" s="60" t="s">
        <v>9897</v>
      </c>
      <c r="D2277" s="60" t="s">
        <v>761</v>
      </c>
      <c r="E2277" s="60" t="s">
        <v>787</v>
      </c>
      <c r="F2277" s="60" t="s">
        <v>2138</v>
      </c>
      <c r="G2277" s="60" t="s">
        <v>9907</v>
      </c>
      <c r="H2277" s="60" t="s">
        <v>9908</v>
      </c>
      <c r="I2277" s="60" t="s">
        <v>9909</v>
      </c>
      <c r="J2277" s="60">
        <v>1</v>
      </c>
      <c r="K2277" s="60">
        <v>2000</v>
      </c>
      <c r="L2277" s="60">
        <v>2000</v>
      </c>
      <c r="M2277" s="60">
        <v>0.25</v>
      </c>
      <c r="N2277" s="60">
        <v>0.5</v>
      </c>
      <c r="O2277" s="60">
        <v>0.75</v>
      </c>
      <c r="P2277" s="60">
        <v>1</v>
      </c>
      <c r="Q2277" t="s">
        <v>786</v>
      </c>
    </row>
    <row r="2278" spans="1:17" x14ac:dyDescent="0.25">
      <c r="A2278" t="s">
        <v>13837</v>
      </c>
      <c r="B2278" s="60" t="s">
        <v>4327</v>
      </c>
      <c r="C2278" s="60" t="s">
        <v>9897</v>
      </c>
      <c r="D2278" s="60" t="s">
        <v>761</v>
      </c>
      <c r="E2278" s="60" t="s">
        <v>787</v>
      </c>
      <c r="F2278" s="60" t="s">
        <v>2140</v>
      </c>
      <c r="G2278" s="60" t="s">
        <v>9910</v>
      </c>
      <c r="H2278" s="60" t="s">
        <v>9911</v>
      </c>
      <c r="I2278" s="60" t="s">
        <v>9912</v>
      </c>
      <c r="J2278" s="60">
        <v>1</v>
      </c>
      <c r="K2278" s="60">
        <v>3000</v>
      </c>
      <c r="L2278" s="60">
        <v>3000</v>
      </c>
      <c r="M2278" s="60">
        <v>0.25</v>
      </c>
      <c r="N2278" s="60">
        <v>0.5</v>
      </c>
      <c r="O2278" s="60">
        <v>0.75</v>
      </c>
      <c r="P2278" s="60">
        <v>1</v>
      </c>
      <c r="Q2278" t="s">
        <v>786</v>
      </c>
    </row>
    <row r="2279" spans="1:17" x14ac:dyDescent="0.25">
      <c r="A2279" t="s">
        <v>13838</v>
      </c>
      <c r="B2279" s="60" t="s">
        <v>4327</v>
      </c>
      <c r="C2279" s="60" t="s">
        <v>9897</v>
      </c>
      <c r="D2279" s="60" t="s">
        <v>761</v>
      </c>
      <c r="E2279" s="60" t="s">
        <v>787</v>
      </c>
      <c r="F2279" s="60" t="s">
        <v>2142</v>
      </c>
      <c r="G2279" s="60" t="s">
        <v>9913</v>
      </c>
      <c r="H2279" s="60" t="s">
        <v>9914</v>
      </c>
      <c r="I2279" s="60" t="s">
        <v>9915</v>
      </c>
      <c r="J2279" s="60">
        <v>1</v>
      </c>
      <c r="K2279" s="60">
        <v>40</v>
      </c>
      <c r="L2279" s="60">
        <v>40</v>
      </c>
      <c r="M2279" s="60">
        <v>0.25</v>
      </c>
      <c r="N2279" s="60">
        <v>0.5</v>
      </c>
      <c r="O2279" s="60">
        <v>0.75</v>
      </c>
      <c r="P2279" s="60">
        <v>1</v>
      </c>
      <c r="Q2279" t="s">
        <v>786</v>
      </c>
    </row>
    <row r="2280" spans="1:17" x14ac:dyDescent="0.25">
      <c r="A2280" t="s">
        <v>13839</v>
      </c>
      <c r="B2280" s="60" t="s">
        <v>4327</v>
      </c>
      <c r="C2280" s="60" t="s">
        <v>9897</v>
      </c>
      <c r="D2280" s="60" t="s">
        <v>761</v>
      </c>
      <c r="E2280" s="60" t="s">
        <v>787</v>
      </c>
      <c r="F2280" s="60" t="s">
        <v>2144</v>
      </c>
      <c r="G2280" s="60" t="s">
        <v>9916</v>
      </c>
      <c r="H2280" s="60" t="s">
        <v>9917</v>
      </c>
      <c r="I2280" s="60" t="s">
        <v>9918</v>
      </c>
      <c r="J2280" s="60">
        <v>1</v>
      </c>
      <c r="K2280" s="60">
        <v>1200</v>
      </c>
      <c r="L2280" s="60">
        <v>1200</v>
      </c>
      <c r="M2280" s="60">
        <v>0.25</v>
      </c>
      <c r="N2280" s="60">
        <v>0.5</v>
      </c>
      <c r="O2280" s="60">
        <v>0.75</v>
      </c>
      <c r="P2280" s="60">
        <v>1</v>
      </c>
      <c r="Q2280" t="s">
        <v>786</v>
      </c>
    </row>
    <row r="2281" spans="1:17" x14ac:dyDescent="0.25">
      <c r="A2281" t="s">
        <v>13840</v>
      </c>
      <c r="B2281" s="60" t="s">
        <v>4388</v>
      </c>
      <c r="C2281" s="60" t="s">
        <v>7530</v>
      </c>
      <c r="D2281" s="60" t="s">
        <v>1849</v>
      </c>
      <c r="E2281" s="60" t="s">
        <v>1854</v>
      </c>
      <c r="F2281" s="60" t="s">
        <v>2131</v>
      </c>
      <c r="G2281" s="60" t="s">
        <v>9919</v>
      </c>
      <c r="H2281" s="60" t="s">
        <v>9920</v>
      </c>
      <c r="I2281" s="60" t="s">
        <v>7531</v>
      </c>
      <c r="J2281" s="60">
        <v>1</v>
      </c>
      <c r="K2281" s="60">
        <v>20</v>
      </c>
      <c r="L2281" s="60">
        <v>20</v>
      </c>
      <c r="M2281" s="60">
        <v>0.25</v>
      </c>
      <c r="N2281" s="60">
        <v>0.5</v>
      </c>
      <c r="O2281" s="60">
        <v>0.75</v>
      </c>
      <c r="P2281" s="60">
        <v>1</v>
      </c>
      <c r="Q2281" t="s">
        <v>1848</v>
      </c>
    </row>
    <row r="2282" spans="1:17" x14ac:dyDescent="0.25">
      <c r="A2282" t="s">
        <v>13841</v>
      </c>
      <c r="B2282" s="60" t="s">
        <v>4388</v>
      </c>
      <c r="C2282" s="60" t="s">
        <v>7530</v>
      </c>
      <c r="D2282" s="60" t="s">
        <v>1849</v>
      </c>
      <c r="E2282" s="60" t="s">
        <v>1854</v>
      </c>
      <c r="F2282" s="60" t="s">
        <v>2132</v>
      </c>
      <c r="G2282" s="60" t="s">
        <v>9921</v>
      </c>
      <c r="H2282" s="60" t="s">
        <v>9922</v>
      </c>
      <c r="I2282" s="60" t="s">
        <v>7532</v>
      </c>
      <c r="J2282" s="60">
        <v>1</v>
      </c>
      <c r="K2282" s="60">
        <v>20</v>
      </c>
      <c r="L2282" s="60">
        <v>20</v>
      </c>
      <c r="M2282" s="60">
        <v>0.25</v>
      </c>
      <c r="N2282" s="60">
        <v>0.5</v>
      </c>
      <c r="O2282" s="60">
        <v>0.75</v>
      </c>
      <c r="P2282" s="60">
        <v>1</v>
      </c>
      <c r="Q2282" t="s">
        <v>1848</v>
      </c>
    </row>
    <row r="2283" spans="1:17" x14ac:dyDescent="0.25">
      <c r="A2283" t="s">
        <v>13842</v>
      </c>
      <c r="B2283" s="60" t="s">
        <v>4388</v>
      </c>
      <c r="C2283" s="60" t="s">
        <v>7530</v>
      </c>
      <c r="D2283" s="60" t="s">
        <v>1849</v>
      </c>
      <c r="E2283" s="60" t="s">
        <v>1854</v>
      </c>
      <c r="F2283" s="60" t="s">
        <v>2138</v>
      </c>
      <c r="G2283" s="60" t="s">
        <v>9923</v>
      </c>
      <c r="H2283" s="60" t="s">
        <v>9924</v>
      </c>
      <c r="I2283" s="60" t="s">
        <v>10437</v>
      </c>
      <c r="J2283" s="60">
        <v>1</v>
      </c>
      <c r="K2283" s="60">
        <v>20</v>
      </c>
      <c r="L2283" s="60">
        <v>20</v>
      </c>
      <c r="M2283" s="60">
        <v>0.3</v>
      </c>
      <c r="N2283" s="60">
        <v>0.6</v>
      </c>
      <c r="O2283" s="60">
        <v>0.9</v>
      </c>
      <c r="P2283" s="60">
        <v>1</v>
      </c>
      <c r="Q2283" t="s">
        <v>1848</v>
      </c>
    </row>
    <row r="2284" spans="1:17" x14ac:dyDescent="0.25">
      <c r="A2284" t="s">
        <v>13843</v>
      </c>
      <c r="B2284" t="s">
        <v>4388</v>
      </c>
      <c r="C2284" t="s">
        <v>7530</v>
      </c>
      <c r="D2284" t="s">
        <v>1849</v>
      </c>
      <c r="E2284" t="s">
        <v>1854</v>
      </c>
      <c r="F2284" t="s">
        <v>2140</v>
      </c>
      <c r="G2284" t="s">
        <v>9925</v>
      </c>
      <c r="H2284" t="s">
        <v>9926</v>
      </c>
      <c r="I2284" t="s">
        <v>10438</v>
      </c>
      <c r="J2284">
        <v>1</v>
      </c>
      <c r="K2284">
        <v>20</v>
      </c>
      <c r="L2284">
        <v>20</v>
      </c>
      <c r="M2284">
        <v>0.3</v>
      </c>
      <c r="N2284">
        <v>0.6</v>
      </c>
      <c r="O2284">
        <v>0.9</v>
      </c>
      <c r="P2284">
        <v>1</v>
      </c>
      <c r="Q2284" t="s">
        <v>1848</v>
      </c>
    </row>
    <row r="2285" spans="1:17" x14ac:dyDescent="0.25">
      <c r="A2285" t="s">
        <v>13844</v>
      </c>
      <c r="B2285" t="s">
        <v>4388</v>
      </c>
      <c r="C2285" t="s">
        <v>7530</v>
      </c>
      <c r="D2285" t="s">
        <v>1849</v>
      </c>
      <c r="E2285" t="s">
        <v>1854</v>
      </c>
      <c r="F2285" t="s">
        <v>2202</v>
      </c>
      <c r="G2285" t="s">
        <v>9927</v>
      </c>
      <c r="H2285" t="s">
        <v>10439</v>
      </c>
      <c r="I2285" t="s">
        <v>9928</v>
      </c>
      <c r="J2285">
        <v>1</v>
      </c>
      <c r="K2285">
        <v>12</v>
      </c>
      <c r="L2285">
        <v>12</v>
      </c>
      <c r="M2285">
        <v>0.3</v>
      </c>
      <c r="N2285">
        <v>0.5</v>
      </c>
      <c r="O2285">
        <v>0.75</v>
      </c>
      <c r="P2285">
        <v>1</v>
      </c>
      <c r="Q2285" t="s">
        <v>1848</v>
      </c>
    </row>
    <row r="2286" spans="1:17" x14ac:dyDescent="0.25">
      <c r="A2286" t="s">
        <v>13845</v>
      </c>
      <c r="B2286" t="s">
        <v>4388</v>
      </c>
      <c r="C2286" t="s">
        <v>7530</v>
      </c>
      <c r="D2286" t="s">
        <v>1849</v>
      </c>
      <c r="E2286" t="s">
        <v>1854</v>
      </c>
      <c r="F2286" t="s">
        <v>2142</v>
      </c>
      <c r="G2286" t="s">
        <v>10440</v>
      </c>
      <c r="H2286" t="s">
        <v>10441</v>
      </c>
      <c r="I2286" t="s">
        <v>10442</v>
      </c>
      <c r="J2286">
        <v>1</v>
      </c>
      <c r="K2286">
        <v>130</v>
      </c>
      <c r="L2286">
        <v>130</v>
      </c>
      <c r="M2286">
        <v>0.3</v>
      </c>
      <c r="N2286">
        <v>0.5</v>
      </c>
      <c r="O2286">
        <v>0.75</v>
      </c>
      <c r="P2286">
        <v>1</v>
      </c>
      <c r="Q2286" t="s">
        <v>1848</v>
      </c>
    </row>
    <row r="2287" spans="1:17" x14ac:dyDescent="0.25">
      <c r="A2287" t="s">
        <v>13846</v>
      </c>
      <c r="B2287" t="s">
        <v>4388</v>
      </c>
      <c r="C2287" t="s">
        <v>7530</v>
      </c>
      <c r="D2287" t="s">
        <v>1849</v>
      </c>
      <c r="E2287" t="s">
        <v>1854</v>
      </c>
      <c r="F2287" t="s">
        <v>2144</v>
      </c>
      <c r="G2287" t="s">
        <v>10443</v>
      </c>
      <c r="H2287" t="s">
        <v>10444</v>
      </c>
      <c r="I2287" t="s">
        <v>10445</v>
      </c>
      <c r="J2287">
        <v>1</v>
      </c>
      <c r="K2287">
        <v>40</v>
      </c>
      <c r="L2287">
        <v>40</v>
      </c>
      <c r="M2287">
        <v>0.3</v>
      </c>
      <c r="N2287">
        <v>0.4</v>
      </c>
      <c r="O2287">
        <v>0.7</v>
      </c>
      <c r="P2287">
        <v>1</v>
      </c>
      <c r="Q2287" t="s">
        <v>1848</v>
      </c>
    </row>
    <row r="2288" spans="1:17" x14ac:dyDescent="0.25">
      <c r="A2288" t="s">
        <v>13847</v>
      </c>
      <c r="B2288" t="s">
        <v>4388</v>
      </c>
      <c r="C2288" t="s">
        <v>7530</v>
      </c>
      <c r="D2288" t="s">
        <v>1849</v>
      </c>
      <c r="E2288" t="s">
        <v>1854</v>
      </c>
      <c r="F2288" t="s">
        <v>2146</v>
      </c>
      <c r="G2288" t="s">
        <v>10446</v>
      </c>
      <c r="H2288" t="s">
        <v>9929</v>
      </c>
      <c r="I2288" t="s">
        <v>10447</v>
      </c>
      <c r="J2288">
        <v>1</v>
      </c>
      <c r="K2288">
        <v>12</v>
      </c>
      <c r="L2288">
        <v>12</v>
      </c>
      <c r="M2288">
        <v>0.25</v>
      </c>
      <c r="N2288">
        <v>0.4</v>
      </c>
      <c r="O2288">
        <v>0.75</v>
      </c>
      <c r="P2288">
        <v>1</v>
      </c>
      <c r="Q2288" t="s">
        <v>1848</v>
      </c>
    </row>
    <row r="2289" spans="1:17" x14ac:dyDescent="0.25">
      <c r="A2289" t="s">
        <v>13848</v>
      </c>
      <c r="B2289" t="s">
        <v>4388</v>
      </c>
      <c r="C2289" t="s">
        <v>7530</v>
      </c>
      <c r="D2289" t="s">
        <v>1849</v>
      </c>
      <c r="E2289" t="s">
        <v>1854</v>
      </c>
      <c r="F2289" t="s">
        <v>2148</v>
      </c>
      <c r="G2289" t="s">
        <v>10448</v>
      </c>
      <c r="H2289" t="s">
        <v>9930</v>
      </c>
      <c r="I2289" t="s">
        <v>9931</v>
      </c>
      <c r="J2289">
        <v>1</v>
      </c>
      <c r="K2289">
        <v>20</v>
      </c>
      <c r="L2289">
        <v>20</v>
      </c>
      <c r="M2289">
        <v>0.25</v>
      </c>
      <c r="N2289">
        <v>0.5</v>
      </c>
      <c r="O2289">
        <v>0.75</v>
      </c>
      <c r="P2289">
        <v>1</v>
      </c>
      <c r="Q2289" t="s">
        <v>1848</v>
      </c>
    </row>
    <row r="2290" spans="1:17" x14ac:dyDescent="0.25">
      <c r="A2290" t="s">
        <v>13849</v>
      </c>
      <c r="B2290" t="s">
        <v>4388</v>
      </c>
      <c r="C2290" t="s">
        <v>7525</v>
      </c>
      <c r="D2290" t="s">
        <v>1849</v>
      </c>
      <c r="E2290" t="s">
        <v>1864</v>
      </c>
      <c r="F2290" s="70" t="s">
        <v>2131</v>
      </c>
      <c r="G2290" s="70" t="s">
        <v>3934</v>
      </c>
      <c r="H2290" s="70" t="s">
        <v>7526</v>
      </c>
      <c r="I2290" s="70" t="s">
        <v>7527</v>
      </c>
      <c r="J2290" s="70">
        <v>1</v>
      </c>
      <c r="K2290" s="70">
        <v>800</v>
      </c>
      <c r="L2290" s="70">
        <v>800</v>
      </c>
      <c r="M2290" s="70">
        <v>0.15</v>
      </c>
      <c r="N2290" s="70">
        <v>0.25</v>
      </c>
      <c r="O2290" s="70">
        <v>0.5</v>
      </c>
      <c r="P2290" s="70">
        <v>1</v>
      </c>
      <c r="Q2290" s="70" t="s">
        <v>1863</v>
      </c>
    </row>
    <row r="2291" spans="1:17" x14ac:dyDescent="0.25">
      <c r="A2291" t="s">
        <v>13850</v>
      </c>
      <c r="B2291" t="s">
        <v>4388</v>
      </c>
      <c r="C2291" t="s">
        <v>7525</v>
      </c>
      <c r="D2291" t="s">
        <v>1849</v>
      </c>
      <c r="E2291" t="s">
        <v>1864</v>
      </c>
      <c r="F2291" s="70" t="s">
        <v>2132</v>
      </c>
      <c r="G2291" s="70" t="s">
        <v>3935</v>
      </c>
      <c r="H2291" s="70" t="s">
        <v>9932</v>
      </c>
      <c r="I2291" s="70" t="s">
        <v>9933</v>
      </c>
      <c r="J2291" s="70">
        <v>1</v>
      </c>
      <c r="K2291" s="70">
        <v>700</v>
      </c>
      <c r="L2291" s="70">
        <v>700</v>
      </c>
      <c r="M2291" s="70">
        <v>0.1</v>
      </c>
      <c r="N2291" s="70">
        <v>0.25</v>
      </c>
      <c r="O2291" s="70">
        <v>0.5</v>
      </c>
      <c r="P2291" s="70">
        <v>1</v>
      </c>
      <c r="Q2291" s="70" t="s">
        <v>1863</v>
      </c>
    </row>
    <row r="2292" spans="1:17" x14ac:dyDescent="0.25">
      <c r="A2292" t="s">
        <v>13851</v>
      </c>
      <c r="B2292" t="s">
        <v>4388</v>
      </c>
      <c r="C2292" t="s">
        <v>7525</v>
      </c>
      <c r="D2292" t="s">
        <v>1849</v>
      </c>
      <c r="E2292" t="s">
        <v>1864</v>
      </c>
      <c r="F2292" s="70" t="s">
        <v>2136</v>
      </c>
      <c r="G2292" s="70" t="s">
        <v>3936</v>
      </c>
      <c r="H2292" s="70" t="s">
        <v>9934</v>
      </c>
      <c r="I2292" s="70" t="s">
        <v>7528</v>
      </c>
      <c r="J2292" s="70">
        <v>1</v>
      </c>
      <c r="K2292" s="70">
        <v>100</v>
      </c>
      <c r="L2292" s="70">
        <v>100</v>
      </c>
      <c r="M2292" s="70">
        <v>0.5</v>
      </c>
      <c r="N2292" s="70">
        <v>0.7</v>
      </c>
      <c r="O2292" s="70">
        <v>0.85</v>
      </c>
      <c r="P2292" s="70">
        <v>1</v>
      </c>
      <c r="Q2292" s="70" t="s">
        <v>1863</v>
      </c>
    </row>
    <row r="2293" spans="1:17" x14ac:dyDescent="0.25">
      <c r="A2293" t="s">
        <v>13852</v>
      </c>
      <c r="B2293" t="s">
        <v>4388</v>
      </c>
      <c r="C2293" t="s">
        <v>7525</v>
      </c>
      <c r="D2293" t="s">
        <v>1849</v>
      </c>
      <c r="E2293" t="s">
        <v>1864</v>
      </c>
      <c r="F2293" s="70" t="s">
        <v>2138</v>
      </c>
      <c r="G2293" s="70" t="s">
        <v>3937</v>
      </c>
      <c r="H2293" s="70" t="s">
        <v>9935</v>
      </c>
      <c r="I2293" s="70" t="s">
        <v>9936</v>
      </c>
      <c r="J2293" s="70">
        <v>1</v>
      </c>
      <c r="K2293" s="70">
        <v>40</v>
      </c>
      <c r="L2293" s="70">
        <v>40</v>
      </c>
      <c r="M2293" s="70">
        <v>0</v>
      </c>
      <c r="N2293" s="70">
        <v>0.25</v>
      </c>
      <c r="O2293" s="70">
        <v>0.5</v>
      </c>
      <c r="P2293" s="70">
        <v>1</v>
      </c>
      <c r="Q2293" s="70" t="s">
        <v>1863</v>
      </c>
    </row>
    <row r="2294" spans="1:17" x14ac:dyDescent="0.25">
      <c r="A2294" t="s">
        <v>13853</v>
      </c>
      <c r="B2294" t="s">
        <v>4388</v>
      </c>
      <c r="C2294" t="s">
        <v>7525</v>
      </c>
      <c r="D2294" t="s">
        <v>1849</v>
      </c>
      <c r="E2294" t="s">
        <v>1864</v>
      </c>
      <c r="F2294" s="70" t="s">
        <v>2140</v>
      </c>
      <c r="G2294" s="70" t="s">
        <v>3938</v>
      </c>
      <c r="H2294" s="70" t="s">
        <v>7529</v>
      </c>
      <c r="I2294" s="70" t="s">
        <v>9937</v>
      </c>
      <c r="J2294" s="70">
        <v>1</v>
      </c>
      <c r="K2294" s="70">
        <v>40</v>
      </c>
      <c r="L2294" s="70">
        <v>40</v>
      </c>
      <c r="M2294" s="70">
        <v>0</v>
      </c>
      <c r="N2294" s="70">
        <v>1</v>
      </c>
      <c r="O2294" s="70">
        <v>1</v>
      </c>
      <c r="P2294" s="70">
        <v>1</v>
      </c>
      <c r="Q2294" s="70" t="s">
        <v>1863</v>
      </c>
    </row>
    <row r="2295" spans="1:17" x14ac:dyDescent="0.25">
      <c r="A2295" t="s">
        <v>13854</v>
      </c>
      <c r="B2295" t="s">
        <v>4386</v>
      </c>
      <c r="C2295" t="s">
        <v>7490</v>
      </c>
      <c r="D2295" t="s">
        <v>1829</v>
      </c>
      <c r="E2295" t="s">
        <v>1838</v>
      </c>
      <c r="F2295" t="s">
        <v>2131</v>
      </c>
      <c r="G2295" t="s">
        <v>9938</v>
      </c>
      <c r="H2295" t="s">
        <v>9939</v>
      </c>
      <c r="I2295" t="s">
        <v>9940</v>
      </c>
      <c r="J2295">
        <v>1</v>
      </c>
      <c r="K2295">
        <v>53</v>
      </c>
      <c r="L2295">
        <v>53</v>
      </c>
      <c r="M2295">
        <v>0.23</v>
      </c>
      <c r="N2295">
        <v>0.55000000000000004</v>
      </c>
      <c r="O2295">
        <v>0.79</v>
      </c>
      <c r="P2295">
        <v>1</v>
      </c>
      <c r="Q2295" t="s">
        <v>1837</v>
      </c>
    </row>
    <row r="2296" spans="1:17" x14ac:dyDescent="0.25">
      <c r="A2296" t="s">
        <v>13855</v>
      </c>
      <c r="B2296" t="s">
        <v>4386</v>
      </c>
      <c r="C2296" t="s">
        <v>7490</v>
      </c>
      <c r="D2296" t="s">
        <v>1829</v>
      </c>
      <c r="E2296" t="s">
        <v>1838</v>
      </c>
      <c r="F2296" t="s">
        <v>2132</v>
      </c>
      <c r="G2296" t="s">
        <v>9941</v>
      </c>
      <c r="H2296" t="s">
        <v>9942</v>
      </c>
      <c r="I2296" t="s">
        <v>9943</v>
      </c>
      <c r="J2296">
        <v>1</v>
      </c>
      <c r="K2296">
        <v>28</v>
      </c>
      <c r="L2296">
        <v>28</v>
      </c>
      <c r="M2296">
        <v>0.04</v>
      </c>
      <c r="N2296">
        <v>0.5</v>
      </c>
      <c r="O2296">
        <v>0.75</v>
      </c>
      <c r="P2296">
        <v>1</v>
      </c>
      <c r="Q2296" t="s">
        <v>1837</v>
      </c>
    </row>
    <row r="2297" spans="1:17" x14ac:dyDescent="0.25">
      <c r="A2297" t="s">
        <v>13856</v>
      </c>
      <c r="B2297" t="s">
        <v>4386</v>
      </c>
      <c r="C2297" t="s">
        <v>7490</v>
      </c>
      <c r="D2297" t="s">
        <v>1829</v>
      </c>
      <c r="E2297" t="s">
        <v>1838</v>
      </c>
      <c r="F2297" t="s">
        <v>2136</v>
      </c>
      <c r="G2297" t="s">
        <v>9944</v>
      </c>
      <c r="H2297" t="s">
        <v>9945</v>
      </c>
      <c r="I2297" t="s">
        <v>9946</v>
      </c>
      <c r="J2297">
        <v>1</v>
      </c>
      <c r="K2297">
        <v>212</v>
      </c>
      <c r="L2297">
        <v>212</v>
      </c>
      <c r="M2297">
        <v>0.2</v>
      </c>
      <c r="N2297">
        <v>0.6</v>
      </c>
      <c r="O2297">
        <v>0.8</v>
      </c>
      <c r="P2297">
        <v>1</v>
      </c>
      <c r="Q2297" t="s">
        <v>1837</v>
      </c>
    </row>
    <row r="2298" spans="1:17" x14ac:dyDescent="0.25">
      <c r="A2298" t="s">
        <v>13857</v>
      </c>
      <c r="B2298" t="s">
        <v>4386</v>
      </c>
      <c r="C2298" t="s">
        <v>7490</v>
      </c>
      <c r="D2298" t="s">
        <v>1829</v>
      </c>
      <c r="E2298" t="s">
        <v>1838</v>
      </c>
      <c r="F2298" t="s">
        <v>2345</v>
      </c>
      <c r="G2298" t="s">
        <v>3913</v>
      </c>
      <c r="H2298" t="s">
        <v>7491</v>
      </c>
      <c r="I2298" t="s">
        <v>9947</v>
      </c>
      <c r="J2298">
        <v>1</v>
      </c>
      <c r="K2298">
        <v>1635</v>
      </c>
      <c r="L2298">
        <v>1635</v>
      </c>
      <c r="M2298">
        <v>0.35</v>
      </c>
      <c r="N2298">
        <v>0.52</v>
      </c>
      <c r="O2298">
        <v>0.74</v>
      </c>
      <c r="P2298">
        <v>1</v>
      </c>
      <c r="Q2298" t="s">
        <v>1837</v>
      </c>
    </row>
    <row r="2299" spans="1:17" x14ac:dyDescent="0.25">
      <c r="A2299" t="s">
        <v>13858</v>
      </c>
      <c r="B2299" t="s">
        <v>4386</v>
      </c>
      <c r="C2299" t="s">
        <v>7490</v>
      </c>
      <c r="D2299" t="s">
        <v>1829</v>
      </c>
      <c r="E2299" t="s">
        <v>1838</v>
      </c>
      <c r="F2299" t="s">
        <v>2138</v>
      </c>
      <c r="G2299" t="s">
        <v>3914</v>
      </c>
      <c r="H2299" t="s">
        <v>7492</v>
      </c>
      <c r="I2299" t="s">
        <v>9948</v>
      </c>
      <c r="J2299">
        <v>1</v>
      </c>
      <c r="K2299">
        <v>1791</v>
      </c>
      <c r="L2299">
        <v>1791</v>
      </c>
      <c r="M2299">
        <v>0.21</v>
      </c>
      <c r="N2299">
        <v>0.57999999999999996</v>
      </c>
      <c r="O2299">
        <v>0.9</v>
      </c>
      <c r="P2299">
        <v>1</v>
      </c>
      <c r="Q2299" t="s">
        <v>1837</v>
      </c>
    </row>
    <row r="2300" spans="1:17" x14ac:dyDescent="0.25">
      <c r="A2300" t="s">
        <v>13859</v>
      </c>
      <c r="B2300" t="s">
        <v>4386</v>
      </c>
      <c r="C2300" t="s">
        <v>7490</v>
      </c>
      <c r="D2300" t="s">
        <v>1829</v>
      </c>
      <c r="E2300" t="s">
        <v>1838</v>
      </c>
      <c r="F2300" t="s">
        <v>2140</v>
      </c>
      <c r="G2300" t="s">
        <v>3915</v>
      </c>
      <c r="H2300" t="s">
        <v>7493</v>
      </c>
      <c r="I2300" t="s">
        <v>9949</v>
      </c>
      <c r="J2300">
        <v>1</v>
      </c>
      <c r="K2300">
        <v>275</v>
      </c>
      <c r="L2300">
        <v>275</v>
      </c>
      <c r="M2300">
        <v>0.08</v>
      </c>
      <c r="N2300">
        <v>0.56000000000000005</v>
      </c>
      <c r="O2300">
        <v>0.84</v>
      </c>
      <c r="P2300">
        <v>1</v>
      </c>
      <c r="Q2300" t="s">
        <v>1837</v>
      </c>
    </row>
    <row r="2301" spans="1:17" x14ac:dyDescent="0.25">
      <c r="A2301" t="s">
        <v>13860</v>
      </c>
      <c r="B2301" t="s">
        <v>4386</v>
      </c>
      <c r="C2301" t="s">
        <v>7490</v>
      </c>
      <c r="D2301" t="s">
        <v>1829</v>
      </c>
      <c r="E2301" t="s">
        <v>1838</v>
      </c>
      <c r="F2301" t="s">
        <v>2142</v>
      </c>
      <c r="G2301" t="s">
        <v>3916</v>
      </c>
      <c r="H2301" t="s">
        <v>7494</v>
      </c>
      <c r="I2301" t="s">
        <v>9950</v>
      </c>
      <c r="J2301">
        <v>1</v>
      </c>
      <c r="K2301">
        <v>1028</v>
      </c>
      <c r="L2301">
        <v>1028</v>
      </c>
      <c r="M2301">
        <v>0.32</v>
      </c>
      <c r="N2301">
        <v>0.5</v>
      </c>
      <c r="O2301">
        <v>0.75</v>
      </c>
      <c r="P2301">
        <v>1</v>
      </c>
      <c r="Q2301" t="s">
        <v>1837</v>
      </c>
    </row>
    <row r="2302" spans="1:17" x14ac:dyDescent="0.25">
      <c r="A2302" t="s">
        <v>13861</v>
      </c>
      <c r="B2302" t="s">
        <v>4386</v>
      </c>
      <c r="C2302" t="s">
        <v>7490</v>
      </c>
      <c r="D2302" t="s">
        <v>1829</v>
      </c>
      <c r="E2302" t="s">
        <v>1838</v>
      </c>
      <c r="F2302" t="s">
        <v>2144</v>
      </c>
      <c r="G2302" t="s">
        <v>3917</v>
      </c>
      <c r="H2302" t="s">
        <v>7495</v>
      </c>
      <c r="I2302" t="s">
        <v>9951</v>
      </c>
      <c r="J2302">
        <v>1</v>
      </c>
      <c r="K2302">
        <v>2274</v>
      </c>
      <c r="L2302">
        <v>2274</v>
      </c>
      <c r="M2302">
        <v>0.15</v>
      </c>
      <c r="N2302">
        <v>0.6</v>
      </c>
      <c r="O2302">
        <v>0.9</v>
      </c>
      <c r="P2302">
        <v>1</v>
      </c>
      <c r="Q2302" t="s">
        <v>1837</v>
      </c>
    </row>
    <row r="2303" spans="1:17" x14ac:dyDescent="0.25">
      <c r="A2303" t="s">
        <v>13862</v>
      </c>
      <c r="B2303" t="s">
        <v>4386</v>
      </c>
      <c r="C2303" t="s">
        <v>7490</v>
      </c>
      <c r="D2303" t="s">
        <v>1829</v>
      </c>
      <c r="E2303" t="s">
        <v>1838</v>
      </c>
      <c r="F2303" t="s">
        <v>2146</v>
      </c>
      <c r="G2303" t="s">
        <v>9952</v>
      </c>
      <c r="H2303" t="s">
        <v>9953</v>
      </c>
      <c r="I2303" t="s">
        <v>7496</v>
      </c>
      <c r="J2303">
        <v>1</v>
      </c>
      <c r="K2303">
        <v>16630</v>
      </c>
      <c r="L2303">
        <v>16630</v>
      </c>
      <c r="M2303">
        <v>0.3</v>
      </c>
      <c r="N2303">
        <v>0.6</v>
      </c>
      <c r="O2303">
        <v>0.8</v>
      </c>
      <c r="P2303">
        <v>1</v>
      </c>
      <c r="Q2303" t="s">
        <v>1837</v>
      </c>
    </row>
    <row r="2304" spans="1:17" x14ac:dyDescent="0.25">
      <c r="A2304" t="s">
        <v>13863</v>
      </c>
      <c r="B2304" t="s">
        <v>4386</v>
      </c>
      <c r="C2304" t="s">
        <v>7490</v>
      </c>
      <c r="D2304" t="s">
        <v>1829</v>
      </c>
      <c r="E2304" t="s">
        <v>1838</v>
      </c>
      <c r="F2304" t="s">
        <v>2148</v>
      </c>
      <c r="G2304" t="s">
        <v>3918</v>
      </c>
      <c r="H2304" t="s">
        <v>7497</v>
      </c>
      <c r="I2304" t="s">
        <v>9954</v>
      </c>
      <c r="J2304">
        <v>1</v>
      </c>
      <c r="K2304">
        <v>2244</v>
      </c>
      <c r="L2304">
        <v>2244</v>
      </c>
      <c r="M2304">
        <v>0.25</v>
      </c>
      <c r="N2304">
        <v>0.5</v>
      </c>
      <c r="O2304">
        <v>0.75</v>
      </c>
      <c r="P2304">
        <v>1</v>
      </c>
      <c r="Q2304" t="s">
        <v>1837</v>
      </c>
    </row>
    <row r="2305" spans="1:17" x14ac:dyDescent="0.25">
      <c r="A2305" t="s">
        <v>13864</v>
      </c>
      <c r="B2305" t="s">
        <v>4386</v>
      </c>
      <c r="C2305" t="s">
        <v>7490</v>
      </c>
      <c r="D2305" t="s">
        <v>1829</v>
      </c>
      <c r="E2305" t="s">
        <v>1838</v>
      </c>
      <c r="F2305" t="s">
        <v>4416</v>
      </c>
      <c r="G2305" t="s">
        <v>3919</v>
      </c>
      <c r="H2305" t="s">
        <v>7498</v>
      </c>
      <c r="I2305" t="s">
        <v>9955</v>
      </c>
      <c r="J2305">
        <v>1</v>
      </c>
      <c r="K2305">
        <v>36</v>
      </c>
      <c r="L2305">
        <v>36</v>
      </c>
      <c r="M2305">
        <v>0.31</v>
      </c>
      <c r="N2305">
        <v>0.5</v>
      </c>
      <c r="O2305">
        <v>0.75</v>
      </c>
      <c r="P2305">
        <v>1</v>
      </c>
      <c r="Q2305" t="s">
        <v>1837</v>
      </c>
    </row>
    <row r="2306" spans="1:17" x14ac:dyDescent="0.25">
      <c r="A2306" t="s">
        <v>13865</v>
      </c>
      <c r="B2306" t="s">
        <v>4386</v>
      </c>
      <c r="C2306" t="s">
        <v>7490</v>
      </c>
      <c r="D2306" t="s">
        <v>1829</v>
      </c>
      <c r="E2306" t="s">
        <v>1838</v>
      </c>
      <c r="F2306" t="s">
        <v>4417</v>
      </c>
      <c r="G2306" t="s">
        <v>9229</v>
      </c>
      <c r="H2306" t="s">
        <v>7478</v>
      </c>
      <c r="I2306" t="s">
        <v>9956</v>
      </c>
      <c r="J2306">
        <v>1</v>
      </c>
      <c r="K2306">
        <v>20</v>
      </c>
      <c r="L2306">
        <v>20</v>
      </c>
      <c r="M2306">
        <v>0.3</v>
      </c>
      <c r="N2306">
        <v>0.5</v>
      </c>
      <c r="O2306">
        <v>0.75</v>
      </c>
      <c r="P2306">
        <v>1</v>
      </c>
      <c r="Q2306" t="s">
        <v>1837</v>
      </c>
    </row>
    <row r="2307" spans="1:17" x14ac:dyDescent="0.25">
      <c r="A2307" t="s">
        <v>13866</v>
      </c>
      <c r="B2307" t="s">
        <v>4386</v>
      </c>
      <c r="C2307" t="s">
        <v>7490</v>
      </c>
      <c r="D2307" t="s">
        <v>1829</v>
      </c>
      <c r="E2307" t="s">
        <v>1838</v>
      </c>
      <c r="F2307" t="s">
        <v>2150</v>
      </c>
      <c r="G2307" t="s">
        <v>3920</v>
      </c>
      <c r="H2307" t="s">
        <v>7499</v>
      </c>
      <c r="I2307" t="s">
        <v>9957</v>
      </c>
      <c r="J2307">
        <v>1</v>
      </c>
      <c r="K2307">
        <v>1230</v>
      </c>
      <c r="L2307">
        <v>1230</v>
      </c>
      <c r="M2307">
        <v>0.16</v>
      </c>
      <c r="N2307">
        <v>0.3</v>
      </c>
      <c r="O2307">
        <v>0.76</v>
      </c>
      <c r="P2307">
        <v>1</v>
      </c>
      <c r="Q2307" t="s">
        <v>1837</v>
      </c>
    </row>
    <row r="2308" spans="1:17" x14ac:dyDescent="0.25">
      <c r="A2308" t="s">
        <v>13867</v>
      </c>
      <c r="B2308" t="s">
        <v>4386</v>
      </c>
      <c r="C2308" t="s">
        <v>7490</v>
      </c>
      <c r="D2308" t="s">
        <v>1829</v>
      </c>
      <c r="E2308" t="s">
        <v>1838</v>
      </c>
      <c r="F2308" t="s">
        <v>2151</v>
      </c>
      <c r="G2308" t="s">
        <v>3921</v>
      </c>
      <c r="H2308" t="s">
        <v>7500</v>
      </c>
      <c r="I2308" t="s">
        <v>9958</v>
      </c>
      <c r="J2308">
        <v>1</v>
      </c>
      <c r="K2308">
        <v>57</v>
      </c>
      <c r="L2308">
        <v>57</v>
      </c>
      <c r="M2308">
        <v>0.18</v>
      </c>
      <c r="N2308">
        <v>0.6</v>
      </c>
      <c r="O2308">
        <v>0.9</v>
      </c>
      <c r="P2308">
        <v>1</v>
      </c>
      <c r="Q2308" t="s">
        <v>1837</v>
      </c>
    </row>
    <row r="2309" spans="1:17" x14ac:dyDescent="0.25">
      <c r="A2309" t="s">
        <v>13868</v>
      </c>
      <c r="B2309" t="s">
        <v>4386</v>
      </c>
      <c r="C2309" t="s">
        <v>7490</v>
      </c>
      <c r="D2309" t="s">
        <v>1829</v>
      </c>
      <c r="E2309" t="s">
        <v>1838</v>
      </c>
      <c r="F2309" t="s">
        <v>4426</v>
      </c>
      <c r="G2309" t="s">
        <v>3922</v>
      </c>
      <c r="H2309" t="s">
        <v>7501</v>
      </c>
      <c r="I2309" t="s">
        <v>9959</v>
      </c>
      <c r="J2309">
        <v>1</v>
      </c>
      <c r="K2309">
        <v>30</v>
      </c>
      <c r="L2309">
        <v>30</v>
      </c>
      <c r="M2309">
        <v>0.3</v>
      </c>
      <c r="N2309">
        <v>0.6</v>
      </c>
      <c r="O2309">
        <v>0.9</v>
      </c>
      <c r="P2309">
        <v>1</v>
      </c>
      <c r="Q2309" t="s">
        <v>1837</v>
      </c>
    </row>
    <row r="2310" spans="1:17" x14ac:dyDescent="0.25">
      <c r="A2310" t="s">
        <v>13869</v>
      </c>
      <c r="B2310" t="s">
        <v>4386</v>
      </c>
      <c r="C2310" t="s">
        <v>7490</v>
      </c>
      <c r="D2310" t="s">
        <v>1829</v>
      </c>
      <c r="E2310" t="s">
        <v>1838</v>
      </c>
      <c r="F2310" t="s">
        <v>4433</v>
      </c>
      <c r="G2310" t="s">
        <v>9960</v>
      </c>
      <c r="H2310" t="s">
        <v>9961</v>
      </c>
      <c r="I2310" t="s">
        <v>9962</v>
      </c>
      <c r="J2310">
        <v>1</v>
      </c>
      <c r="K2310">
        <v>130</v>
      </c>
      <c r="L2310">
        <v>130</v>
      </c>
      <c r="M2310">
        <v>0.15</v>
      </c>
      <c r="N2310">
        <v>0.25</v>
      </c>
      <c r="O2310">
        <v>0.75</v>
      </c>
      <c r="P2310">
        <v>1</v>
      </c>
      <c r="Q2310" t="s">
        <v>1837</v>
      </c>
    </row>
    <row r="2311" spans="1:17" x14ac:dyDescent="0.25">
      <c r="A2311" t="s">
        <v>13870</v>
      </c>
      <c r="B2311" t="s">
        <v>4386</v>
      </c>
      <c r="C2311" t="s">
        <v>7490</v>
      </c>
      <c r="D2311" s="45" t="s">
        <v>1829</v>
      </c>
      <c r="E2311" t="s">
        <v>1838</v>
      </c>
      <c r="F2311" t="s">
        <v>2152</v>
      </c>
      <c r="G2311" t="s">
        <v>9963</v>
      </c>
      <c r="H2311" t="s">
        <v>9964</v>
      </c>
      <c r="I2311" t="s">
        <v>9965</v>
      </c>
      <c r="J2311">
        <v>1</v>
      </c>
      <c r="K2311">
        <v>350</v>
      </c>
      <c r="L2311">
        <v>350</v>
      </c>
      <c r="M2311">
        <v>0.15</v>
      </c>
      <c r="N2311">
        <v>0.25</v>
      </c>
      <c r="O2311">
        <v>0.75</v>
      </c>
      <c r="P2311">
        <v>1</v>
      </c>
      <c r="Q2311" t="s">
        <v>1837</v>
      </c>
    </row>
    <row r="2312" spans="1:17" x14ac:dyDescent="0.25">
      <c r="A2312" t="s">
        <v>13871</v>
      </c>
      <c r="B2312" t="s">
        <v>4386</v>
      </c>
      <c r="C2312" t="s">
        <v>7490</v>
      </c>
      <c r="D2312" t="s">
        <v>1829</v>
      </c>
      <c r="E2312" t="s">
        <v>1838</v>
      </c>
      <c r="F2312" t="s">
        <v>2154</v>
      </c>
      <c r="G2312" t="s">
        <v>9966</v>
      </c>
      <c r="H2312" t="s">
        <v>9967</v>
      </c>
      <c r="I2312" t="s">
        <v>9968</v>
      </c>
      <c r="J2312">
        <v>1</v>
      </c>
      <c r="K2312">
        <v>400</v>
      </c>
      <c r="L2312">
        <v>400</v>
      </c>
      <c r="M2312">
        <v>0.15</v>
      </c>
      <c r="N2312">
        <v>0.25</v>
      </c>
      <c r="O2312">
        <v>0.75</v>
      </c>
      <c r="P2312">
        <v>1</v>
      </c>
      <c r="Q2312" t="s">
        <v>1837</v>
      </c>
    </row>
    <row r="2313" spans="1:17" x14ac:dyDescent="0.25">
      <c r="A2313" t="s">
        <v>13872</v>
      </c>
      <c r="B2313" t="s">
        <v>4320</v>
      </c>
      <c r="C2313" t="s">
        <v>4951</v>
      </c>
      <c r="D2313" t="s">
        <v>142</v>
      </c>
      <c r="E2313" t="s">
        <v>148</v>
      </c>
      <c r="F2313" t="s">
        <v>2131</v>
      </c>
      <c r="G2313" t="s">
        <v>9983</v>
      </c>
      <c r="H2313" t="s">
        <v>9984</v>
      </c>
      <c r="I2313" t="s">
        <v>9985</v>
      </c>
      <c r="J2313">
        <v>1</v>
      </c>
      <c r="K2313">
        <v>16362</v>
      </c>
      <c r="L2313">
        <v>16362</v>
      </c>
      <c r="M2313">
        <v>0.25</v>
      </c>
      <c r="N2313">
        <v>0.5</v>
      </c>
      <c r="O2313">
        <v>0.75</v>
      </c>
      <c r="P2313">
        <v>1</v>
      </c>
      <c r="Q2313" t="s">
        <v>141</v>
      </c>
    </row>
    <row r="2314" spans="1:17" x14ac:dyDescent="0.25">
      <c r="A2314" t="s">
        <v>13873</v>
      </c>
      <c r="B2314" t="s">
        <v>4320</v>
      </c>
      <c r="C2314" t="s">
        <v>4951</v>
      </c>
      <c r="D2314" t="s">
        <v>142</v>
      </c>
      <c r="E2314" t="s">
        <v>148</v>
      </c>
      <c r="F2314" t="s">
        <v>2132</v>
      </c>
      <c r="G2314" t="s">
        <v>9986</v>
      </c>
      <c r="H2314" t="s">
        <v>9987</v>
      </c>
      <c r="I2314" t="s">
        <v>9988</v>
      </c>
      <c r="J2314">
        <v>1</v>
      </c>
      <c r="K2314">
        <v>1</v>
      </c>
      <c r="L2314">
        <v>1</v>
      </c>
      <c r="M2314">
        <v>1</v>
      </c>
      <c r="N2314">
        <v>1</v>
      </c>
      <c r="O2314">
        <v>1</v>
      </c>
      <c r="P2314">
        <v>1</v>
      </c>
      <c r="Q2314" t="s">
        <v>141</v>
      </c>
    </row>
    <row r="2315" spans="1:17" x14ac:dyDescent="0.25">
      <c r="A2315" t="s">
        <v>13874</v>
      </c>
      <c r="B2315" t="s">
        <v>4320</v>
      </c>
      <c r="C2315" t="s">
        <v>4951</v>
      </c>
      <c r="D2315" t="s">
        <v>142</v>
      </c>
      <c r="E2315" t="s">
        <v>148</v>
      </c>
      <c r="F2315" t="s">
        <v>2138</v>
      </c>
      <c r="G2315" t="s">
        <v>2784</v>
      </c>
      <c r="H2315" t="s">
        <v>9969</v>
      </c>
      <c r="I2315" t="s">
        <v>9970</v>
      </c>
      <c r="J2315">
        <v>1</v>
      </c>
      <c r="K2315">
        <v>884719</v>
      </c>
      <c r="L2315">
        <v>884719</v>
      </c>
      <c r="M2315">
        <v>0.25102207593597514</v>
      </c>
      <c r="N2315">
        <v>0.5</v>
      </c>
      <c r="O2315">
        <v>0.75</v>
      </c>
      <c r="P2315">
        <v>1</v>
      </c>
      <c r="Q2315" t="s">
        <v>141</v>
      </c>
    </row>
    <row r="2316" spans="1:17" x14ac:dyDescent="0.25">
      <c r="A2316" t="s">
        <v>13875</v>
      </c>
      <c r="B2316" t="s">
        <v>4320</v>
      </c>
      <c r="C2316" t="s">
        <v>4951</v>
      </c>
      <c r="D2316" t="s">
        <v>142</v>
      </c>
      <c r="E2316" t="s">
        <v>148</v>
      </c>
      <c r="F2316" t="s">
        <v>2140</v>
      </c>
      <c r="G2316" t="s">
        <v>9971</v>
      </c>
      <c r="H2316" t="s">
        <v>9972</v>
      </c>
      <c r="I2316" t="s">
        <v>9973</v>
      </c>
      <c r="J2316">
        <v>0.92694754171967375</v>
      </c>
      <c r="K2316">
        <v>743208</v>
      </c>
      <c r="L2316">
        <v>801780</v>
      </c>
      <c r="M2316">
        <v>0.25063234303674325</v>
      </c>
      <c r="N2316">
        <v>0.48</v>
      </c>
      <c r="O2316">
        <v>0.71</v>
      </c>
      <c r="P2316">
        <v>0.93</v>
      </c>
      <c r="Q2316" t="s">
        <v>141</v>
      </c>
    </row>
    <row r="2317" spans="1:17" x14ac:dyDescent="0.25">
      <c r="A2317" t="s">
        <v>13876</v>
      </c>
      <c r="B2317" t="s">
        <v>4320</v>
      </c>
      <c r="C2317" t="s">
        <v>4951</v>
      </c>
      <c r="D2317" t="s">
        <v>142</v>
      </c>
      <c r="E2317" t="s">
        <v>148</v>
      </c>
      <c r="F2317" t="s">
        <v>2202</v>
      </c>
      <c r="G2317" t="s">
        <v>9974</v>
      </c>
      <c r="H2317" t="s">
        <v>9975</v>
      </c>
      <c r="I2317" t="s">
        <v>9976</v>
      </c>
      <c r="J2317">
        <v>0.93667659206528808</v>
      </c>
      <c r="K2317">
        <v>6782493</v>
      </c>
      <c r="L2317">
        <v>7241019</v>
      </c>
      <c r="M2317">
        <v>0.21805287349750083</v>
      </c>
      <c r="N2317">
        <v>0.46</v>
      </c>
      <c r="O2317">
        <v>0.7</v>
      </c>
      <c r="P2317">
        <v>0.94</v>
      </c>
      <c r="Q2317" t="s">
        <v>141</v>
      </c>
    </row>
    <row r="2318" spans="1:17" x14ac:dyDescent="0.25">
      <c r="A2318" t="s">
        <v>13877</v>
      </c>
      <c r="B2318" t="s">
        <v>4320</v>
      </c>
      <c r="C2318" t="s">
        <v>4951</v>
      </c>
      <c r="D2318" t="s">
        <v>142</v>
      </c>
      <c r="E2318" t="s">
        <v>148</v>
      </c>
      <c r="F2318" t="s">
        <v>2142</v>
      </c>
      <c r="G2318" t="s">
        <v>9977</v>
      </c>
      <c r="H2318" t="s">
        <v>9978</v>
      </c>
      <c r="I2318" t="s">
        <v>9979</v>
      </c>
      <c r="J2318">
        <v>1</v>
      </c>
      <c r="K2318">
        <v>105423</v>
      </c>
      <c r="L2318">
        <v>105423</v>
      </c>
      <c r="M2318">
        <v>0.23327926543543628</v>
      </c>
      <c r="N2318">
        <v>0.5</v>
      </c>
      <c r="O2318">
        <v>0.75</v>
      </c>
      <c r="P2318">
        <v>1</v>
      </c>
      <c r="Q2318" t="s">
        <v>141</v>
      </c>
    </row>
    <row r="2319" spans="1:17" x14ac:dyDescent="0.25">
      <c r="A2319" t="s">
        <v>13878</v>
      </c>
      <c r="B2319" t="s">
        <v>4320</v>
      </c>
      <c r="C2319" t="s">
        <v>4951</v>
      </c>
      <c r="D2319" t="s">
        <v>142</v>
      </c>
      <c r="E2319" t="s">
        <v>148</v>
      </c>
      <c r="F2319" t="s">
        <v>2144</v>
      </c>
      <c r="G2319" t="s">
        <v>9980</v>
      </c>
      <c r="H2319" t="s">
        <v>9981</v>
      </c>
      <c r="I2319" t="s">
        <v>9982</v>
      </c>
      <c r="J2319">
        <v>1</v>
      </c>
      <c r="K2319">
        <v>30</v>
      </c>
      <c r="L2319">
        <v>30</v>
      </c>
      <c r="M2319">
        <v>0.27</v>
      </c>
      <c r="N2319">
        <v>0.5</v>
      </c>
      <c r="O2319">
        <v>0.73</v>
      </c>
      <c r="P2319">
        <v>1</v>
      </c>
      <c r="Q2319" t="s">
        <v>141</v>
      </c>
    </row>
    <row r="2320" spans="1:17" x14ac:dyDescent="0.25">
      <c r="A2320" t="s">
        <v>13879</v>
      </c>
      <c r="B2320" t="s">
        <v>2407</v>
      </c>
      <c r="C2320" t="s">
        <v>2408</v>
      </c>
      <c r="D2320" t="s">
        <v>213</v>
      </c>
      <c r="E2320" t="s">
        <v>223</v>
      </c>
      <c r="F2320" t="s">
        <v>2131</v>
      </c>
      <c r="G2320" t="s">
        <v>9989</v>
      </c>
      <c r="H2320" t="s">
        <v>9990</v>
      </c>
      <c r="I2320" t="s">
        <v>9991</v>
      </c>
      <c r="J2320">
        <v>1</v>
      </c>
      <c r="K2320">
        <v>2500</v>
      </c>
      <c r="L2320">
        <v>2500</v>
      </c>
      <c r="M2320">
        <v>0.25</v>
      </c>
      <c r="N2320">
        <v>0.5</v>
      </c>
      <c r="O2320">
        <v>0.75</v>
      </c>
      <c r="P2320">
        <v>1</v>
      </c>
      <c r="Q2320" t="s">
        <v>222</v>
      </c>
    </row>
    <row r="2321" spans="1:17" x14ac:dyDescent="0.25">
      <c r="A2321" t="s">
        <v>13880</v>
      </c>
      <c r="B2321" t="s">
        <v>2407</v>
      </c>
      <c r="C2321" t="s">
        <v>2408</v>
      </c>
      <c r="D2321" t="s">
        <v>213</v>
      </c>
      <c r="E2321" t="s">
        <v>223</v>
      </c>
      <c r="F2321" t="s">
        <v>2132</v>
      </c>
      <c r="G2321" t="s">
        <v>9992</v>
      </c>
      <c r="H2321" t="s">
        <v>9993</v>
      </c>
      <c r="I2321" t="s">
        <v>9994</v>
      </c>
      <c r="J2321">
        <v>1</v>
      </c>
      <c r="K2321">
        <v>3130</v>
      </c>
      <c r="L2321">
        <v>3130</v>
      </c>
      <c r="M2321">
        <v>0.25</v>
      </c>
      <c r="N2321">
        <v>0.5</v>
      </c>
      <c r="O2321">
        <v>0.75</v>
      </c>
      <c r="P2321">
        <v>1</v>
      </c>
      <c r="Q2321" t="s">
        <v>222</v>
      </c>
    </row>
    <row r="2322" spans="1:17" x14ac:dyDescent="0.25">
      <c r="A2322" t="s">
        <v>13881</v>
      </c>
      <c r="B2322" t="s">
        <v>2407</v>
      </c>
      <c r="C2322" t="s">
        <v>2408</v>
      </c>
      <c r="D2322" t="s">
        <v>213</v>
      </c>
      <c r="E2322" t="s">
        <v>223</v>
      </c>
      <c r="F2322" t="s">
        <v>2138</v>
      </c>
      <c r="G2322" t="s">
        <v>9995</v>
      </c>
      <c r="H2322" t="s">
        <v>9996</v>
      </c>
      <c r="I2322" t="s">
        <v>9997</v>
      </c>
      <c r="J2322">
        <v>1</v>
      </c>
      <c r="K2322">
        <v>450</v>
      </c>
      <c r="L2322">
        <v>450</v>
      </c>
      <c r="M2322">
        <v>0.25</v>
      </c>
      <c r="N2322">
        <v>0.5</v>
      </c>
      <c r="O2322">
        <v>0.75</v>
      </c>
      <c r="P2322">
        <v>1</v>
      </c>
      <c r="Q2322" t="s">
        <v>222</v>
      </c>
    </row>
    <row r="2323" spans="1:17" x14ac:dyDescent="0.25">
      <c r="A2323" t="s">
        <v>13882</v>
      </c>
      <c r="B2323" t="s">
        <v>2407</v>
      </c>
      <c r="C2323" t="s">
        <v>2408</v>
      </c>
      <c r="D2323" t="s">
        <v>213</v>
      </c>
      <c r="E2323" t="s">
        <v>223</v>
      </c>
      <c r="F2323" t="s">
        <v>2140</v>
      </c>
      <c r="G2323" t="s">
        <v>9998</v>
      </c>
      <c r="H2323" t="s">
        <v>9999</v>
      </c>
      <c r="I2323" t="s">
        <v>10000</v>
      </c>
      <c r="J2323">
        <v>1</v>
      </c>
      <c r="K2323">
        <v>150</v>
      </c>
      <c r="L2323">
        <v>150</v>
      </c>
      <c r="M2323">
        <v>0.25</v>
      </c>
      <c r="N2323">
        <v>0.5</v>
      </c>
      <c r="O2323">
        <v>0.75</v>
      </c>
      <c r="P2323">
        <v>1</v>
      </c>
      <c r="Q2323" t="s">
        <v>222</v>
      </c>
    </row>
    <row r="2324" spans="1:17" x14ac:dyDescent="0.25">
      <c r="A2324" t="s">
        <v>13883</v>
      </c>
      <c r="B2324" t="s">
        <v>2407</v>
      </c>
      <c r="C2324" t="s">
        <v>2408</v>
      </c>
      <c r="D2324" t="s">
        <v>213</v>
      </c>
      <c r="E2324" t="s">
        <v>223</v>
      </c>
      <c r="F2324" t="s">
        <v>2142</v>
      </c>
      <c r="G2324" t="s">
        <v>10001</v>
      </c>
      <c r="H2324" t="s">
        <v>10002</v>
      </c>
      <c r="I2324" t="s">
        <v>10003</v>
      </c>
      <c r="J2324">
        <v>1</v>
      </c>
      <c r="K2324">
        <v>42000</v>
      </c>
      <c r="L2324">
        <v>42000</v>
      </c>
      <c r="M2324">
        <v>0.45</v>
      </c>
      <c r="N2324">
        <v>0.75</v>
      </c>
      <c r="O2324">
        <v>0.9</v>
      </c>
      <c r="P2324">
        <v>1</v>
      </c>
      <c r="Q2324" t="s">
        <v>222</v>
      </c>
    </row>
    <row r="2325" spans="1:17" x14ac:dyDescent="0.25">
      <c r="A2325" t="s">
        <v>13884</v>
      </c>
      <c r="B2325" t="s">
        <v>2407</v>
      </c>
      <c r="C2325" t="s">
        <v>2408</v>
      </c>
      <c r="D2325" t="s">
        <v>213</v>
      </c>
      <c r="E2325" t="s">
        <v>223</v>
      </c>
      <c r="F2325" t="s">
        <v>2144</v>
      </c>
      <c r="G2325" t="s">
        <v>10004</v>
      </c>
      <c r="H2325" t="s">
        <v>10005</v>
      </c>
      <c r="I2325" t="s">
        <v>10006</v>
      </c>
      <c r="J2325">
        <v>1</v>
      </c>
      <c r="K2325">
        <v>1200</v>
      </c>
      <c r="L2325">
        <v>1200</v>
      </c>
      <c r="M2325">
        <v>0.4</v>
      </c>
      <c r="N2325">
        <v>0.6</v>
      </c>
      <c r="O2325">
        <v>0.8</v>
      </c>
      <c r="P2325">
        <v>1</v>
      </c>
      <c r="Q2325" t="s">
        <v>222</v>
      </c>
    </row>
    <row r="2326" spans="1:17" x14ac:dyDescent="0.25">
      <c r="A2326" t="s">
        <v>13885</v>
      </c>
      <c r="B2326" t="s">
        <v>2407</v>
      </c>
      <c r="C2326" t="s">
        <v>2408</v>
      </c>
      <c r="D2326" t="s">
        <v>213</v>
      </c>
      <c r="E2326" t="s">
        <v>223</v>
      </c>
      <c r="F2326" t="s">
        <v>2317</v>
      </c>
      <c r="G2326" t="s">
        <v>10007</v>
      </c>
      <c r="H2326" t="s">
        <v>10008</v>
      </c>
      <c r="I2326" t="s">
        <v>10009</v>
      </c>
      <c r="J2326">
        <v>1</v>
      </c>
      <c r="K2326">
        <v>2500</v>
      </c>
      <c r="L2326">
        <v>2500</v>
      </c>
      <c r="M2326">
        <v>0.28999999999999998</v>
      </c>
      <c r="N2326">
        <v>0.55000000000000004</v>
      </c>
      <c r="O2326">
        <v>0.75</v>
      </c>
      <c r="P2326">
        <v>1</v>
      </c>
      <c r="Q2326" t="s">
        <v>222</v>
      </c>
    </row>
    <row r="2327" spans="1:17" x14ac:dyDescent="0.25">
      <c r="A2327" t="s">
        <v>13886</v>
      </c>
      <c r="B2327" t="s">
        <v>2191</v>
      </c>
      <c r="C2327" t="s">
        <v>2192</v>
      </c>
      <c r="D2327" t="s">
        <v>1632</v>
      </c>
      <c r="E2327" t="s">
        <v>1638</v>
      </c>
      <c r="F2327" t="s">
        <v>2131</v>
      </c>
      <c r="G2327" t="s">
        <v>2193</v>
      </c>
      <c r="H2327" t="s">
        <v>2194</v>
      </c>
      <c r="I2327" t="s">
        <v>2195</v>
      </c>
      <c r="J2327">
        <v>1</v>
      </c>
      <c r="K2327">
        <v>320060</v>
      </c>
      <c r="L2327">
        <v>320060</v>
      </c>
      <c r="M2327">
        <v>0.25</v>
      </c>
      <c r="N2327">
        <v>0.5</v>
      </c>
      <c r="O2327">
        <v>0.75</v>
      </c>
      <c r="P2327">
        <v>1</v>
      </c>
      <c r="Q2327" t="s">
        <v>1631</v>
      </c>
    </row>
    <row r="2328" spans="1:17" x14ac:dyDescent="0.25">
      <c r="A2328" t="s">
        <v>13887</v>
      </c>
      <c r="B2328" t="s">
        <v>2191</v>
      </c>
      <c r="C2328" t="s">
        <v>2192</v>
      </c>
      <c r="D2328" t="s">
        <v>1632</v>
      </c>
      <c r="E2328" t="s">
        <v>1638</v>
      </c>
      <c r="F2328" t="s">
        <v>2132</v>
      </c>
      <c r="G2328" t="s">
        <v>2196</v>
      </c>
      <c r="H2328" t="s">
        <v>2197</v>
      </c>
      <c r="I2328" t="s">
        <v>2198</v>
      </c>
      <c r="J2328">
        <v>1</v>
      </c>
      <c r="K2328">
        <v>24</v>
      </c>
      <c r="L2328">
        <v>24</v>
      </c>
      <c r="M2328">
        <v>0.25</v>
      </c>
      <c r="N2328">
        <v>0.5</v>
      </c>
      <c r="O2328">
        <v>0.75</v>
      </c>
      <c r="P2328">
        <v>1</v>
      </c>
      <c r="Q2328" t="s">
        <v>1631</v>
      </c>
    </row>
    <row r="2329" spans="1:17" x14ac:dyDescent="0.25">
      <c r="A2329" t="s">
        <v>13888</v>
      </c>
      <c r="B2329" t="s">
        <v>2191</v>
      </c>
      <c r="C2329" t="s">
        <v>2192</v>
      </c>
      <c r="D2329" t="s">
        <v>1632</v>
      </c>
      <c r="E2329" t="s">
        <v>1638</v>
      </c>
      <c r="F2329" t="s">
        <v>2136</v>
      </c>
      <c r="G2329" t="s">
        <v>2199</v>
      </c>
      <c r="H2329" t="s">
        <v>2200</v>
      </c>
      <c r="I2329" t="s">
        <v>2201</v>
      </c>
      <c r="J2329">
        <v>1</v>
      </c>
      <c r="K2329">
        <v>14308</v>
      </c>
      <c r="L2329">
        <v>14308</v>
      </c>
      <c r="M2329">
        <v>0.25</v>
      </c>
      <c r="N2329">
        <v>0.5</v>
      </c>
      <c r="O2329">
        <v>0.75</v>
      </c>
      <c r="P2329">
        <v>1</v>
      </c>
      <c r="Q2329" t="s">
        <v>1631</v>
      </c>
    </row>
    <row r="2330" spans="1:17" x14ac:dyDescent="0.25">
      <c r="A2330" t="s">
        <v>13889</v>
      </c>
      <c r="B2330" t="s">
        <v>2191</v>
      </c>
      <c r="C2330" t="s">
        <v>2192</v>
      </c>
      <c r="D2330" t="s">
        <v>1632</v>
      </c>
      <c r="E2330" t="s">
        <v>1638</v>
      </c>
      <c r="F2330" t="s">
        <v>2138</v>
      </c>
      <c r="G2330" t="s">
        <v>10010</v>
      </c>
      <c r="H2330" t="s">
        <v>10011</v>
      </c>
      <c r="I2330" t="s">
        <v>10012</v>
      </c>
      <c r="J2330">
        <v>1</v>
      </c>
      <c r="K2330">
        <v>368470</v>
      </c>
      <c r="L2330">
        <v>368470</v>
      </c>
      <c r="M2330">
        <v>0.25</v>
      </c>
      <c r="N2330">
        <v>0.5</v>
      </c>
      <c r="O2330">
        <v>0.75</v>
      </c>
      <c r="P2330">
        <v>1</v>
      </c>
      <c r="Q2330" t="s">
        <v>1631</v>
      </c>
    </row>
    <row r="2331" spans="1:17" x14ac:dyDescent="0.25">
      <c r="A2331" t="s">
        <v>13890</v>
      </c>
      <c r="B2331" t="s">
        <v>2191</v>
      </c>
      <c r="C2331" t="s">
        <v>2192</v>
      </c>
      <c r="D2331" t="s">
        <v>1632</v>
      </c>
      <c r="E2331" t="s">
        <v>1638</v>
      </c>
      <c r="F2331" t="s">
        <v>2140</v>
      </c>
      <c r="G2331" t="s">
        <v>2203</v>
      </c>
      <c r="H2331" t="s">
        <v>2204</v>
      </c>
      <c r="I2331" t="s">
        <v>2205</v>
      </c>
      <c r="J2331">
        <v>1</v>
      </c>
      <c r="K2331">
        <v>1600</v>
      </c>
      <c r="L2331">
        <v>1600</v>
      </c>
      <c r="M2331">
        <v>0.25</v>
      </c>
      <c r="N2331">
        <v>0.5</v>
      </c>
      <c r="O2331">
        <v>0.75</v>
      </c>
      <c r="P2331">
        <v>1</v>
      </c>
      <c r="Q2331" t="s">
        <v>1631</v>
      </c>
    </row>
    <row r="2332" spans="1:17" x14ac:dyDescent="0.25">
      <c r="A2332" t="s">
        <v>13891</v>
      </c>
      <c r="B2332" t="s">
        <v>2191</v>
      </c>
      <c r="C2332" t="s">
        <v>2192</v>
      </c>
      <c r="D2332" t="s">
        <v>1632</v>
      </c>
      <c r="E2332" t="s">
        <v>1638</v>
      </c>
      <c r="F2332" t="s">
        <v>2202</v>
      </c>
      <c r="G2332" t="s">
        <v>10013</v>
      </c>
      <c r="H2332" t="s">
        <v>10014</v>
      </c>
      <c r="I2332" t="s">
        <v>10015</v>
      </c>
      <c r="J2332">
        <v>1</v>
      </c>
      <c r="K2332">
        <v>18761</v>
      </c>
      <c r="L2332">
        <v>18761</v>
      </c>
      <c r="M2332">
        <v>0.25</v>
      </c>
      <c r="N2332">
        <v>0.5</v>
      </c>
      <c r="O2332">
        <v>0.75</v>
      </c>
      <c r="P2332">
        <v>1</v>
      </c>
      <c r="Q2332" t="s">
        <v>1631</v>
      </c>
    </row>
    <row r="2333" spans="1:17" x14ac:dyDescent="0.25">
      <c r="A2333" t="s">
        <v>13892</v>
      </c>
      <c r="B2333" t="s">
        <v>2191</v>
      </c>
      <c r="C2333" t="s">
        <v>2192</v>
      </c>
      <c r="D2333" t="s">
        <v>1632</v>
      </c>
      <c r="E2333" t="s">
        <v>1638</v>
      </c>
      <c r="F2333" t="s">
        <v>2292</v>
      </c>
      <c r="G2333" t="s">
        <v>10016</v>
      </c>
      <c r="H2333" t="s">
        <v>10017</v>
      </c>
      <c r="I2333" t="s">
        <v>10018</v>
      </c>
      <c r="J2333">
        <v>1</v>
      </c>
      <c r="K2333">
        <v>24</v>
      </c>
      <c r="L2333">
        <v>24</v>
      </c>
      <c r="M2333">
        <v>0.25</v>
      </c>
      <c r="N2333">
        <v>0.5</v>
      </c>
      <c r="O2333">
        <v>0.75</v>
      </c>
      <c r="P2333">
        <v>1</v>
      </c>
      <c r="Q2333" t="s">
        <v>1631</v>
      </c>
    </row>
    <row r="2334" spans="1:17" x14ac:dyDescent="0.25">
      <c r="A2334" t="s">
        <v>13893</v>
      </c>
      <c r="B2334" t="s">
        <v>2191</v>
      </c>
      <c r="C2334" t="s">
        <v>2213</v>
      </c>
      <c r="D2334" t="s">
        <v>1632</v>
      </c>
      <c r="E2334" t="s">
        <v>1650</v>
      </c>
      <c r="F2334" t="s">
        <v>2214</v>
      </c>
      <c r="G2334" t="s">
        <v>2215</v>
      </c>
      <c r="H2334" t="s">
        <v>2216</v>
      </c>
      <c r="I2334" t="s">
        <v>2217</v>
      </c>
      <c r="J2334">
        <v>1</v>
      </c>
      <c r="K2334">
        <v>21856</v>
      </c>
      <c r="L2334">
        <v>21856</v>
      </c>
      <c r="M2334">
        <v>0.25</v>
      </c>
      <c r="N2334">
        <v>0.5</v>
      </c>
      <c r="O2334">
        <v>0.75</v>
      </c>
      <c r="P2334">
        <v>1</v>
      </c>
      <c r="Q2334" t="s">
        <v>1649</v>
      </c>
    </row>
    <row r="2335" spans="1:17" x14ac:dyDescent="0.25">
      <c r="A2335" t="s">
        <v>13894</v>
      </c>
      <c r="B2335" t="s">
        <v>2191</v>
      </c>
      <c r="C2335" t="s">
        <v>2213</v>
      </c>
      <c r="D2335" t="s">
        <v>1632</v>
      </c>
      <c r="E2335" t="s">
        <v>1650</v>
      </c>
      <c r="F2335" t="s">
        <v>4432</v>
      </c>
      <c r="G2335" t="s">
        <v>10019</v>
      </c>
      <c r="H2335" t="s">
        <v>10020</v>
      </c>
      <c r="I2335" t="s">
        <v>10021</v>
      </c>
      <c r="J2335">
        <v>1</v>
      </c>
      <c r="K2335">
        <v>21856</v>
      </c>
      <c r="L2335">
        <v>21856</v>
      </c>
      <c r="M2335">
        <v>0.25</v>
      </c>
      <c r="N2335">
        <v>0.5</v>
      </c>
      <c r="O2335">
        <v>0.75</v>
      </c>
      <c r="P2335">
        <v>1</v>
      </c>
      <c r="Q2335" t="s">
        <v>1649</v>
      </c>
    </row>
    <row r="2336" spans="1:17" x14ac:dyDescent="0.25">
      <c r="A2336" t="s">
        <v>13895</v>
      </c>
      <c r="B2336" t="s">
        <v>2191</v>
      </c>
      <c r="C2336" t="s">
        <v>2213</v>
      </c>
      <c r="D2336" t="s">
        <v>1632</v>
      </c>
      <c r="E2336" t="s">
        <v>1650</v>
      </c>
      <c r="F2336" t="s">
        <v>2218</v>
      </c>
      <c r="G2336" t="s">
        <v>10227</v>
      </c>
      <c r="H2336" t="s">
        <v>10022</v>
      </c>
      <c r="I2336" t="s">
        <v>2219</v>
      </c>
      <c r="J2336">
        <v>1</v>
      </c>
      <c r="K2336">
        <v>31610</v>
      </c>
      <c r="L2336">
        <v>31610</v>
      </c>
      <c r="M2336">
        <v>0.25</v>
      </c>
      <c r="N2336">
        <v>0.5</v>
      </c>
      <c r="O2336">
        <v>0.75</v>
      </c>
      <c r="P2336">
        <v>1</v>
      </c>
      <c r="Q2336" t="s">
        <v>1649</v>
      </c>
    </row>
    <row r="2337" spans="1:17" x14ac:dyDescent="0.25">
      <c r="A2337" t="s">
        <v>13896</v>
      </c>
      <c r="B2337" t="s">
        <v>2191</v>
      </c>
      <c r="C2337" t="s">
        <v>2213</v>
      </c>
      <c r="D2337" t="s">
        <v>1632</v>
      </c>
      <c r="E2337" t="s">
        <v>1650</v>
      </c>
      <c r="F2337" t="s">
        <v>4466</v>
      </c>
      <c r="G2337" t="s">
        <v>10023</v>
      </c>
      <c r="H2337" t="s">
        <v>10024</v>
      </c>
      <c r="I2337" t="s">
        <v>10228</v>
      </c>
      <c r="J2337">
        <v>1</v>
      </c>
      <c r="K2337">
        <v>37946</v>
      </c>
      <c r="L2337">
        <v>37946</v>
      </c>
      <c r="M2337">
        <v>0.25</v>
      </c>
      <c r="N2337">
        <v>0.5</v>
      </c>
      <c r="O2337">
        <v>0.75</v>
      </c>
      <c r="P2337">
        <v>1</v>
      </c>
      <c r="Q2337" t="s">
        <v>1649</v>
      </c>
    </row>
    <row r="2338" spans="1:17" x14ac:dyDescent="0.25">
      <c r="A2338" t="s">
        <v>13897</v>
      </c>
      <c r="B2338" t="s">
        <v>2191</v>
      </c>
      <c r="C2338" t="s">
        <v>2213</v>
      </c>
      <c r="D2338" t="s">
        <v>1632</v>
      </c>
      <c r="E2338" t="s">
        <v>1650</v>
      </c>
      <c r="F2338" t="s">
        <v>2220</v>
      </c>
      <c r="G2338" t="s">
        <v>2221</v>
      </c>
      <c r="H2338" t="s">
        <v>2222</v>
      </c>
      <c r="I2338" t="s">
        <v>10229</v>
      </c>
      <c r="J2338">
        <v>1</v>
      </c>
      <c r="K2338">
        <v>4607</v>
      </c>
      <c r="L2338">
        <v>4607</v>
      </c>
      <c r="M2338">
        <v>0.25</v>
      </c>
      <c r="N2338">
        <v>0.5</v>
      </c>
      <c r="O2338">
        <v>0.75</v>
      </c>
      <c r="P2338">
        <v>1</v>
      </c>
      <c r="Q2338" t="s">
        <v>1649</v>
      </c>
    </row>
    <row r="2339" spans="1:17" x14ac:dyDescent="0.25">
      <c r="A2339" t="s">
        <v>13898</v>
      </c>
      <c r="B2339" t="s">
        <v>2191</v>
      </c>
      <c r="C2339" t="s">
        <v>2213</v>
      </c>
      <c r="D2339" t="s">
        <v>1632</v>
      </c>
      <c r="E2339" t="s">
        <v>1650</v>
      </c>
      <c r="F2339" t="s">
        <v>10025</v>
      </c>
      <c r="G2339" t="s">
        <v>10026</v>
      </c>
      <c r="H2339" t="s">
        <v>10027</v>
      </c>
      <c r="I2339" t="s">
        <v>10230</v>
      </c>
      <c r="J2339">
        <v>1</v>
      </c>
      <c r="K2339">
        <v>5804</v>
      </c>
      <c r="L2339">
        <v>5804</v>
      </c>
      <c r="M2339">
        <v>0.25</v>
      </c>
      <c r="N2339">
        <v>0.5</v>
      </c>
      <c r="O2339">
        <v>0.75</v>
      </c>
      <c r="P2339">
        <v>1</v>
      </c>
      <c r="Q2339" t="s">
        <v>1649</v>
      </c>
    </row>
    <row r="2340" spans="1:17" x14ac:dyDescent="0.25">
      <c r="A2340" t="s">
        <v>13899</v>
      </c>
      <c r="B2340" t="s">
        <v>2191</v>
      </c>
      <c r="C2340" t="s">
        <v>2213</v>
      </c>
      <c r="D2340" t="s">
        <v>1632</v>
      </c>
      <c r="E2340" t="s">
        <v>1650</v>
      </c>
      <c r="F2340" t="s">
        <v>2223</v>
      </c>
      <c r="G2340" t="s">
        <v>2224</v>
      </c>
      <c r="H2340" t="s">
        <v>10231</v>
      </c>
      <c r="I2340" t="s">
        <v>2225</v>
      </c>
      <c r="J2340">
        <v>1</v>
      </c>
      <c r="K2340">
        <v>95106</v>
      </c>
      <c r="L2340">
        <v>57582</v>
      </c>
      <c r="M2340">
        <v>0.25</v>
      </c>
      <c r="N2340">
        <v>0.5</v>
      </c>
      <c r="O2340">
        <v>0.75</v>
      </c>
      <c r="P2340">
        <v>1</v>
      </c>
      <c r="Q2340" t="s">
        <v>1649</v>
      </c>
    </row>
    <row r="2341" spans="1:17" x14ac:dyDescent="0.25">
      <c r="A2341" t="s">
        <v>13900</v>
      </c>
      <c r="B2341" t="s">
        <v>2191</v>
      </c>
      <c r="C2341" t="s">
        <v>2213</v>
      </c>
      <c r="D2341" t="s">
        <v>1632</v>
      </c>
      <c r="E2341" t="s">
        <v>1650</v>
      </c>
      <c r="F2341" t="s">
        <v>2226</v>
      </c>
      <c r="G2341" t="s">
        <v>2227</v>
      </c>
      <c r="H2341" t="s">
        <v>2228</v>
      </c>
      <c r="I2341" t="s">
        <v>2229</v>
      </c>
      <c r="J2341">
        <v>1</v>
      </c>
      <c r="K2341">
        <v>37524</v>
      </c>
      <c r="L2341">
        <v>37524</v>
      </c>
      <c r="M2341">
        <v>0.25</v>
      </c>
      <c r="N2341">
        <v>0.5</v>
      </c>
      <c r="O2341">
        <v>0.75</v>
      </c>
      <c r="P2341">
        <v>1</v>
      </c>
      <c r="Q2341" t="s">
        <v>1649</v>
      </c>
    </row>
    <row r="2342" spans="1:17" x14ac:dyDescent="0.25">
      <c r="A2342" t="s">
        <v>13901</v>
      </c>
      <c r="B2342" t="s">
        <v>2191</v>
      </c>
      <c r="C2342" t="s">
        <v>2213</v>
      </c>
      <c r="D2342" t="s">
        <v>1632</v>
      </c>
      <c r="E2342" t="s">
        <v>1650</v>
      </c>
      <c r="F2342" t="s">
        <v>2230</v>
      </c>
      <c r="G2342" t="s">
        <v>2231</v>
      </c>
      <c r="H2342" t="s">
        <v>2232</v>
      </c>
      <c r="I2342" t="s">
        <v>2233</v>
      </c>
      <c r="J2342">
        <v>1</v>
      </c>
      <c r="K2342">
        <v>20829</v>
      </c>
      <c r="L2342">
        <v>20829</v>
      </c>
      <c r="M2342">
        <v>0.25</v>
      </c>
      <c r="N2342">
        <v>0.5</v>
      </c>
      <c r="O2342">
        <v>0.75</v>
      </c>
      <c r="P2342">
        <v>1</v>
      </c>
      <c r="Q2342" t="s">
        <v>1649</v>
      </c>
    </row>
    <row r="2343" spans="1:17" x14ac:dyDescent="0.25">
      <c r="A2343" t="s">
        <v>13902</v>
      </c>
      <c r="B2343" t="s">
        <v>2191</v>
      </c>
      <c r="C2343" t="s">
        <v>2213</v>
      </c>
      <c r="D2343" t="s">
        <v>1632</v>
      </c>
      <c r="E2343" t="s">
        <v>1650</v>
      </c>
      <c r="F2343" t="s">
        <v>2234</v>
      </c>
      <c r="G2343" t="s">
        <v>10028</v>
      </c>
      <c r="H2343" t="s">
        <v>10029</v>
      </c>
      <c r="I2343" t="s">
        <v>10232</v>
      </c>
      <c r="J2343">
        <v>0.12</v>
      </c>
      <c r="K2343">
        <v>2033</v>
      </c>
      <c r="L2343" s="70">
        <v>13667</v>
      </c>
      <c r="M2343">
        <v>0.25</v>
      </c>
      <c r="N2343">
        <v>0.5</v>
      </c>
      <c r="O2343">
        <v>0.75</v>
      </c>
      <c r="P2343">
        <v>1</v>
      </c>
      <c r="Q2343" t="s">
        <v>1649</v>
      </c>
    </row>
    <row r="2344" spans="1:17" x14ac:dyDescent="0.25">
      <c r="A2344" t="s">
        <v>13903</v>
      </c>
      <c r="B2344" t="s">
        <v>2191</v>
      </c>
      <c r="C2344" t="s">
        <v>2213</v>
      </c>
      <c r="D2344" t="s">
        <v>1632</v>
      </c>
      <c r="E2344" t="s">
        <v>1650</v>
      </c>
      <c r="F2344" t="s">
        <v>2235</v>
      </c>
      <c r="G2344" t="s">
        <v>10233</v>
      </c>
      <c r="H2344" t="s">
        <v>10030</v>
      </c>
      <c r="I2344" t="s">
        <v>10234</v>
      </c>
      <c r="J2344">
        <v>0.95</v>
      </c>
      <c r="K2344">
        <v>12984</v>
      </c>
      <c r="L2344" s="70">
        <v>1640</v>
      </c>
      <c r="M2344">
        <v>0.25</v>
      </c>
      <c r="N2344">
        <v>0.5</v>
      </c>
      <c r="O2344">
        <v>0.75</v>
      </c>
      <c r="P2344">
        <v>1</v>
      </c>
      <c r="Q2344" t="s">
        <v>1649</v>
      </c>
    </row>
    <row r="2345" spans="1:17" x14ac:dyDescent="0.25">
      <c r="A2345" t="s">
        <v>13904</v>
      </c>
      <c r="B2345" t="s">
        <v>2191</v>
      </c>
      <c r="C2345" t="s">
        <v>2213</v>
      </c>
      <c r="D2345" t="s">
        <v>1632</v>
      </c>
      <c r="E2345" t="s">
        <v>1650</v>
      </c>
      <c r="F2345" t="s">
        <v>2152</v>
      </c>
      <c r="G2345" t="s">
        <v>10235</v>
      </c>
      <c r="H2345" t="s">
        <v>10031</v>
      </c>
      <c r="I2345" t="s">
        <v>10032</v>
      </c>
      <c r="J2345">
        <v>7.0000000000000007E-2</v>
      </c>
      <c r="K2345">
        <v>4259</v>
      </c>
      <c r="L2345" s="70">
        <v>55654</v>
      </c>
      <c r="M2345">
        <v>0.25</v>
      </c>
      <c r="N2345">
        <v>0.5</v>
      </c>
      <c r="O2345">
        <v>0.75</v>
      </c>
      <c r="P2345">
        <v>1</v>
      </c>
      <c r="Q2345" t="s">
        <v>1649</v>
      </c>
    </row>
    <row r="2346" spans="1:17" x14ac:dyDescent="0.25">
      <c r="A2346" t="s">
        <v>13905</v>
      </c>
      <c r="B2346" t="s">
        <v>2191</v>
      </c>
      <c r="C2346" t="s">
        <v>2213</v>
      </c>
      <c r="D2346" t="s">
        <v>1632</v>
      </c>
      <c r="E2346" t="s">
        <v>1650</v>
      </c>
      <c r="F2346" t="s">
        <v>2236</v>
      </c>
      <c r="G2346" t="s">
        <v>10033</v>
      </c>
      <c r="H2346" t="s">
        <v>10236</v>
      </c>
      <c r="I2346" t="s">
        <v>10034</v>
      </c>
      <c r="J2346">
        <v>0.95</v>
      </c>
      <c r="K2346">
        <v>52871</v>
      </c>
      <c r="L2346" s="70">
        <v>3906</v>
      </c>
      <c r="M2346">
        <v>0.25</v>
      </c>
      <c r="N2346">
        <v>0.5</v>
      </c>
      <c r="O2346">
        <v>0.75</v>
      </c>
      <c r="P2346">
        <v>1</v>
      </c>
      <c r="Q2346" t="s">
        <v>1649</v>
      </c>
    </row>
    <row r="2347" spans="1:17" x14ac:dyDescent="0.25">
      <c r="A2347" t="s">
        <v>13906</v>
      </c>
      <c r="B2347" t="s">
        <v>2191</v>
      </c>
      <c r="C2347" t="s">
        <v>2237</v>
      </c>
      <c r="D2347" t="s">
        <v>1632</v>
      </c>
      <c r="E2347" t="s">
        <v>1653</v>
      </c>
      <c r="F2347" t="s">
        <v>2131</v>
      </c>
      <c r="G2347" t="s">
        <v>2238</v>
      </c>
      <c r="H2347" t="s">
        <v>2239</v>
      </c>
      <c r="I2347" t="s">
        <v>2240</v>
      </c>
      <c r="J2347">
        <v>1</v>
      </c>
      <c r="K2347">
        <v>58322</v>
      </c>
      <c r="L2347">
        <v>58322</v>
      </c>
      <c r="M2347">
        <v>0.25019999999999998</v>
      </c>
      <c r="N2347">
        <v>0.49669999999999997</v>
      </c>
      <c r="O2347">
        <v>0.75009999999999999</v>
      </c>
      <c r="P2347">
        <v>1</v>
      </c>
      <c r="Q2347" t="s">
        <v>1652</v>
      </c>
    </row>
    <row r="2348" spans="1:17" x14ac:dyDescent="0.25">
      <c r="A2348" t="s">
        <v>13907</v>
      </c>
      <c r="B2348" t="s">
        <v>2191</v>
      </c>
      <c r="C2348" t="s">
        <v>2237</v>
      </c>
      <c r="D2348" t="s">
        <v>1632</v>
      </c>
      <c r="E2348" t="s">
        <v>1653</v>
      </c>
      <c r="F2348" t="s">
        <v>2132</v>
      </c>
      <c r="G2348" t="s">
        <v>2241</v>
      </c>
      <c r="H2348" t="s">
        <v>2242</v>
      </c>
      <c r="I2348" t="s">
        <v>2243</v>
      </c>
      <c r="J2348">
        <v>1</v>
      </c>
      <c r="K2348">
        <v>4</v>
      </c>
      <c r="L2348">
        <v>4</v>
      </c>
      <c r="M2348">
        <v>0.25</v>
      </c>
      <c r="N2348">
        <v>0.5</v>
      </c>
      <c r="O2348">
        <v>0.75</v>
      </c>
      <c r="P2348">
        <v>1</v>
      </c>
      <c r="Q2348" t="s">
        <v>1652</v>
      </c>
    </row>
    <row r="2349" spans="1:17" x14ac:dyDescent="0.25">
      <c r="A2349" t="s">
        <v>13908</v>
      </c>
      <c r="B2349" t="s">
        <v>2191</v>
      </c>
      <c r="C2349" t="s">
        <v>2237</v>
      </c>
      <c r="D2349" t="s">
        <v>1632</v>
      </c>
      <c r="E2349" t="s">
        <v>1653</v>
      </c>
      <c r="F2349" t="s">
        <v>2138</v>
      </c>
      <c r="G2349" t="s">
        <v>2244</v>
      </c>
      <c r="H2349" t="s">
        <v>2245</v>
      </c>
      <c r="I2349" t="s">
        <v>2246</v>
      </c>
      <c r="J2349">
        <v>1</v>
      </c>
      <c r="K2349">
        <v>71875</v>
      </c>
      <c r="L2349">
        <v>71875</v>
      </c>
      <c r="M2349">
        <v>0.20039999999999999</v>
      </c>
      <c r="N2349">
        <v>0.38290000000000002</v>
      </c>
      <c r="O2349">
        <v>0.55630000000000002</v>
      </c>
      <c r="P2349">
        <v>1</v>
      </c>
      <c r="Q2349" t="s">
        <v>1652</v>
      </c>
    </row>
    <row r="2350" spans="1:17" x14ac:dyDescent="0.25">
      <c r="A2350" t="s">
        <v>13909</v>
      </c>
      <c r="B2350" t="s">
        <v>2191</v>
      </c>
      <c r="C2350" t="s">
        <v>2237</v>
      </c>
      <c r="D2350" t="s">
        <v>1632</v>
      </c>
      <c r="E2350" t="s">
        <v>1653</v>
      </c>
      <c r="F2350" t="s">
        <v>2140</v>
      </c>
      <c r="G2350" t="s">
        <v>2247</v>
      </c>
      <c r="H2350" t="s">
        <v>2248</v>
      </c>
      <c r="I2350" t="s">
        <v>2249</v>
      </c>
      <c r="J2350">
        <v>1</v>
      </c>
      <c r="K2350">
        <v>30</v>
      </c>
      <c r="L2350">
        <v>30</v>
      </c>
      <c r="N2350">
        <v>0.5</v>
      </c>
      <c r="P2350">
        <v>1</v>
      </c>
      <c r="Q2350" t="s">
        <v>1652</v>
      </c>
    </row>
    <row r="2351" spans="1:17" x14ac:dyDescent="0.25">
      <c r="A2351" t="s">
        <v>13910</v>
      </c>
      <c r="B2351" t="s">
        <v>2191</v>
      </c>
      <c r="C2351" t="s">
        <v>2237</v>
      </c>
      <c r="D2351" t="s">
        <v>1632</v>
      </c>
      <c r="E2351" t="s">
        <v>1653</v>
      </c>
      <c r="F2351" t="s">
        <v>2142</v>
      </c>
      <c r="G2351" t="s">
        <v>2250</v>
      </c>
      <c r="H2351" t="s">
        <v>2251</v>
      </c>
      <c r="I2351" t="s">
        <v>2252</v>
      </c>
      <c r="J2351">
        <v>1</v>
      </c>
      <c r="K2351">
        <v>34650</v>
      </c>
      <c r="L2351">
        <v>34650</v>
      </c>
      <c r="M2351">
        <v>0.26369999999999999</v>
      </c>
      <c r="N2351">
        <v>0.4869</v>
      </c>
      <c r="O2351">
        <v>0.73970000000000002</v>
      </c>
      <c r="P2351">
        <v>1</v>
      </c>
      <c r="Q2351" t="s">
        <v>1652</v>
      </c>
    </row>
    <row r="2352" spans="1:17" x14ac:dyDescent="0.25">
      <c r="A2352" t="s">
        <v>13911</v>
      </c>
      <c r="B2352" t="s">
        <v>2191</v>
      </c>
      <c r="C2352" t="s">
        <v>2237</v>
      </c>
      <c r="D2352" t="s">
        <v>1632</v>
      </c>
      <c r="E2352" t="s">
        <v>1653</v>
      </c>
      <c r="F2352" t="s">
        <v>2144</v>
      </c>
      <c r="G2352" t="s">
        <v>2253</v>
      </c>
      <c r="H2352" t="s">
        <v>2254</v>
      </c>
      <c r="I2352" t="s">
        <v>2255</v>
      </c>
      <c r="J2352">
        <v>1</v>
      </c>
      <c r="K2352">
        <v>4</v>
      </c>
      <c r="L2352">
        <v>4</v>
      </c>
      <c r="M2352">
        <v>0.25</v>
      </c>
      <c r="N2352">
        <v>0.5</v>
      </c>
      <c r="O2352">
        <v>0.75</v>
      </c>
      <c r="P2352">
        <v>1</v>
      </c>
      <c r="Q2352" t="s">
        <v>1652</v>
      </c>
    </row>
    <row r="2353" spans="1:17" x14ac:dyDescent="0.25">
      <c r="A2353" t="s">
        <v>13912</v>
      </c>
      <c r="B2353" t="s">
        <v>2191</v>
      </c>
      <c r="C2353" t="s">
        <v>2237</v>
      </c>
      <c r="D2353" t="s">
        <v>1632</v>
      </c>
      <c r="E2353" t="s">
        <v>1653</v>
      </c>
      <c r="F2353" t="s">
        <v>2146</v>
      </c>
      <c r="G2353" t="s">
        <v>2256</v>
      </c>
      <c r="H2353" t="s">
        <v>2257</v>
      </c>
      <c r="I2353" t="s">
        <v>2258</v>
      </c>
      <c r="J2353">
        <v>1</v>
      </c>
      <c r="K2353">
        <v>951799</v>
      </c>
      <c r="L2353">
        <v>951799</v>
      </c>
      <c r="M2353">
        <v>0.25059999999999999</v>
      </c>
      <c r="N2353">
        <v>0.49969999999999998</v>
      </c>
      <c r="O2353">
        <v>0.75260000000000005</v>
      </c>
      <c r="P2353">
        <v>1</v>
      </c>
      <c r="Q2353" t="s">
        <v>1652</v>
      </c>
    </row>
    <row r="2354" spans="1:17" x14ac:dyDescent="0.25">
      <c r="A2354" t="s">
        <v>13913</v>
      </c>
      <c r="B2354" t="s">
        <v>2191</v>
      </c>
      <c r="C2354" t="s">
        <v>2237</v>
      </c>
      <c r="D2354" t="s">
        <v>1632</v>
      </c>
      <c r="E2354" t="s">
        <v>1653</v>
      </c>
      <c r="F2354" t="s">
        <v>2148</v>
      </c>
      <c r="G2354" t="s">
        <v>2259</v>
      </c>
      <c r="H2354" t="s">
        <v>2260</v>
      </c>
      <c r="I2354" t="s">
        <v>2261</v>
      </c>
      <c r="J2354">
        <v>1</v>
      </c>
      <c r="K2354">
        <v>12</v>
      </c>
      <c r="L2354">
        <v>12</v>
      </c>
      <c r="M2354">
        <v>0.25</v>
      </c>
      <c r="N2354">
        <v>0.5</v>
      </c>
      <c r="O2354">
        <v>0.75</v>
      </c>
      <c r="P2354">
        <v>1</v>
      </c>
      <c r="Q2354" t="s">
        <v>1652</v>
      </c>
    </row>
    <row r="2355" spans="1:17" x14ac:dyDescent="0.25">
      <c r="A2355" t="s">
        <v>13914</v>
      </c>
      <c r="B2355" t="s">
        <v>2191</v>
      </c>
      <c r="C2355" t="s">
        <v>2262</v>
      </c>
      <c r="D2355" t="s">
        <v>1632</v>
      </c>
      <c r="E2355" t="s">
        <v>122</v>
      </c>
      <c r="F2355" t="s">
        <v>2131</v>
      </c>
      <c r="G2355" t="s">
        <v>2263</v>
      </c>
      <c r="H2355" t="s">
        <v>2264</v>
      </c>
      <c r="I2355" t="s">
        <v>2265</v>
      </c>
      <c r="J2355">
        <v>1</v>
      </c>
      <c r="K2355">
        <v>12</v>
      </c>
      <c r="L2355">
        <v>12</v>
      </c>
      <c r="M2355">
        <v>0.255</v>
      </c>
      <c r="N2355">
        <v>0.6</v>
      </c>
      <c r="O2355">
        <v>0.9</v>
      </c>
      <c r="P2355">
        <v>1</v>
      </c>
      <c r="Q2355" t="s">
        <v>1657</v>
      </c>
    </row>
    <row r="2356" spans="1:17" x14ac:dyDescent="0.25">
      <c r="A2356" t="s">
        <v>13915</v>
      </c>
      <c r="B2356" t="s">
        <v>2191</v>
      </c>
      <c r="C2356" t="s">
        <v>2262</v>
      </c>
      <c r="D2356" t="s">
        <v>1632</v>
      </c>
      <c r="E2356" t="s">
        <v>122</v>
      </c>
      <c r="F2356" t="s">
        <v>2132</v>
      </c>
      <c r="G2356" t="s">
        <v>10035</v>
      </c>
      <c r="H2356" t="s">
        <v>10036</v>
      </c>
      <c r="I2356" t="s">
        <v>10037</v>
      </c>
      <c r="J2356">
        <v>1</v>
      </c>
      <c r="K2356">
        <v>1</v>
      </c>
      <c r="L2356">
        <v>1</v>
      </c>
      <c r="M2356">
        <v>0</v>
      </c>
      <c r="N2356">
        <v>1</v>
      </c>
      <c r="O2356">
        <v>1</v>
      </c>
      <c r="P2356">
        <v>1</v>
      </c>
      <c r="Q2356" t="s">
        <v>1657</v>
      </c>
    </row>
    <row r="2357" spans="1:17" x14ac:dyDescent="0.25">
      <c r="A2357" t="s">
        <v>13916</v>
      </c>
      <c r="B2357" t="s">
        <v>2191</v>
      </c>
      <c r="C2357" t="s">
        <v>2262</v>
      </c>
      <c r="D2357" t="s">
        <v>1632</v>
      </c>
      <c r="E2357" t="s">
        <v>122</v>
      </c>
      <c r="F2357" t="s">
        <v>2138</v>
      </c>
      <c r="G2357" t="s">
        <v>2266</v>
      </c>
      <c r="H2357" t="s">
        <v>2267</v>
      </c>
      <c r="I2357" t="s">
        <v>2268</v>
      </c>
      <c r="J2357">
        <v>1</v>
      </c>
      <c r="K2357">
        <v>164</v>
      </c>
      <c r="L2357">
        <v>164</v>
      </c>
      <c r="M2357">
        <v>1</v>
      </c>
      <c r="N2357">
        <v>1</v>
      </c>
      <c r="O2357">
        <v>1</v>
      </c>
      <c r="P2357">
        <v>1</v>
      </c>
      <c r="Q2357" t="s">
        <v>1657</v>
      </c>
    </row>
    <row r="2358" spans="1:17" x14ac:dyDescent="0.25">
      <c r="A2358" t="s">
        <v>13917</v>
      </c>
      <c r="B2358" t="s">
        <v>2191</v>
      </c>
      <c r="C2358" t="s">
        <v>2262</v>
      </c>
      <c r="D2358" t="s">
        <v>1632</v>
      </c>
      <c r="E2358" t="s">
        <v>122</v>
      </c>
      <c r="F2358" t="s">
        <v>2140</v>
      </c>
      <c r="G2358" t="s">
        <v>2269</v>
      </c>
      <c r="H2358" t="s">
        <v>2270</v>
      </c>
      <c r="I2358" t="s">
        <v>2271</v>
      </c>
      <c r="J2358">
        <v>1</v>
      </c>
      <c r="K2358">
        <v>4</v>
      </c>
      <c r="L2358">
        <v>4</v>
      </c>
      <c r="M2358">
        <v>1</v>
      </c>
      <c r="N2358">
        <v>1</v>
      </c>
      <c r="O2358">
        <v>1</v>
      </c>
      <c r="P2358">
        <v>1</v>
      </c>
      <c r="Q2358" t="s">
        <v>1657</v>
      </c>
    </row>
    <row r="2359" spans="1:17" x14ac:dyDescent="0.25">
      <c r="A2359" t="s">
        <v>13918</v>
      </c>
      <c r="B2359" t="s">
        <v>2191</v>
      </c>
      <c r="C2359" t="s">
        <v>2262</v>
      </c>
      <c r="D2359" t="s">
        <v>1632</v>
      </c>
      <c r="E2359" t="s">
        <v>122</v>
      </c>
      <c r="F2359" t="s">
        <v>2202</v>
      </c>
      <c r="G2359" t="s">
        <v>10038</v>
      </c>
      <c r="H2359" t="s">
        <v>10039</v>
      </c>
      <c r="I2359" t="s">
        <v>10040</v>
      </c>
      <c r="J2359">
        <v>1</v>
      </c>
      <c r="K2359">
        <v>285</v>
      </c>
      <c r="L2359">
        <v>285</v>
      </c>
      <c r="M2359">
        <v>0</v>
      </c>
      <c r="N2359">
        <v>0</v>
      </c>
      <c r="O2359">
        <v>0.5</v>
      </c>
      <c r="P2359">
        <v>1</v>
      </c>
      <c r="Q2359" t="s">
        <v>1657</v>
      </c>
    </row>
    <row r="2360" spans="1:17" x14ac:dyDescent="0.25">
      <c r="A2360" t="s">
        <v>10046</v>
      </c>
      <c r="B2360" t="s">
        <v>10047</v>
      </c>
      <c r="C2360" t="s">
        <v>10048</v>
      </c>
      <c r="D2360" t="s">
        <v>926</v>
      </c>
      <c r="E2360" t="s">
        <v>945</v>
      </c>
      <c r="F2360" t="s">
        <v>2131</v>
      </c>
      <c r="G2360" t="s">
        <v>10049</v>
      </c>
      <c r="H2360" t="s">
        <v>10050</v>
      </c>
      <c r="I2360" t="s">
        <v>10051</v>
      </c>
      <c r="J2360">
        <v>1</v>
      </c>
      <c r="K2360">
        <v>9</v>
      </c>
      <c r="L2360">
        <v>9</v>
      </c>
      <c r="M2360">
        <v>0</v>
      </c>
      <c r="N2360">
        <v>0.25</v>
      </c>
      <c r="O2360">
        <v>0.75</v>
      </c>
      <c r="P2360">
        <v>1</v>
      </c>
      <c r="Q2360" t="s">
        <v>944</v>
      </c>
    </row>
    <row r="2361" spans="1:17" x14ac:dyDescent="0.25">
      <c r="A2361" t="s">
        <v>10052</v>
      </c>
      <c r="B2361" t="s">
        <v>10047</v>
      </c>
      <c r="C2361" t="s">
        <v>10048</v>
      </c>
      <c r="D2361" t="s">
        <v>926</v>
      </c>
      <c r="E2361" t="s">
        <v>945</v>
      </c>
      <c r="F2361" t="s">
        <v>2132</v>
      </c>
      <c r="G2361" t="s">
        <v>10053</v>
      </c>
      <c r="H2361" t="s">
        <v>10054</v>
      </c>
      <c r="I2361" t="s">
        <v>10055</v>
      </c>
      <c r="J2361">
        <v>1</v>
      </c>
      <c r="K2361">
        <v>746</v>
      </c>
      <c r="L2361">
        <v>746</v>
      </c>
      <c r="M2361">
        <v>0</v>
      </c>
      <c r="N2361">
        <v>0.25</v>
      </c>
      <c r="O2361">
        <v>0.75</v>
      </c>
      <c r="P2361">
        <v>1</v>
      </c>
      <c r="Q2361" t="s">
        <v>944</v>
      </c>
    </row>
    <row r="2362" spans="1:17" x14ac:dyDescent="0.25">
      <c r="A2362" t="s">
        <v>10056</v>
      </c>
      <c r="B2362" t="s">
        <v>10047</v>
      </c>
      <c r="C2362" t="s">
        <v>10048</v>
      </c>
      <c r="D2362" t="s">
        <v>926</v>
      </c>
      <c r="E2362" t="s">
        <v>945</v>
      </c>
      <c r="F2362" t="s">
        <v>2138</v>
      </c>
      <c r="G2362" t="s">
        <v>10057</v>
      </c>
      <c r="H2362" t="s">
        <v>10058</v>
      </c>
      <c r="I2362" t="s">
        <v>10051</v>
      </c>
      <c r="J2362">
        <v>1</v>
      </c>
      <c r="K2362">
        <v>2</v>
      </c>
      <c r="L2362">
        <v>2</v>
      </c>
      <c r="M2362">
        <v>0</v>
      </c>
      <c r="N2362">
        <v>0.25</v>
      </c>
      <c r="O2362">
        <v>0.75</v>
      </c>
      <c r="P2362">
        <v>1</v>
      </c>
      <c r="Q2362" t="s">
        <v>944</v>
      </c>
    </row>
    <row r="2363" spans="1:17" x14ac:dyDescent="0.25">
      <c r="A2363" t="s">
        <v>10059</v>
      </c>
      <c r="B2363" t="s">
        <v>10047</v>
      </c>
      <c r="C2363" t="s">
        <v>10048</v>
      </c>
      <c r="D2363" t="s">
        <v>926</v>
      </c>
      <c r="E2363" t="s">
        <v>945</v>
      </c>
      <c r="F2363" t="s">
        <v>2202</v>
      </c>
      <c r="G2363" t="s">
        <v>10060</v>
      </c>
      <c r="H2363" t="s">
        <v>10054</v>
      </c>
      <c r="I2363" t="s">
        <v>10055</v>
      </c>
      <c r="J2363">
        <v>1</v>
      </c>
      <c r="K2363">
        <v>200</v>
      </c>
      <c r="L2363">
        <v>200</v>
      </c>
      <c r="M2363">
        <v>0</v>
      </c>
      <c r="N2363">
        <v>0.25</v>
      </c>
      <c r="O2363">
        <v>0.75</v>
      </c>
      <c r="P2363">
        <v>1</v>
      </c>
      <c r="Q2363" t="s">
        <v>944</v>
      </c>
    </row>
    <row r="2364" spans="1:17" x14ac:dyDescent="0.25">
      <c r="A2364" t="s">
        <v>10061</v>
      </c>
      <c r="B2364" t="s">
        <v>4370</v>
      </c>
      <c r="C2364" t="s">
        <v>10062</v>
      </c>
      <c r="D2364" t="s">
        <v>926</v>
      </c>
      <c r="E2364" t="s">
        <v>928</v>
      </c>
      <c r="F2364" t="s">
        <v>2131</v>
      </c>
      <c r="G2364" t="s">
        <v>10063</v>
      </c>
      <c r="H2364" t="s">
        <v>10064</v>
      </c>
      <c r="I2364" t="s">
        <v>10065</v>
      </c>
      <c r="J2364">
        <v>1</v>
      </c>
      <c r="K2364">
        <v>10</v>
      </c>
      <c r="L2364">
        <v>10</v>
      </c>
      <c r="M2364">
        <v>0</v>
      </c>
      <c r="N2364">
        <v>0.25</v>
      </c>
      <c r="O2364">
        <v>0.75</v>
      </c>
      <c r="P2364">
        <v>1</v>
      </c>
      <c r="Q2364" t="s">
        <v>925</v>
      </c>
    </row>
    <row r="2365" spans="1:17" x14ac:dyDescent="0.25">
      <c r="A2365" t="s">
        <v>10066</v>
      </c>
      <c r="B2365" t="s">
        <v>4370</v>
      </c>
      <c r="C2365" t="s">
        <v>10062</v>
      </c>
      <c r="D2365" t="s">
        <v>926</v>
      </c>
      <c r="E2365" t="s">
        <v>928</v>
      </c>
      <c r="F2365" t="s">
        <v>2132</v>
      </c>
      <c r="G2365" t="s">
        <v>10067</v>
      </c>
      <c r="H2365" t="s">
        <v>10068</v>
      </c>
      <c r="I2365" t="s">
        <v>10069</v>
      </c>
      <c r="J2365">
        <v>1</v>
      </c>
      <c r="K2365">
        <v>7</v>
      </c>
      <c r="L2365">
        <v>7</v>
      </c>
      <c r="M2365">
        <v>0</v>
      </c>
      <c r="N2365">
        <v>0.25</v>
      </c>
      <c r="O2365">
        <v>0.75</v>
      </c>
      <c r="P2365">
        <v>1</v>
      </c>
      <c r="Q2365" t="s">
        <v>925</v>
      </c>
    </row>
    <row r="2366" spans="1:17" x14ac:dyDescent="0.25">
      <c r="A2366" t="s">
        <v>10070</v>
      </c>
      <c r="B2366" t="s">
        <v>4370</v>
      </c>
      <c r="C2366" t="s">
        <v>10062</v>
      </c>
      <c r="D2366" t="s">
        <v>926</v>
      </c>
      <c r="E2366" t="s">
        <v>928</v>
      </c>
      <c r="F2366" t="s">
        <v>2136</v>
      </c>
      <c r="G2366" t="s">
        <v>10071</v>
      </c>
      <c r="H2366" t="s">
        <v>10072</v>
      </c>
      <c r="I2366" t="s">
        <v>10069</v>
      </c>
      <c r="J2366">
        <v>1</v>
      </c>
      <c r="K2366">
        <v>3</v>
      </c>
      <c r="L2366">
        <v>3</v>
      </c>
      <c r="M2366">
        <v>0</v>
      </c>
      <c r="N2366">
        <v>0.25</v>
      </c>
      <c r="O2366">
        <v>0.75</v>
      </c>
      <c r="P2366">
        <v>1</v>
      </c>
      <c r="Q2366" t="s">
        <v>925</v>
      </c>
    </row>
    <row r="2367" spans="1:17" x14ac:dyDescent="0.25">
      <c r="A2367" t="s">
        <v>13919</v>
      </c>
      <c r="B2367" s="63" t="s">
        <v>10097</v>
      </c>
      <c r="C2367" s="63" t="s">
        <v>10098</v>
      </c>
      <c r="D2367" s="63" t="s">
        <v>841</v>
      </c>
      <c r="E2367" s="63" t="s">
        <v>847</v>
      </c>
      <c r="F2367" s="63" t="s">
        <v>2131</v>
      </c>
      <c r="G2367" s="63" t="s">
        <v>10099</v>
      </c>
      <c r="H2367" s="63" t="s">
        <v>10100</v>
      </c>
      <c r="I2367" s="63" t="s">
        <v>10101</v>
      </c>
      <c r="J2367" s="63">
        <v>1</v>
      </c>
      <c r="K2367" s="63">
        <v>300000</v>
      </c>
      <c r="L2367" s="63">
        <v>300000</v>
      </c>
      <c r="M2367" s="63">
        <v>0.25</v>
      </c>
      <c r="N2367" s="63">
        <v>0.5</v>
      </c>
      <c r="O2367" s="63">
        <v>0.75</v>
      </c>
      <c r="P2367" s="63">
        <v>1</v>
      </c>
      <c r="Q2367" s="63" t="s">
        <v>840</v>
      </c>
    </row>
    <row r="2368" spans="1:17" x14ac:dyDescent="0.25">
      <c r="A2368" t="s">
        <v>13920</v>
      </c>
      <c r="B2368" s="63" t="s">
        <v>10097</v>
      </c>
      <c r="C2368" s="63" t="s">
        <v>10098</v>
      </c>
      <c r="D2368" s="63" t="s">
        <v>841</v>
      </c>
      <c r="E2368" s="63" t="s">
        <v>847</v>
      </c>
      <c r="F2368" s="63" t="s">
        <v>2132</v>
      </c>
      <c r="G2368" s="63" t="s">
        <v>10102</v>
      </c>
      <c r="H2368" s="63" t="s">
        <v>10103</v>
      </c>
      <c r="I2368" s="63" t="s">
        <v>10104</v>
      </c>
      <c r="J2368" s="63">
        <v>1</v>
      </c>
      <c r="K2368" s="63">
        <v>200000</v>
      </c>
      <c r="L2368" s="63">
        <v>200000</v>
      </c>
      <c r="M2368" s="63">
        <v>0.25</v>
      </c>
      <c r="N2368" s="63">
        <v>0.5</v>
      </c>
      <c r="O2368" s="63">
        <v>0.75</v>
      </c>
      <c r="P2368" s="63">
        <v>1</v>
      </c>
      <c r="Q2368" s="63" t="s">
        <v>840</v>
      </c>
    </row>
    <row r="2369" spans="1:17" x14ac:dyDescent="0.25">
      <c r="A2369" t="s">
        <v>13921</v>
      </c>
      <c r="B2369" s="63" t="s">
        <v>10097</v>
      </c>
      <c r="C2369" s="63" t="s">
        <v>10098</v>
      </c>
      <c r="D2369" s="63" t="s">
        <v>841</v>
      </c>
      <c r="E2369" s="63" t="s">
        <v>847</v>
      </c>
      <c r="F2369" s="63" t="s">
        <v>2138</v>
      </c>
      <c r="G2369" s="63" t="s">
        <v>10105</v>
      </c>
      <c r="H2369" s="63" t="s">
        <v>10106</v>
      </c>
      <c r="I2369" s="63" t="s">
        <v>10107</v>
      </c>
      <c r="J2369" s="63">
        <v>1</v>
      </c>
      <c r="K2369" s="63">
        <v>4</v>
      </c>
      <c r="L2369" s="63">
        <v>4</v>
      </c>
      <c r="M2369" s="63">
        <v>0.25</v>
      </c>
      <c r="N2369" s="63">
        <v>0.5</v>
      </c>
      <c r="O2369" s="63">
        <v>0.75</v>
      </c>
      <c r="P2369" s="63">
        <v>1</v>
      </c>
      <c r="Q2369" s="63" t="s">
        <v>840</v>
      </c>
    </row>
    <row r="2370" spans="1:17" x14ac:dyDescent="0.25">
      <c r="A2370" t="s">
        <v>13922</v>
      </c>
      <c r="B2370" s="63" t="s">
        <v>10097</v>
      </c>
      <c r="C2370" s="63" t="s">
        <v>10098</v>
      </c>
      <c r="D2370" s="63" t="s">
        <v>841</v>
      </c>
      <c r="E2370" s="63" t="s">
        <v>847</v>
      </c>
      <c r="F2370" s="63" t="s">
        <v>2140</v>
      </c>
      <c r="G2370" s="63" t="s">
        <v>10108</v>
      </c>
      <c r="H2370" s="63" t="s">
        <v>10109</v>
      </c>
      <c r="I2370" s="63" t="s">
        <v>10110</v>
      </c>
      <c r="J2370" s="63">
        <v>1</v>
      </c>
      <c r="K2370" s="63">
        <v>1</v>
      </c>
      <c r="L2370" s="63">
        <v>1</v>
      </c>
      <c r="M2370" s="63">
        <v>1</v>
      </c>
      <c r="N2370" s="63">
        <v>1</v>
      </c>
      <c r="O2370" s="63">
        <v>1</v>
      </c>
      <c r="P2370" s="63">
        <v>1</v>
      </c>
      <c r="Q2370" s="63" t="s">
        <v>840</v>
      </c>
    </row>
    <row r="2371" spans="1:17" x14ac:dyDescent="0.25">
      <c r="A2371" t="s">
        <v>13923</v>
      </c>
      <c r="B2371" s="63" t="s">
        <v>10097</v>
      </c>
      <c r="C2371" s="63" t="s">
        <v>10098</v>
      </c>
      <c r="D2371" s="63" t="s">
        <v>841</v>
      </c>
      <c r="E2371" s="63" t="s">
        <v>847</v>
      </c>
      <c r="F2371" s="63" t="s">
        <v>2142</v>
      </c>
      <c r="G2371" s="63" t="s">
        <v>10111</v>
      </c>
      <c r="H2371" s="63" t="s">
        <v>10112</v>
      </c>
      <c r="I2371" s="63" t="s">
        <v>10113</v>
      </c>
      <c r="J2371" s="63">
        <v>1</v>
      </c>
      <c r="K2371" s="63">
        <v>365</v>
      </c>
      <c r="L2371" s="63">
        <v>365</v>
      </c>
      <c r="M2371" s="63">
        <v>0.25</v>
      </c>
      <c r="N2371" s="63">
        <v>0.5</v>
      </c>
      <c r="O2371" s="63">
        <v>0.75</v>
      </c>
      <c r="P2371" s="63">
        <v>1</v>
      </c>
      <c r="Q2371" s="63" t="s">
        <v>840</v>
      </c>
    </row>
    <row r="2372" spans="1:17" x14ac:dyDescent="0.25">
      <c r="A2372" t="s">
        <v>13924</v>
      </c>
      <c r="B2372" s="63" t="s">
        <v>4371</v>
      </c>
      <c r="C2372" s="63" t="s">
        <v>10114</v>
      </c>
      <c r="D2372" s="63" t="s">
        <v>841</v>
      </c>
      <c r="E2372" s="63" t="s">
        <v>854</v>
      </c>
      <c r="F2372" s="63" t="s">
        <v>2131</v>
      </c>
      <c r="G2372" s="63" t="s">
        <v>10115</v>
      </c>
      <c r="H2372" s="63" t="s">
        <v>10116</v>
      </c>
      <c r="I2372" s="63" t="s">
        <v>10117</v>
      </c>
      <c r="J2372" s="63">
        <v>1</v>
      </c>
      <c r="K2372" s="63">
        <v>5235422</v>
      </c>
      <c r="L2372" s="63">
        <v>5235422</v>
      </c>
      <c r="M2372" s="63">
        <v>0.25</v>
      </c>
      <c r="N2372" s="63">
        <v>0.5</v>
      </c>
      <c r="O2372" s="63">
        <v>0.75</v>
      </c>
      <c r="P2372" s="63">
        <v>1</v>
      </c>
      <c r="Q2372" s="63" t="s">
        <v>853</v>
      </c>
    </row>
    <row r="2373" spans="1:17" x14ac:dyDescent="0.25">
      <c r="A2373" t="s">
        <v>13925</v>
      </c>
      <c r="B2373" s="63" t="s">
        <v>4371</v>
      </c>
      <c r="C2373" s="63" t="s">
        <v>10114</v>
      </c>
      <c r="D2373" s="63" t="s">
        <v>841</v>
      </c>
      <c r="E2373" s="63" t="s">
        <v>854</v>
      </c>
      <c r="F2373" s="63" t="s">
        <v>2132</v>
      </c>
      <c r="G2373" s="63" t="s">
        <v>10118</v>
      </c>
      <c r="H2373" s="63" t="s">
        <v>10119</v>
      </c>
      <c r="I2373" s="63" t="s">
        <v>10120</v>
      </c>
      <c r="J2373" s="63">
        <v>1</v>
      </c>
      <c r="K2373" s="63">
        <v>1095</v>
      </c>
      <c r="L2373" s="63">
        <v>1095</v>
      </c>
      <c r="M2373" s="63">
        <v>0.25</v>
      </c>
      <c r="N2373" s="63">
        <v>0.5</v>
      </c>
      <c r="O2373" s="63">
        <v>0.75</v>
      </c>
      <c r="P2373" s="63">
        <v>1</v>
      </c>
      <c r="Q2373" s="63" t="s">
        <v>853</v>
      </c>
    </row>
    <row r="2374" spans="1:17" x14ac:dyDescent="0.25">
      <c r="A2374" t="s">
        <v>13926</v>
      </c>
      <c r="B2374" s="63" t="s">
        <v>4371</v>
      </c>
      <c r="C2374" s="63" t="s">
        <v>10114</v>
      </c>
      <c r="D2374" s="63" t="s">
        <v>841</v>
      </c>
      <c r="E2374" s="63" t="s">
        <v>854</v>
      </c>
      <c r="F2374" s="63" t="s">
        <v>2138</v>
      </c>
      <c r="G2374" s="63" t="s">
        <v>10121</v>
      </c>
      <c r="H2374" s="63" t="s">
        <v>10122</v>
      </c>
      <c r="I2374" s="63" t="s">
        <v>10123</v>
      </c>
      <c r="J2374" s="63">
        <v>1</v>
      </c>
      <c r="K2374" s="63">
        <v>829581</v>
      </c>
      <c r="L2374" s="63">
        <v>829581</v>
      </c>
      <c r="M2374" s="63">
        <v>0.25</v>
      </c>
      <c r="N2374" s="63">
        <v>0.5</v>
      </c>
      <c r="O2374" s="63">
        <v>0.75</v>
      </c>
      <c r="P2374" s="63">
        <v>1</v>
      </c>
      <c r="Q2374" s="63" t="s">
        <v>853</v>
      </c>
    </row>
    <row r="2375" spans="1:17" x14ac:dyDescent="0.25">
      <c r="A2375" t="s">
        <v>13927</v>
      </c>
      <c r="B2375" s="63" t="s">
        <v>4371</v>
      </c>
      <c r="C2375" s="63" t="s">
        <v>10114</v>
      </c>
      <c r="D2375" s="63" t="s">
        <v>841</v>
      </c>
      <c r="E2375" s="63" t="s">
        <v>854</v>
      </c>
      <c r="F2375" s="63" t="s">
        <v>2140</v>
      </c>
      <c r="G2375" s="63" t="s">
        <v>10124</v>
      </c>
      <c r="H2375" s="63" t="s">
        <v>10125</v>
      </c>
      <c r="I2375" s="63" t="s">
        <v>10126</v>
      </c>
      <c r="J2375" s="63">
        <v>1</v>
      </c>
      <c r="K2375" s="63">
        <v>1095</v>
      </c>
      <c r="L2375" s="63">
        <v>1095</v>
      </c>
      <c r="M2375" s="63">
        <v>0.25</v>
      </c>
      <c r="N2375" s="63">
        <v>0.5</v>
      </c>
      <c r="O2375" s="63">
        <v>0.75</v>
      </c>
      <c r="P2375" s="63">
        <v>1</v>
      </c>
      <c r="Q2375" s="63" t="s">
        <v>853</v>
      </c>
    </row>
    <row r="2376" spans="1:17" x14ac:dyDescent="0.25">
      <c r="A2376" t="s">
        <v>13928</v>
      </c>
      <c r="B2376" s="63" t="s">
        <v>4371</v>
      </c>
      <c r="C2376" s="63" t="s">
        <v>10114</v>
      </c>
      <c r="D2376" s="63" t="s">
        <v>841</v>
      </c>
      <c r="E2376" s="63" t="s">
        <v>854</v>
      </c>
      <c r="F2376" s="63" t="s">
        <v>2142</v>
      </c>
      <c r="G2376" s="63" t="s">
        <v>10127</v>
      </c>
      <c r="H2376" s="63" t="s">
        <v>10128</v>
      </c>
      <c r="I2376" s="63" t="s">
        <v>10129</v>
      </c>
      <c r="J2376" s="63">
        <v>1</v>
      </c>
      <c r="K2376" s="63">
        <v>24235</v>
      </c>
      <c r="L2376" s="63">
        <v>24235</v>
      </c>
      <c r="M2376" s="63">
        <v>0.25</v>
      </c>
      <c r="N2376" s="63">
        <v>0.5</v>
      </c>
      <c r="O2376" s="63">
        <v>0.75</v>
      </c>
      <c r="P2376" s="63">
        <v>1</v>
      </c>
      <c r="Q2376" s="63" t="s">
        <v>853</v>
      </c>
    </row>
    <row r="2377" spans="1:17" x14ac:dyDescent="0.25">
      <c r="A2377" t="s">
        <v>13929</v>
      </c>
      <c r="B2377" s="63" t="s">
        <v>4371</v>
      </c>
      <c r="C2377" s="63" t="s">
        <v>10114</v>
      </c>
      <c r="D2377" s="63" t="s">
        <v>841</v>
      </c>
      <c r="E2377" s="63" t="s">
        <v>854</v>
      </c>
      <c r="F2377" s="63" t="s">
        <v>2144</v>
      </c>
      <c r="G2377" s="63" t="s">
        <v>10130</v>
      </c>
      <c r="H2377" s="63" t="s">
        <v>10131</v>
      </c>
      <c r="I2377" s="63" t="s">
        <v>10126</v>
      </c>
      <c r="J2377" s="63">
        <v>1</v>
      </c>
      <c r="K2377" s="63">
        <v>1095</v>
      </c>
      <c r="L2377" s="63">
        <v>1095</v>
      </c>
      <c r="M2377" s="63">
        <v>0.25</v>
      </c>
      <c r="N2377" s="63">
        <v>0.5</v>
      </c>
      <c r="O2377" s="63">
        <v>0.75</v>
      </c>
      <c r="P2377" s="63">
        <v>1</v>
      </c>
      <c r="Q2377" s="63" t="s">
        <v>853</v>
      </c>
    </row>
    <row r="2378" spans="1:17" x14ac:dyDescent="0.25">
      <c r="A2378" t="s">
        <v>13930</v>
      </c>
      <c r="B2378" s="63" t="s">
        <v>4371</v>
      </c>
      <c r="C2378" s="63" t="s">
        <v>10114</v>
      </c>
      <c r="D2378" s="63" t="s">
        <v>841</v>
      </c>
      <c r="E2378" s="63" t="s">
        <v>854</v>
      </c>
      <c r="F2378" s="63" t="s">
        <v>2146</v>
      </c>
      <c r="G2378" s="63" t="s">
        <v>10132</v>
      </c>
      <c r="H2378" s="63" t="s">
        <v>10133</v>
      </c>
      <c r="I2378" s="63" t="s">
        <v>2403</v>
      </c>
      <c r="J2378" s="63">
        <v>1</v>
      </c>
      <c r="K2378" s="63">
        <v>1316811</v>
      </c>
      <c r="L2378" s="63">
        <v>1316811</v>
      </c>
      <c r="M2378" s="63">
        <v>0.25</v>
      </c>
      <c r="N2378" s="63">
        <v>0.5</v>
      </c>
      <c r="O2378" s="63">
        <v>0.75</v>
      </c>
      <c r="P2378" s="63">
        <v>1</v>
      </c>
      <c r="Q2378" s="63" t="s">
        <v>853</v>
      </c>
    </row>
    <row r="2379" spans="1:17" x14ac:dyDescent="0.25">
      <c r="A2379" t="s">
        <v>13931</v>
      </c>
      <c r="B2379" s="63" t="s">
        <v>4371</v>
      </c>
      <c r="C2379" s="63" t="s">
        <v>10114</v>
      </c>
      <c r="D2379" s="63" t="s">
        <v>841</v>
      </c>
      <c r="E2379" s="63" t="s">
        <v>854</v>
      </c>
      <c r="F2379" s="63" t="s">
        <v>2148</v>
      </c>
      <c r="G2379" s="63" t="s">
        <v>10134</v>
      </c>
      <c r="H2379" s="63" t="s">
        <v>10135</v>
      </c>
      <c r="I2379" s="63" t="s">
        <v>2403</v>
      </c>
      <c r="J2379" s="63">
        <v>1</v>
      </c>
      <c r="K2379" s="63">
        <v>1095</v>
      </c>
      <c r="L2379" s="63">
        <v>1095</v>
      </c>
      <c r="M2379" s="63">
        <v>0.25</v>
      </c>
      <c r="N2379" s="63">
        <v>0.5</v>
      </c>
      <c r="O2379" s="63">
        <v>0.75</v>
      </c>
      <c r="P2379" s="63">
        <v>1</v>
      </c>
      <c r="Q2379" s="63" t="s">
        <v>853</v>
      </c>
    </row>
    <row r="2380" spans="1:17" x14ac:dyDescent="0.25">
      <c r="A2380" t="s">
        <v>13932</v>
      </c>
      <c r="B2380" s="63" t="s">
        <v>4371</v>
      </c>
      <c r="C2380" s="63" t="s">
        <v>10114</v>
      </c>
      <c r="D2380" s="63" t="s">
        <v>841</v>
      </c>
      <c r="E2380" s="63" t="s">
        <v>854</v>
      </c>
      <c r="F2380" s="63" t="s">
        <v>2150</v>
      </c>
      <c r="G2380" s="63" t="s">
        <v>10136</v>
      </c>
      <c r="H2380" s="63" t="s">
        <v>10137</v>
      </c>
      <c r="I2380" s="63" t="s">
        <v>10138</v>
      </c>
      <c r="J2380" s="63">
        <v>1</v>
      </c>
      <c r="K2380" s="63">
        <v>5</v>
      </c>
      <c r="L2380" s="63">
        <v>5</v>
      </c>
      <c r="M2380" s="63">
        <v>0.25</v>
      </c>
      <c r="N2380" s="63">
        <v>0.5</v>
      </c>
      <c r="O2380" s="63">
        <v>0.75</v>
      </c>
      <c r="P2380" s="63">
        <v>1</v>
      </c>
      <c r="Q2380" s="63" t="s">
        <v>853</v>
      </c>
    </row>
    <row r="2381" spans="1:17" x14ac:dyDescent="0.25">
      <c r="A2381" t="s">
        <v>13933</v>
      </c>
      <c r="B2381" s="63" t="s">
        <v>4371</v>
      </c>
      <c r="C2381" s="63" t="s">
        <v>10114</v>
      </c>
      <c r="D2381" s="63" t="s">
        <v>841</v>
      </c>
      <c r="E2381" s="63" t="s">
        <v>854</v>
      </c>
      <c r="F2381" s="63" t="s">
        <v>2151</v>
      </c>
      <c r="G2381" s="63" t="s">
        <v>10139</v>
      </c>
      <c r="H2381" s="63" t="s">
        <v>10140</v>
      </c>
      <c r="I2381" s="63" t="s">
        <v>10141</v>
      </c>
      <c r="J2381" s="63">
        <v>1</v>
      </c>
      <c r="K2381" s="63">
        <v>4</v>
      </c>
      <c r="L2381" s="63">
        <v>4</v>
      </c>
      <c r="M2381" s="63">
        <v>0.25</v>
      </c>
      <c r="N2381" s="63">
        <v>0.5</v>
      </c>
      <c r="O2381" s="63">
        <v>0.75</v>
      </c>
      <c r="P2381" s="63">
        <v>1</v>
      </c>
      <c r="Q2381" s="63" t="s">
        <v>853</v>
      </c>
    </row>
    <row r="2382" spans="1:17" x14ac:dyDescent="0.25">
      <c r="A2382" t="s">
        <v>13934</v>
      </c>
      <c r="B2382" s="63" t="s">
        <v>4371</v>
      </c>
      <c r="C2382" s="63" t="s">
        <v>10142</v>
      </c>
      <c r="D2382" s="63" t="s">
        <v>841</v>
      </c>
      <c r="E2382" s="63" t="s">
        <v>862</v>
      </c>
      <c r="F2382" s="63" t="s">
        <v>2131</v>
      </c>
      <c r="G2382" s="63" t="s">
        <v>10143</v>
      </c>
      <c r="H2382" s="63" t="s">
        <v>10144</v>
      </c>
      <c r="I2382" s="63" t="s">
        <v>10145</v>
      </c>
      <c r="J2382" s="63">
        <v>1</v>
      </c>
      <c r="K2382" s="63">
        <v>400</v>
      </c>
      <c r="L2382" s="63">
        <v>400</v>
      </c>
      <c r="M2382" s="63">
        <v>0.25</v>
      </c>
      <c r="N2382" s="63">
        <v>0.5</v>
      </c>
      <c r="O2382" s="63">
        <v>0.75</v>
      </c>
      <c r="P2382" s="63">
        <v>1</v>
      </c>
      <c r="Q2382" s="63" t="s">
        <v>861</v>
      </c>
    </row>
    <row r="2383" spans="1:17" x14ac:dyDescent="0.25">
      <c r="A2383" t="s">
        <v>13935</v>
      </c>
      <c r="B2383" s="63" t="s">
        <v>4371</v>
      </c>
      <c r="C2383" s="63" t="s">
        <v>10142</v>
      </c>
      <c r="D2383" s="63" t="s">
        <v>841</v>
      </c>
      <c r="E2383" s="63" t="s">
        <v>862</v>
      </c>
      <c r="F2383" s="63" t="s">
        <v>2132</v>
      </c>
      <c r="G2383" s="63" t="s">
        <v>10146</v>
      </c>
      <c r="H2383" s="63" t="s">
        <v>10147</v>
      </c>
      <c r="I2383" s="63" t="s">
        <v>10148</v>
      </c>
      <c r="J2383" s="63">
        <v>1</v>
      </c>
      <c r="K2383" s="63">
        <v>400</v>
      </c>
      <c r="L2383" s="63">
        <v>400</v>
      </c>
      <c r="M2383" s="63">
        <v>0.25</v>
      </c>
      <c r="N2383" s="63">
        <v>0.5</v>
      </c>
      <c r="O2383" s="63">
        <v>0.75</v>
      </c>
      <c r="P2383" s="63">
        <v>1</v>
      </c>
      <c r="Q2383" s="63" t="s">
        <v>861</v>
      </c>
    </row>
    <row r="2384" spans="1:17" x14ac:dyDescent="0.25">
      <c r="A2384" t="s">
        <v>13936</v>
      </c>
      <c r="B2384" s="63" t="s">
        <v>4371</v>
      </c>
      <c r="C2384" s="63" t="s">
        <v>10142</v>
      </c>
      <c r="D2384" s="63" t="s">
        <v>841</v>
      </c>
      <c r="E2384" s="63" t="s">
        <v>862</v>
      </c>
      <c r="F2384" s="63" t="s">
        <v>2136</v>
      </c>
      <c r="G2384" s="63" t="s">
        <v>10149</v>
      </c>
      <c r="H2384" s="63" t="s">
        <v>10150</v>
      </c>
      <c r="I2384" s="63" t="s">
        <v>10151</v>
      </c>
      <c r="J2384" s="63">
        <v>1</v>
      </c>
      <c r="K2384" s="63">
        <v>250</v>
      </c>
      <c r="L2384" s="63">
        <v>250</v>
      </c>
      <c r="M2384" s="63">
        <v>0.25</v>
      </c>
      <c r="N2384" s="63">
        <v>0.5</v>
      </c>
      <c r="O2384" s="63">
        <v>0.75</v>
      </c>
      <c r="P2384" s="63">
        <v>1</v>
      </c>
      <c r="Q2384" s="63" t="s">
        <v>861</v>
      </c>
    </row>
    <row r="2385" spans="1:17" x14ac:dyDescent="0.25">
      <c r="A2385" t="s">
        <v>13937</v>
      </c>
      <c r="B2385" s="63" t="s">
        <v>4371</v>
      </c>
      <c r="C2385" s="63" t="s">
        <v>10142</v>
      </c>
      <c r="D2385" s="63" t="s">
        <v>841</v>
      </c>
      <c r="E2385" s="63" t="s">
        <v>862</v>
      </c>
      <c r="F2385" s="63" t="s">
        <v>2138</v>
      </c>
      <c r="G2385" s="63" t="s">
        <v>10152</v>
      </c>
      <c r="H2385" s="63" t="s">
        <v>10153</v>
      </c>
      <c r="I2385" s="63" t="s">
        <v>10154</v>
      </c>
      <c r="J2385" s="63">
        <v>1</v>
      </c>
      <c r="K2385" s="63">
        <v>50000</v>
      </c>
      <c r="L2385" s="63">
        <v>50000</v>
      </c>
      <c r="M2385" s="63">
        <v>0.25</v>
      </c>
      <c r="N2385" s="63">
        <v>0.5</v>
      </c>
      <c r="O2385" s="63">
        <v>0.75</v>
      </c>
      <c r="P2385" s="63">
        <v>1</v>
      </c>
      <c r="Q2385" s="63" t="s">
        <v>861</v>
      </c>
    </row>
    <row r="2386" spans="1:17" x14ac:dyDescent="0.25">
      <c r="A2386" t="s">
        <v>13938</v>
      </c>
      <c r="B2386" s="63" t="s">
        <v>4371</v>
      </c>
      <c r="C2386" s="63" t="s">
        <v>10142</v>
      </c>
      <c r="D2386" s="63" t="s">
        <v>841</v>
      </c>
      <c r="E2386" s="63" t="s">
        <v>862</v>
      </c>
      <c r="F2386" s="63" t="s">
        <v>2140</v>
      </c>
      <c r="G2386" s="63" t="s">
        <v>10155</v>
      </c>
      <c r="H2386" s="63" t="s">
        <v>10156</v>
      </c>
      <c r="I2386" s="63" t="s">
        <v>10157</v>
      </c>
      <c r="J2386" s="63">
        <v>1</v>
      </c>
      <c r="K2386" s="63">
        <v>120</v>
      </c>
      <c r="L2386" s="63">
        <v>120</v>
      </c>
      <c r="M2386" s="63">
        <v>0.25</v>
      </c>
      <c r="N2386" s="63">
        <v>0.5</v>
      </c>
      <c r="O2386" s="63">
        <v>0.75</v>
      </c>
      <c r="P2386" s="63">
        <v>1</v>
      </c>
      <c r="Q2386" s="63" t="s">
        <v>861</v>
      </c>
    </row>
    <row r="2387" spans="1:17" x14ac:dyDescent="0.25">
      <c r="A2387" t="s">
        <v>13939</v>
      </c>
      <c r="B2387" s="63" t="s">
        <v>4371</v>
      </c>
      <c r="C2387" s="63" t="s">
        <v>10142</v>
      </c>
      <c r="D2387" s="63" t="s">
        <v>841</v>
      </c>
      <c r="E2387" s="63" t="s">
        <v>862</v>
      </c>
      <c r="F2387" s="63" t="s">
        <v>2202</v>
      </c>
      <c r="G2387" s="63" t="s">
        <v>10158</v>
      </c>
      <c r="H2387" s="63" t="s">
        <v>10159</v>
      </c>
      <c r="I2387" s="63" t="s">
        <v>10160</v>
      </c>
      <c r="J2387" s="63">
        <v>1</v>
      </c>
      <c r="K2387" s="63">
        <v>250</v>
      </c>
      <c r="L2387" s="63">
        <v>250</v>
      </c>
      <c r="M2387" s="63">
        <v>0.25</v>
      </c>
      <c r="N2387" s="63">
        <v>0.5</v>
      </c>
      <c r="O2387" s="63">
        <v>0.75</v>
      </c>
      <c r="P2387" s="63">
        <v>1</v>
      </c>
      <c r="Q2387" s="63" t="s">
        <v>861</v>
      </c>
    </row>
    <row r="2388" spans="1:17" x14ac:dyDescent="0.25">
      <c r="A2388" t="s">
        <v>13940</v>
      </c>
      <c r="B2388" s="63" t="s">
        <v>4371</v>
      </c>
      <c r="C2388" s="63" t="s">
        <v>10142</v>
      </c>
      <c r="D2388" s="63" t="s">
        <v>841</v>
      </c>
      <c r="E2388" s="63" t="s">
        <v>862</v>
      </c>
      <c r="F2388" s="63" t="s">
        <v>2142</v>
      </c>
      <c r="G2388" s="63" t="s">
        <v>10161</v>
      </c>
      <c r="H2388" s="63" t="s">
        <v>10162</v>
      </c>
      <c r="I2388" s="63" t="s">
        <v>10163</v>
      </c>
      <c r="J2388" s="63">
        <v>1</v>
      </c>
      <c r="K2388" s="63">
        <v>50</v>
      </c>
      <c r="L2388" s="63">
        <v>50</v>
      </c>
      <c r="M2388" s="63">
        <v>0.25</v>
      </c>
      <c r="N2388" s="63">
        <v>0.5</v>
      </c>
      <c r="O2388" s="63">
        <v>0.75</v>
      </c>
      <c r="P2388" s="63">
        <v>1</v>
      </c>
      <c r="Q2388" s="63" t="s">
        <v>861</v>
      </c>
    </row>
    <row r="2389" spans="1:17" x14ac:dyDescent="0.25">
      <c r="A2389" t="s">
        <v>13941</v>
      </c>
      <c r="B2389" s="63" t="s">
        <v>4371</v>
      </c>
      <c r="C2389" s="63" t="s">
        <v>10142</v>
      </c>
      <c r="D2389" s="63" t="s">
        <v>841</v>
      </c>
      <c r="E2389" s="63" t="s">
        <v>862</v>
      </c>
      <c r="F2389" s="63" t="s">
        <v>2144</v>
      </c>
      <c r="G2389" s="63" t="s">
        <v>10164</v>
      </c>
      <c r="H2389" s="63" t="s">
        <v>10165</v>
      </c>
      <c r="I2389" s="63" t="s">
        <v>10166</v>
      </c>
      <c r="J2389" s="63">
        <v>1</v>
      </c>
      <c r="K2389" s="63">
        <v>365</v>
      </c>
      <c r="L2389" s="63">
        <v>365</v>
      </c>
      <c r="M2389" s="63">
        <v>0.25</v>
      </c>
      <c r="N2389" s="63">
        <v>0.5</v>
      </c>
      <c r="O2389" s="63">
        <v>0.75</v>
      </c>
      <c r="P2389" s="63">
        <v>1</v>
      </c>
      <c r="Q2389" s="63" t="s">
        <v>861</v>
      </c>
    </row>
    <row r="2390" spans="1:17" x14ac:dyDescent="0.25">
      <c r="A2390" t="s">
        <v>13942</v>
      </c>
      <c r="B2390" s="63" t="s">
        <v>4371</v>
      </c>
      <c r="C2390" s="63" t="s">
        <v>10142</v>
      </c>
      <c r="D2390" s="63" t="s">
        <v>841</v>
      </c>
      <c r="E2390" s="63" t="s">
        <v>862</v>
      </c>
      <c r="F2390" s="63" t="s">
        <v>2146</v>
      </c>
      <c r="G2390" s="63" t="s">
        <v>10167</v>
      </c>
      <c r="H2390" s="63" t="s">
        <v>10168</v>
      </c>
      <c r="I2390" s="63" t="s">
        <v>10169</v>
      </c>
      <c r="J2390" s="63">
        <v>1</v>
      </c>
      <c r="K2390" s="63">
        <v>30</v>
      </c>
      <c r="L2390" s="63">
        <v>30</v>
      </c>
      <c r="M2390" s="63">
        <v>0.25</v>
      </c>
      <c r="N2390" s="63">
        <v>0.5</v>
      </c>
      <c r="O2390" s="63">
        <v>0.75</v>
      </c>
      <c r="P2390" s="63">
        <v>1</v>
      </c>
      <c r="Q2390" s="63" t="s">
        <v>861</v>
      </c>
    </row>
    <row r="2391" spans="1:17" x14ac:dyDescent="0.25">
      <c r="A2391" t="s">
        <v>13943</v>
      </c>
      <c r="B2391" s="63" t="s">
        <v>4371</v>
      </c>
      <c r="C2391" s="63" t="s">
        <v>10142</v>
      </c>
      <c r="D2391" s="63" t="s">
        <v>841</v>
      </c>
      <c r="E2391" s="63" t="s">
        <v>862</v>
      </c>
      <c r="F2391" s="63" t="s">
        <v>2148</v>
      </c>
      <c r="G2391" s="63" t="s">
        <v>10170</v>
      </c>
      <c r="H2391" s="63" t="s">
        <v>10171</v>
      </c>
      <c r="I2391" s="63" t="s">
        <v>10172</v>
      </c>
      <c r="J2391" s="63">
        <v>1</v>
      </c>
      <c r="K2391" s="63">
        <v>30</v>
      </c>
      <c r="L2391" s="63">
        <v>30</v>
      </c>
      <c r="M2391" s="63">
        <v>0.25</v>
      </c>
      <c r="N2391" s="63">
        <v>0.5</v>
      </c>
      <c r="O2391" s="63">
        <v>0.75</v>
      </c>
      <c r="P2391" s="63">
        <v>1</v>
      </c>
      <c r="Q2391" s="63" t="s">
        <v>861</v>
      </c>
    </row>
    <row r="2392" spans="1:17" x14ac:dyDescent="0.25">
      <c r="A2392" t="s">
        <v>13944</v>
      </c>
      <c r="B2392" s="63" t="s">
        <v>4371</v>
      </c>
      <c r="C2392" s="63" t="s">
        <v>10142</v>
      </c>
      <c r="D2392" s="63" t="s">
        <v>841</v>
      </c>
      <c r="E2392" s="63" t="s">
        <v>862</v>
      </c>
      <c r="F2392" s="63" t="s">
        <v>2150</v>
      </c>
      <c r="G2392" s="63" t="s">
        <v>10173</v>
      </c>
      <c r="H2392" s="63" t="s">
        <v>10174</v>
      </c>
      <c r="I2392" s="63" t="s">
        <v>10175</v>
      </c>
      <c r="J2392" s="63">
        <v>1</v>
      </c>
      <c r="K2392" s="63">
        <v>3000</v>
      </c>
      <c r="L2392" s="63">
        <v>3000</v>
      </c>
      <c r="M2392" s="63">
        <v>0.25</v>
      </c>
      <c r="N2392" s="63">
        <v>0.5</v>
      </c>
      <c r="O2392" s="63">
        <v>0.75</v>
      </c>
      <c r="P2392" s="63">
        <v>1</v>
      </c>
      <c r="Q2392" s="63" t="s">
        <v>861</v>
      </c>
    </row>
    <row r="2393" spans="1:17" x14ac:dyDescent="0.25">
      <c r="A2393" t="s">
        <v>13945</v>
      </c>
      <c r="B2393" s="63" t="s">
        <v>4371</v>
      </c>
      <c r="C2393" s="63" t="s">
        <v>10142</v>
      </c>
      <c r="D2393" s="63" t="s">
        <v>841</v>
      </c>
      <c r="E2393" s="63" t="s">
        <v>862</v>
      </c>
      <c r="F2393" s="63" t="s">
        <v>2151</v>
      </c>
      <c r="G2393" s="63" t="s">
        <v>10176</v>
      </c>
      <c r="H2393" s="63" t="s">
        <v>10177</v>
      </c>
      <c r="I2393" s="63" t="s">
        <v>10178</v>
      </c>
      <c r="J2393" s="63">
        <v>1</v>
      </c>
      <c r="K2393" s="63">
        <v>3000</v>
      </c>
      <c r="L2393" s="63">
        <v>3000</v>
      </c>
      <c r="M2393" s="63">
        <v>0.25</v>
      </c>
      <c r="N2393" s="63">
        <v>0.5</v>
      </c>
      <c r="O2393" s="63">
        <v>0.75</v>
      </c>
      <c r="P2393" s="63">
        <v>1</v>
      </c>
      <c r="Q2393" s="63" t="s">
        <v>861</v>
      </c>
    </row>
    <row r="2394" spans="1:17" x14ac:dyDescent="0.25">
      <c r="A2394" t="s">
        <v>13946</v>
      </c>
      <c r="B2394" s="63" t="s">
        <v>4371</v>
      </c>
      <c r="C2394" s="63" t="s">
        <v>6988</v>
      </c>
      <c r="D2394" s="63" t="s">
        <v>841</v>
      </c>
      <c r="E2394" s="63" t="s">
        <v>878</v>
      </c>
      <c r="F2394" s="63" t="s">
        <v>2131</v>
      </c>
      <c r="G2394" s="63" t="s">
        <v>3651</v>
      </c>
      <c r="H2394" s="63" t="s">
        <v>6989</v>
      </c>
      <c r="I2394" s="63" t="s">
        <v>6990</v>
      </c>
      <c r="J2394" s="63">
        <v>1</v>
      </c>
      <c r="K2394" s="63">
        <v>1</v>
      </c>
      <c r="L2394" s="63">
        <v>1</v>
      </c>
      <c r="M2394" s="63">
        <v>0</v>
      </c>
      <c r="N2394" s="63">
        <v>0</v>
      </c>
      <c r="O2394" s="63">
        <v>0</v>
      </c>
      <c r="P2394" s="63">
        <v>1</v>
      </c>
      <c r="Q2394" s="63" t="s">
        <v>877</v>
      </c>
    </row>
    <row r="2395" spans="1:17" x14ac:dyDescent="0.25">
      <c r="A2395" t="s">
        <v>13947</v>
      </c>
      <c r="B2395" s="63" t="s">
        <v>4371</v>
      </c>
      <c r="C2395" s="63" t="s">
        <v>6988</v>
      </c>
      <c r="D2395" s="63" t="s">
        <v>841</v>
      </c>
      <c r="E2395" s="63" t="s">
        <v>878</v>
      </c>
      <c r="F2395" s="63" t="s">
        <v>2132</v>
      </c>
      <c r="G2395" s="63" t="s">
        <v>10179</v>
      </c>
      <c r="H2395" s="63" t="s">
        <v>10180</v>
      </c>
      <c r="I2395" s="63" t="s">
        <v>10181</v>
      </c>
      <c r="J2395" s="63">
        <v>1</v>
      </c>
      <c r="K2395" s="63">
        <v>4</v>
      </c>
      <c r="L2395" s="63">
        <v>4</v>
      </c>
      <c r="M2395" s="63">
        <v>0.25</v>
      </c>
      <c r="N2395" s="63">
        <v>0.5</v>
      </c>
      <c r="O2395" s="63">
        <v>0.75</v>
      </c>
      <c r="P2395" s="63">
        <v>1</v>
      </c>
      <c r="Q2395" s="63" t="s">
        <v>877</v>
      </c>
    </row>
    <row r="2396" spans="1:17" x14ac:dyDescent="0.25">
      <c r="A2396" t="s">
        <v>13948</v>
      </c>
      <c r="B2396" s="63" t="s">
        <v>4371</v>
      </c>
      <c r="C2396" s="63" t="s">
        <v>6988</v>
      </c>
      <c r="D2396" s="63" t="s">
        <v>841</v>
      </c>
      <c r="E2396" s="63" t="s">
        <v>878</v>
      </c>
      <c r="F2396" s="63" t="s">
        <v>2138</v>
      </c>
      <c r="G2396" s="63" t="s">
        <v>10182</v>
      </c>
      <c r="H2396" s="63" t="s">
        <v>6991</v>
      </c>
      <c r="I2396" s="63" t="s">
        <v>6992</v>
      </c>
      <c r="J2396" s="63">
        <v>1</v>
      </c>
      <c r="K2396" s="63">
        <v>3</v>
      </c>
      <c r="L2396" s="63">
        <v>3</v>
      </c>
      <c r="M2396" s="63">
        <v>0</v>
      </c>
      <c r="N2396" s="63">
        <v>0.33</v>
      </c>
      <c r="O2396" s="63">
        <v>0.66</v>
      </c>
      <c r="P2396" s="63">
        <v>1</v>
      </c>
      <c r="Q2396" s="63" t="s">
        <v>877</v>
      </c>
    </row>
    <row r="2397" spans="1:17" x14ac:dyDescent="0.25">
      <c r="A2397" t="s">
        <v>13949</v>
      </c>
      <c r="B2397" s="63" t="s">
        <v>4371</v>
      </c>
      <c r="C2397" s="63" t="s">
        <v>6988</v>
      </c>
      <c r="D2397" s="63" t="s">
        <v>841</v>
      </c>
      <c r="E2397" s="63" t="s">
        <v>878</v>
      </c>
      <c r="F2397" s="63" t="s">
        <v>2140</v>
      </c>
      <c r="G2397" s="63" t="s">
        <v>10183</v>
      </c>
      <c r="H2397" s="63" t="s">
        <v>10184</v>
      </c>
      <c r="I2397" s="63" t="s">
        <v>10185</v>
      </c>
      <c r="J2397" s="63">
        <v>1</v>
      </c>
      <c r="K2397" s="63">
        <v>3</v>
      </c>
      <c r="L2397" s="63">
        <v>3</v>
      </c>
      <c r="M2397" s="63">
        <v>1</v>
      </c>
      <c r="N2397" s="63">
        <v>1</v>
      </c>
      <c r="O2397" s="63">
        <v>1</v>
      </c>
      <c r="P2397" s="63">
        <v>1</v>
      </c>
      <c r="Q2397" s="63" t="s">
        <v>877</v>
      </c>
    </row>
    <row r="2398" spans="1:17" x14ac:dyDescent="0.25">
      <c r="A2398" t="s">
        <v>13950</v>
      </c>
      <c r="B2398" s="63" t="s">
        <v>4371</v>
      </c>
      <c r="C2398" s="63" t="s">
        <v>6988</v>
      </c>
      <c r="D2398" s="63" t="s">
        <v>841</v>
      </c>
      <c r="E2398" s="63" t="s">
        <v>878</v>
      </c>
      <c r="F2398" s="63" t="s">
        <v>2142</v>
      </c>
      <c r="G2398" s="63" t="s">
        <v>10186</v>
      </c>
      <c r="H2398" s="63" t="s">
        <v>10187</v>
      </c>
      <c r="I2398" s="63" t="s">
        <v>10188</v>
      </c>
      <c r="J2398" s="63">
        <v>1</v>
      </c>
      <c r="K2398" s="63">
        <v>1</v>
      </c>
      <c r="L2398" s="63">
        <v>1</v>
      </c>
      <c r="M2398" s="63">
        <v>0</v>
      </c>
      <c r="N2398" s="63">
        <v>0</v>
      </c>
      <c r="O2398" s="63">
        <v>0</v>
      </c>
      <c r="P2398" s="63">
        <v>1</v>
      </c>
      <c r="Q2398" s="63" t="s">
        <v>877</v>
      </c>
    </row>
    <row r="2399" spans="1:17" x14ac:dyDescent="0.25">
      <c r="A2399" t="s">
        <v>13951</v>
      </c>
      <c r="B2399" s="63" t="s">
        <v>4371</v>
      </c>
      <c r="C2399" s="63" t="s">
        <v>6988</v>
      </c>
      <c r="D2399" s="63" t="s">
        <v>841</v>
      </c>
      <c r="E2399" s="63" t="s">
        <v>878</v>
      </c>
      <c r="F2399" s="63" t="s">
        <v>2144</v>
      </c>
      <c r="G2399" s="63" t="s">
        <v>10189</v>
      </c>
      <c r="H2399" s="63" t="s">
        <v>10190</v>
      </c>
      <c r="I2399" s="63" t="s">
        <v>10191</v>
      </c>
      <c r="J2399" s="63">
        <v>1</v>
      </c>
      <c r="K2399" s="63">
        <v>4</v>
      </c>
      <c r="L2399" s="63">
        <v>4</v>
      </c>
      <c r="M2399" s="63">
        <v>0.25</v>
      </c>
      <c r="N2399" s="63">
        <v>0.5</v>
      </c>
      <c r="O2399" s="63">
        <v>0.75</v>
      </c>
      <c r="P2399" s="63">
        <v>1</v>
      </c>
      <c r="Q2399" s="63" t="s">
        <v>877</v>
      </c>
    </row>
    <row r="2400" spans="1:17" x14ac:dyDescent="0.25">
      <c r="A2400" t="s">
        <v>13952</v>
      </c>
      <c r="B2400" s="63" t="s">
        <v>4371</v>
      </c>
      <c r="C2400" s="63" t="s">
        <v>6988</v>
      </c>
      <c r="D2400" s="63" t="s">
        <v>841</v>
      </c>
      <c r="E2400" s="63" t="s">
        <v>878</v>
      </c>
      <c r="F2400" s="63" t="s">
        <v>2146</v>
      </c>
      <c r="G2400" s="63" t="s">
        <v>10192</v>
      </c>
      <c r="H2400" s="63" t="s">
        <v>10193</v>
      </c>
      <c r="I2400" s="63" t="s">
        <v>10194</v>
      </c>
      <c r="J2400" s="63">
        <v>1</v>
      </c>
      <c r="K2400" s="63">
        <v>2</v>
      </c>
      <c r="L2400" s="63">
        <v>2</v>
      </c>
      <c r="M2400" s="63">
        <v>0</v>
      </c>
      <c r="N2400" s="63">
        <v>0.5</v>
      </c>
      <c r="O2400" s="63">
        <v>0.5</v>
      </c>
      <c r="P2400" s="63">
        <v>1</v>
      </c>
      <c r="Q2400" s="63" t="s">
        <v>877</v>
      </c>
    </row>
    <row r="2401" spans="1:17" x14ac:dyDescent="0.25">
      <c r="A2401" t="s">
        <v>13953</v>
      </c>
      <c r="B2401" s="63" t="s">
        <v>4371</v>
      </c>
      <c r="C2401" s="63" t="s">
        <v>6988</v>
      </c>
      <c r="D2401" s="63" t="s">
        <v>841</v>
      </c>
      <c r="E2401" s="63" t="s">
        <v>878</v>
      </c>
      <c r="F2401" s="63" t="s">
        <v>2148</v>
      </c>
      <c r="G2401" s="63" t="s">
        <v>10195</v>
      </c>
      <c r="H2401" s="63" t="s">
        <v>10196</v>
      </c>
      <c r="I2401" s="63" t="s">
        <v>10197</v>
      </c>
      <c r="J2401" s="63">
        <v>1</v>
      </c>
      <c r="K2401" s="63">
        <v>80</v>
      </c>
      <c r="L2401" s="63">
        <v>80</v>
      </c>
      <c r="M2401" s="63">
        <v>0</v>
      </c>
      <c r="N2401" s="63">
        <v>0.3</v>
      </c>
      <c r="O2401" s="63">
        <v>0.6</v>
      </c>
      <c r="P2401" s="63">
        <v>1</v>
      </c>
      <c r="Q2401" s="63" t="s">
        <v>877</v>
      </c>
    </row>
    <row r="2402" spans="1:17" x14ac:dyDescent="0.25">
      <c r="A2402" t="s">
        <v>13954</v>
      </c>
      <c r="B2402" s="60" t="s">
        <v>4368</v>
      </c>
      <c r="C2402" s="60" t="s">
        <v>6901</v>
      </c>
      <c r="D2402" s="60" t="s">
        <v>882</v>
      </c>
      <c r="E2402" s="60" t="s">
        <v>904</v>
      </c>
      <c r="F2402" s="60" t="s">
        <v>2138</v>
      </c>
      <c r="G2402" s="60" t="s">
        <v>9826</v>
      </c>
      <c r="H2402" s="60" t="s">
        <v>9827</v>
      </c>
      <c r="I2402" s="60" t="s">
        <v>9828</v>
      </c>
      <c r="J2402" s="60">
        <v>1</v>
      </c>
      <c r="K2402" s="60">
        <v>6</v>
      </c>
      <c r="L2402" s="60">
        <v>6</v>
      </c>
      <c r="M2402" s="60">
        <v>0</v>
      </c>
      <c r="N2402" s="60">
        <v>0.2</v>
      </c>
      <c r="O2402" s="60">
        <v>0.6</v>
      </c>
      <c r="P2402" s="60">
        <v>1</v>
      </c>
      <c r="Q2402" t="s">
        <v>903</v>
      </c>
    </row>
    <row r="2403" spans="1:17" x14ac:dyDescent="0.25">
      <c r="A2403" t="s">
        <v>13955</v>
      </c>
      <c r="B2403" s="60" t="s">
        <v>4368</v>
      </c>
      <c r="C2403" s="60" t="s">
        <v>6901</v>
      </c>
      <c r="D2403" s="60" t="s">
        <v>882</v>
      </c>
      <c r="E2403" s="60" t="s">
        <v>904</v>
      </c>
      <c r="F2403" s="60" t="s">
        <v>2140</v>
      </c>
      <c r="G2403" s="60" t="s">
        <v>9829</v>
      </c>
      <c r="H2403" s="60" t="s">
        <v>9830</v>
      </c>
      <c r="I2403" s="60" t="s">
        <v>9831</v>
      </c>
      <c r="J2403" s="60">
        <v>1</v>
      </c>
      <c r="K2403" s="60">
        <v>6</v>
      </c>
      <c r="L2403" s="60">
        <v>6</v>
      </c>
      <c r="M2403" s="60">
        <v>0</v>
      </c>
      <c r="N2403" s="60">
        <v>0.4</v>
      </c>
      <c r="O2403" s="60">
        <v>0.9</v>
      </c>
      <c r="P2403" s="60">
        <v>1</v>
      </c>
      <c r="Q2403" t="s">
        <v>903</v>
      </c>
    </row>
    <row r="2404" spans="1:17" x14ac:dyDescent="0.25">
      <c r="A2404" t="s">
        <v>13956</v>
      </c>
      <c r="B2404" s="60" t="s">
        <v>4368</v>
      </c>
      <c r="C2404" s="60" t="s">
        <v>6901</v>
      </c>
      <c r="D2404" s="60" t="s">
        <v>882</v>
      </c>
      <c r="E2404" s="60" t="s">
        <v>904</v>
      </c>
      <c r="F2404" s="60" t="s">
        <v>2202</v>
      </c>
      <c r="G2404" s="60" t="s">
        <v>9832</v>
      </c>
      <c r="H2404" s="60" t="s">
        <v>9833</v>
      </c>
      <c r="I2404" s="60" t="s">
        <v>9834</v>
      </c>
      <c r="J2404" s="60">
        <v>1</v>
      </c>
      <c r="K2404" s="60">
        <v>6</v>
      </c>
      <c r="L2404" s="60">
        <v>6</v>
      </c>
      <c r="M2404" s="60">
        <v>0</v>
      </c>
      <c r="N2404" s="60">
        <v>0.4</v>
      </c>
      <c r="O2404" s="60">
        <v>0.9</v>
      </c>
      <c r="P2404" s="60">
        <v>1</v>
      </c>
      <c r="Q2404" t="s">
        <v>903</v>
      </c>
    </row>
    <row r="2405" spans="1:17" x14ac:dyDescent="0.25">
      <c r="A2405" t="s">
        <v>10209</v>
      </c>
      <c r="B2405" t="s">
        <v>2191</v>
      </c>
      <c r="C2405" t="s">
        <v>2206</v>
      </c>
      <c r="D2405" t="s">
        <v>1632</v>
      </c>
      <c r="E2405" t="s">
        <v>1644</v>
      </c>
      <c r="F2405" t="s">
        <v>2131</v>
      </c>
      <c r="G2405" t="s">
        <v>2207</v>
      </c>
      <c r="H2405" t="s">
        <v>2208</v>
      </c>
      <c r="I2405" t="s">
        <v>2209</v>
      </c>
      <c r="J2405">
        <v>1</v>
      </c>
      <c r="K2405">
        <v>1613969</v>
      </c>
      <c r="L2405">
        <v>1613969</v>
      </c>
      <c r="M2405">
        <v>0.25</v>
      </c>
      <c r="N2405">
        <v>0.51</v>
      </c>
      <c r="O2405">
        <v>0.76</v>
      </c>
      <c r="P2405">
        <v>1</v>
      </c>
      <c r="Q2405" t="s">
        <v>1643</v>
      </c>
    </row>
    <row r="2406" spans="1:17" x14ac:dyDescent="0.25">
      <c r="A2406" t="s">
        <v>10210</v>
      </c>
      <c r="B2406" t="s">
        <v>2191</v>
      </c>
      <c r="C2406" t="s">
        <v>2206</v>
      </c>
      <c r="D2406" t="s">
        <v>1632</v>
      </c>
      <c r="E2406" t="s">
        <v>1644</v>
      </c>
      <c r="F2406" t="s">
        <v>2132</v>
      </c>
      <c r="G2406" t="s">
        <v>10211</v>
      </c>
      <c r="H2406" t="s">
        <v>10212</v>
      </c>
      <c r="I2406" t="s">
        <v>10213</v>
      </c>
      <c r="J2406">
        <v>1</v>
      </c>
      <c r="K2406">
        <v>1613969</v>
      </c>
      <c r="L2406">
        <v>1613969</v>
      </c>
      <c r="M2406">
        <v>0.25</v>
      </c>
      <c r="N2406">
        <v>0.5</v>
      </c>
      <c r="O2406">
        <v>0.75</v>
      </c>
      <c r="P2406">
        <v>1</v>
      </c>
      <c r="Q2406" t="s">
        <v>1643</v>
      </c>
    </row>
    <row r="2407" spans="1:17" x14ac:dyDescent="0.25">
      <c r="A2407" t="s">
        <v>10214</v>
      </c>
      <c r="B2407" t="s">
        <v>2191</v>
      </c>
      <c r="C2407" t="s">
        <v>2206</v>
      </c>
      <c r="D2407" t="s">
        <v>1632</v>
      </c>
      <c r="E2407" t="s">
        <v>1644</v>
      </c>
      <c r="F2407" t="s">
        <v>2136</v>
      </c>
      <c r="G2407" t="s">
        <v>10215</v>
      </c>
      <c r="H2407" t="s">
        <v>10216</v>
      </c>
      <c r="I2407" t="s">
        <v>10217</v>
      </c>
      <c r="J2407">
        <v>1</v>
      </c>
      <c r="K2407">
        <v>6204</v>
      </c>
      <c r="L2407">
        <v>6204</v>
      </c>
      <c r="M2407">
        <v>0.25</v>
      </c>
      <c r="N2407">
        <v>0.5</v>
      </c>
      <c r="O2407">
        <v>0.75</v>
      </c>
      <c r="P2407">
        <v>1</v>
      </c>
      <c r="Q2407" t="s">
        <v>1643</v>
      </c>
    </row>
    <row r="2408" spans="1:17" x14ac:dyDescent="0.25">
      <c r="A2408" t="s">
        <v>10218</v>
      </c>
      <c r="B2408" t="s">
        <v>2191</v>
      </c>
      <c r="C2408" t="s">
        <v>2206</v>
      </c>
      <c r="D2408" t="s">
        <v>1632</v>
      </c>
      <c r="E2408" t="s">
        <v>1644</v>
      </c>
      <c r="F2408" t="s">
        <v>2138</v>
      </c>
      <c r="G2408" t="s">
        <v>2210</v>
      </c>
      <c r="H2408" t="s">
        <v>2211</v>
      </c>
      <c r="I2408" t="s">
        <v>2212</v>
      </c>
      <c r="J2408">
        <v>1</v>
      </c>
      <c r="K2408">
        <v>246373</v>
      </c>
      <c r="L2408">
        <v>246373</v>
      </c>
      <c r="M2408">
        <v>0.28000000000000003</v>
      </c>
      <c r="N2408">
        <v>0.51</v>
      </c>
      <c r="O2408">
        <v>0.79</v>
      </c>
      <c r="P2408">
        <v>1</v>
      </c>
      <c r="Q2408" t="s">
        <v>1643</v>
      </c>
    </row>
    <row r="2409" spans="1:17" x14ac:dyDescent="0.25">
      <c r="A2409" t="s">
        <v>10219</v>
      </c>
      <c r="B2409" t="s">
        <v>2191</v>
      </c>
      <c r="C2409" t="s">
        <v>2206</v>
      </c>
      <c r="D2409" t="s">
        <v>1632</v>
      </c>
      <c r="E2409" t="s">
        <v>1644</v>
      </c>
      <c r="F2409" t="s">
        <v>2140</v>
      </c>
      <c r="G2409" t="s">
        <v>10220</v>
      </c>
      <c r="H2409" t="s">
        <v>10221</v>
      </c>
      <c r="I2409" t="s">
        <v>10222</v>
      </c>
      <c r="J2409">
        <v>1</v>
      </c>
      <c r="K2409">
        <v>24667</v>
      </c>
      <c r="L2409">
        <v>24667</v>
      </c>
      <c r="M2409">
        <v>0.28000000000000003</v>
      </c>
      <c r="N2409">
        <v>0.51</v>
      </c>
      <c r="O2409">
        <v>0.79</v>
      </c>
      <c r="P2409">
        <v>1</v>
      </c>
      <c r="Q2409" t="s">
        <v>1643</v>
      </c>
    </row>
    <row r="2410" spans="1:17" x14ac:dyDescent="0.25">
      <c r="A2410" t="s">
        <v>10223</v>
      </c>
      <c r="B2410" t="s">
        <v>2191</v>
      </c>
      <c r="C2410" t="s">
        <v>2206</v>
      </c>
      <c r="D2410" s="45" t="s">
        <v>1632</v>
      </c>
      <c r="E2410" t="s">
        <v>1644</v>
      </c>
      <c r="F2410" t="s">
        <v>2202</v>
      </c>
      <c r="G2410" t="s">
        <v>10224</v>
      </c>
      <c r="H2410" t="s">
        <v>10225</v>
      </c>
      <c r="I2410" t="s">
        <v>10226</v>
      </c>
      <c r="J2410">
        <v>1</v>
      </c>
      <c r="K2410">
        <v>75040</v>
      </c>
      <c r="L2410">
        <v>75040</v>
      </c>
      <c r="M2410">
        <v>0.28000000000000003</v>
      </c>
      <c r="N2410">
        <v>0.51</v>
      </c>
      <c r="O2410">
        <v>0.79</v>
      </c>
      <c r="P2410">
        <v>1</v>
      </c>
      <c r="Q2410" t="s">
        <v>1643</v>
      </c>
    </row>
    <row r="2411" spans="1:17" x14ac:dyDescent="0.25">
      <c r="A2411" t="s">
        <v>13957</v>
      </c>
      <c r="B2411" t="s">
        <v>4337</v>
      </c>
      <c r="C2411" t="s">
        <v>5672</v>
      </c>
      <c r="D2411" t="s">
        <v>1233</v>
      </c>
      <c r="E2411" t="s">
        <v>1263</v>
      </c>
      <c r="F2411" t="s">
        <v>2131</v>
      </c>
      <c r="G2411" t="s">
        <v>2954</v>
      </c>
      <c r="H2411" t="s">
        <v>9222</v>
      </c>
      <c r="I2411" t="s">
        <v>5673</v>
      </c>
      <c r="J2411">
        <v>1</v>
      </c>
      <c r="K2411">
        <v>4</v>
      </c>
      <c r="L2411">
        <v>4</v>
      </c>
      <c r="M2411">
        <v>0.25</v>
      </c>
      <c r="N2411">
        <v>0.5</v>
      </c>
      <c r="O2411">
        <v>0.75</v>
      </c>
      <c r="P2411">
        <v>1</v>
      </c>
      <c r="Q2411" t="s">
        <v>1262</v>
      </c>
    </row>
    <row r="2412" spans="1:17" x14ac:dyDescent="0.25">
      <c r="A2412" t="s">
        <v>13958</v>
      </c>
      <c r="B2412" t="s">
        <v>4337</v>
      </c>
      <c r="C2412" t="s">
        <v>5672</v>
      </c>
      <c r="D2412" t="s">
        <v>1233</v>
      </c>
      <c r="E2412" t="s">
        <v>1263</v>
      </c>
      <c r="F2412" t="s">
        <v>2132</v>
      </c>
      <c r="G2412" t="s">
        <v>2955</v>
      </c>
      <c r="H2412" t="s">
        <v>10237</v>
      </c>
      <c r="I2412" t="s">
        <v>5674</v>
      </c>
      <c r="J2412">
        <v>1</v>
      </c>
      <c r="K2412">
        <v>9</v>
      </c>
      <c r="L2412">
        <v>9</v>
      </c>
      <c r="M2412">
        <v>0.22</v>
      </c>
      <c r="N2412">
        <v>0.55000000000000004</v>
      </c>
      <c r="O2412">
        <v>0.77</v>
      </c>
      <c r="P2412">
        <v>1</v>
      </c>
      <c r="Q2412" t="s">
        <v>1262</v>
      </c>
    </row>
    <row r="2413" spans="1:17" x14ac:dyDescent="0.25">
      <c r="A2413" t="s">
        <v>13959</v>
      </c>
      <c r="B2413" t="s">
        <v>4337</v>
      </c>
      <c r="C2413" t="s">
        <v>5672</v>
      </c>
      <c r="D2413" t="s">
        <v>1233</v>
      </c>
      <c r="E2413" t="s">
        <v>1263</v>
      </c>
      <c r="F2413" t="s">
        <v>2136</v>
      </c>
      <c r="G2413" t="s">
        <v>2956</v>
      </c>
      <c r="H2413" t="s">
        <v>9223</v>
      </c>
      <c r="I2413" t="s">
        <v>5675</v>
      </c>
      <c r="J2413">
        <v>1</v>
      </c>
      <c r="K2413">
        <v>4</v>
      </c>
      <c r="L2413">
        <v>4</v>
      </c>
      <c r="M2413">
        <v>0.25</v>
      </c>
      <c r="N2413">
        <v>0.5</v>
      </c>
      <c r="O2413">
        <v>0.75</v>
      </c>
      <c r="P2413">
        <v>1</v>
      </c>
      <c r="Q2413" t="s">
        <v>1262</v>
      </c>
    </row>
    <row r="2414" spans="1:17" x14ac:dyDescent="0.25">
      <c r="A2414" t="s">
        <v>13960</v>
      </c>
      <c r="B2414" t="s">
        <v>4337</v>
      </c>
      <c r="C2414" t="s">
        <v>5672</v>
      </c>
      <c r="D2414" t="s">
        <v>1233</v>
      </c>
      <c r="E2414" t="s">
        <v>1263</v>
      </c>
      <c r="F2414" t="s">
        <v>2138</v>
      </c>
      <c r="G2414" t="s">
        <v>2957</v>
      </c>
      <c r="H2414" t="s">
        <v>9294</v>
      </c>
      <c r="I2414" t="s">
        <v>5676</v>
      </c>
      <c r="J2414">
        <v>1</v>
      </c>
      <c r="K2414">
        <v>4</v>
      </c>
      <c r="L2414">
        <v>4</v>
      </c>
      <c r="M2414">
        <v>0</v>
      </c>
      <c r="N2414">
        <v>0.5</v>
      </c>
      <c r="O2414">
        <v>1</v>
      </c>
      <c r="P2414">
        <v>1</v>
      </c>
      <c r="Q2414" t="s">
        <v>1262</v>
      </c>
    </row>
    <row r="2415" spans="1:17" x14ac:dyDescent="0.25">
      <c r="A2415" t="s">
        <v>13961</v>
      </c>
      <c r="B2415" t="s">
        <v>4337</v>
      </c>
      <c r="C2415" t="s">
        <v>5672</v>
      </c>
      <c r="D2415" t="s">
        <v>1233</v>
      </c>
      <c r="E2415" t="s">
        <v>1263</v>
      </c>
      <c r="F2415" t="s">
        <v>2140</v>
      </c>
      <c r="G2415" t="s">
        <v>2958</v>
      </c>
      <c r="H2415" t="s">
        <v>9224</v>
      </c>
      <c r="I2415" t="s">
        <v>5677</v>
      </c>
      <c r="J2415">
        <v>1</v>
      </c>
      <c r="K2415">
        <v>4</v>
      </c>
      <c r="L2415">
        <v>4</v>
      </c>
      <c r="M2415">
        <v>0</v>
      </c>
      <c r="N2415">
        <v>0.5</v>
      </c>
      <c r="O2415">
        <v>1</v>
      </c>
      <c r="P2415">
        <v>1</v>
      </c>
      <c r="Q2415" t="s">
        <v>1262</v>
      </c>
    </row>
    <row r="2416" spans="1:17" x14ac:dyDescent="0.25">
      <c r="A2416" t="s">
        <v>13962</v>
      </c>
      <c r="B2416" t="s">
        <v>4337</v>
      </c>
      <c r="C2416" t="s">
        <v>5672</v>
      </c>
      <c r="D2416" t="s">
        <v>1233</v>
      </c>
      <c r="E2416" t="s">
        <v>1263</v>
      </c>
      <c r="F2416" t="s">
        <v>2202</v>
      </c>
      <c r="G2416" t="s">
        <v>2959</v>
      </c>
      <c r="H2416" t="s">
        <v>9225</v>
      </c>
      <c r="I2416" t="s">
        <v>5678</v>
      </c>
      <c r="J2416">
        <v>1</v>
      </c>
      <c r="K2416">
        <v>3</v>
      </c>
      <c r="L2416">
        <v>3</v>
      </c>
      <c r="M2416">
        <v>0.67</v>
      </c>
      <c r="N2416">
        <v>1</v>
      </c>
      <c r="O2416">
        <v>1</v>
      </c>
      <c r="P2416">
        <v>1</v>
      </c>
      <c r="Q2416" t="s">
        <v>1262</v>
      </c>
    </row>
    <row r="2417" spans="1:17" x14ac:dyDescent="0.25">
      <c r="A2417" t="s">
        <v>13963</v>
      </c>
      <c r="B2417" t="s">
        <v>4337</v>
      </c>
      <c r="C2417" t="s">
        <v>5672</v>
      </c>
      <c r="D2417" t="s">
        <v>1233</v>
      </c>
      <c r="E2417" t="s">
        <v>1263</v>
      </c>
      <c r="F2417" t="s">
        <v>2142</v>
      </c>
      <c r="G2417" t="s">
        <v>2960</v>
      </c>
      <c r="H2417" t="s">
        <v>9226</v>
      </c>
      <c r="I2417" t="s">
        <v>5679</v>
      </c>
      <c r="J2417">
        <v>1</v>
      </c>
      <c r="K2417">
        <v>2</v>
      </c>
      <c r="L2417">
        <v>2</v>
      </c>
      <c r="M2417">
        <v>0</v>
      </c>
      <c r="N2417">
        <v>0</v>
      </c>
      <c r="O2417">
        <v>0.5</v>
      </c>
      <c r="P2417">
        <v>1</v>
      </c>
      <c r="Q2417" t="s">
        <v>1262</v>
      </c>
    </row>
    <row r="2418" spans="1:17" x14ac:dyDescent="0.25">
      <c r="A2418" t="s">
        <v>13964</v>
      </c>
      <c r="B2418" t="s">
        <v>4337</v>
      </c>
      <c r="C2418" t="s">
        <v>5672</v>
      </c>
      <c r="D2418" t="s">
        <v>1233</v>
      </c>
      <c r="E2418" t="s">
        <v>1263</v>
      </c>
      <c r="F2418" t="s">
        <v>2144</v>
      </c>
      <c r="G2418" t="s">
        <v>2961</v>
      </c>
      <c r="H2418" t="s">
        <v>9227</v>
      </c>
      <c r="I2418" t="s">
        <v>10238</v>
      </c>
      <c r="J2418">
        <v>0.88</v>
      </c>
      <c r="K2418">
        <v>525</v>
      </c>
      <c r="L2418">
        <v>525</v>
      </c>
      <c r="M2418">
        <v>0</v>
      </c>
      <c r="N2418">
        <v>0</v>
      </c>
      <c r="O2418">
        <v>0.6</v>
      </c>
      <c r="P2418">
        <v>0.88</v>
      </c>
      <c r="Q2418" t="s">
        <v>1262</v>
      </c>
    </row>
    <row r="2419" spans="1:17" x14ac:dyDescent="0.25">
      <c r="A2419" t="s">
        <v>13965</v>
      </c>
      <c r="B2419" t="s">
        <v>4337</v>
      </c>
      <c r="C2419" t="s">
        <v>5672</v>
      </c>
      <c r="D2419" t="s">
        <v>1233</v>
      </c>
      <c r="E2419" t="s">
        <v>1263</v>
      </c>
      <c r="F2419" t="s">
        <v>2317</v>
      </c>
      <c r="G2419" t="s">
        <v>2962</v>
      </c>
      <c r="H2419" t="s">
        <v>9228</v>
      </c>
      <c r="I2419" t="s">
        <v>5680</v>
      </c>
      <c r="J2419">
        <v>1</v>
      </c>
      <c r="K2419">
        <v>2</v>
      </c>
      <c r="L2419">
        <v>2</v>
      </c>
      <c r="M2419">
        <v>0</v>
      </c>
      <c r="N2419">
        <v>0</v>
      </c>
      <c r="O2419">
        <v>0.5</v>
      </c>
      <c r="P2419">
        <v>1</v>
      </c>
      <c r="Q2419" t="s">
        <v>1262</v>
      </c>
    </row>
    <row r="2420" spans="1:17" x14ac:dyDescent="0.25">
      <c r="A2420" t="s">
        <v>13966</v>
      </c>
      <c r="B2420" t="s">
        <v>4337</v>
      </c>
      <c r="C2420" t="s">
        <v>5672</v>
      </c>
      <c r="D2420" t="s">
        <v>1233</v>
      </c>
      <c r="E2420" t="s">
        <v>1263</v>
      </c>
      <c r="F2420" t="s">
        <v>2146</v>
      </c>
      <c r="G2420" t="s">
        <v>9295</v>
      </c>
      <c r="H2420" t="s">
        <v>10239</v>
      </c>
      <c r="I2420" t="s">
        <v>10240</v>
      </c>
      <c r="J2420">
        <v>1</v>
      </c>
      <c r="K2420">
        <v>22</v>
      </c>
      <c r="L2420">
        <v>22</v>
      </c>
      <c r="M2420">
        <v>0.57169999999999999</v>
      </c>
      <c r="N2420">
        <v>0.86</v>
      </c>
      <c r="O2420">
        <v>0.93</v>
      </c>
      <c r="P2420">
        <v>1</v>
      </c>
      <c r="Q2420" t="s">
        <v>1262</v>
      </c>
    </row>
    <row r="2421" spans="1:17" x14ac:dyDescent="0.25">
      <c r="A2421" t="s">
        <v>13967</v>
      </c>
      <c r="B2421" t="s">
        <v>4337</v>
      </c>
      <c r="C2421" t="s">
        <v>5672</v>
      </c>
      <c r="D2421" t="s">
        <v>1233</v>
      </c>
      <c r="E2421" t="s">
        <v>1263</v>
      </c>
      <c r="F2421" t="s">
        <v>2150</v>
      </c>
      <c r="G2421" t="s">
        <v>9296</v>
      </c>
      <c r="H2421" t="s">
        <v>10241</v>
      </c>
      <c r="I2421" t="s">
        <v>10242</v>
      </c>
      <c r="J2421">
        <v>1</v>
      </c>
      <c r="K2421">
        <v>15</v>
      </c>
      <c r="L2421">
        <v>15</v>
      </c>
      <c r="M2421">
        <v>0.09</v>
      </c>
      <c r="N2421">
        <v>0.18</v>
      </c>
      <c r="O2421">
        <v>0.44</v>
      </c>
      <c r="P2421">
        <v>1</v>
      </c>
      <c r="Q2421" t="s">
        <v>1262</v>
      </c>
    </row>
    <row r="2422" spans="1:17" x14ac:dyDescent="0.25">
      <c r="A2422" t="s">
        <v>13968</v>
      </c>
      <c r="B2422" t="s">
        <v>4337</v>
      </c>
      <c r="C2422" t="s">
        <v>5672</v>
      </c>
      <c r="D2422" t="s">
        <v>1233</v>
      </c>
      <c r="E2422" t="s">
        <v>1263</v>
      </c>
      <c r="F2422" t="s">
        <v>2151</v>
      </c>
      <c r="G2422" t="s">
        <v>9297</v>
      </c>
      <c r="H2422" t="s">
        <v>10243</v>
      </c>
      <c r="I2422" t="s">
        <v>10244</v>
      </c>
      <c r="J2422">
        <v>1</v>
      </c>
      <c r="K2422">
        <v>15</v>
      </c>
      <c r="L2422">
        <v>15</v>
      </c>
      <c r="M2422">
        <v>0.09</v>
      </c>
      <c r="N2422">
        <v>0.18</v>
      </c>
      <c r="O2422">
        <v>0.44</v>
      </c>
      <c r="P2422">
        <v>1</v>
      </c>
      <c r="Q2422" t="s">
        <v>1262</v>
      </c>
    </row>
    <row r="2423" spans="1:17" x14ac:dyDescent="0.25">
      <c r="A2423" t="s">
        <v>13969</v>
      </c>
      <c r="B2423" t="s">
        <v>4337</v>
      </c>
      <c r="C2423" t="s">
        <v>5672</v>
      </c>
      <c r="D2423" t="s">
        <v>1233</v>
      </c>
      <c r="E2423" t="s">
        <v>1263</v>
      </c>
      <c r="F2423" t="s">
        <v>2152</v>
      </c>
      <c r="G2423" t="s">
        <v>9298</v>
      </c>
      <c r="H2423" t="s">
        <v>9299</v>
      </c>
      <c r="I2423" t="s">
        <v>10245</v>
      </c>
      <c r="J2423">
        <v>1</v>
      </c>
      <c r="K2423">
        <v>1569</v>
      </c>
      <c r="L2423">
        <v>1569</v>
      </c>
      <c r="M2423">
        <v>0.27469725940089229</v>
      </c>
      <c r="N2423">
        <v>0.49</v>
      </c>
      <c r="O2423">
        <v>0.7</v>
      </c>
      <c r="P2423">
        <v>1</v>
      </c>
      <c r="Q2423" t="s">
        <v>1262</v>
      </c>
    </row>
    <row r="2424" spans="1:17" x14ac:dyDescent="0.25">
      <c r="A2424" t="s">
        <v>13970</v>
      </c>
      <c r="B2424" t="s">
        <v>4337</v>
      </c>
      <c r="C2424" t="s">
        <v>5672</v>
      </c>
      <c r="D2424" t="s">
        <v>1233</v>
      </c>
      <c r="E2424" t="s">
        <v>1263</v>
      </c>
      <c r="F2424" t="s">
        <v>2156</v>
      </c>
      <c r="G2424" t="s">
        <v>10246</v>
      </c>
      <c r="H2424" t="s">
        <v>10247</v>
      </c>
      <c r="I2424" t="s">
        <v>10248</v>
      </c>
      <c r="J2424">
        <v>1</v>
      </c>
      <c r="K2424">
        <v>21</v>
      </c>
      <c r="L2424">
        <v>21</v>
      </c>
      <c r="M2424">
        <v>0.19</v>
      </c>
      <c r="N2424">
        <v>0.71</v>
      </c>
      <c r="O2424">
        <v>1</v>
      </c>
      <c r="P2424">
        <v>1</v>
      </c>
      <c r="Q2424" t="s">
        <v>1262</v>
      </c>
    </row>
    <row r="2425" spans="1:17" x14ac:dyDescent="0.25">
      <c r="A2425" t="s">
        <v>13971</v>
      </c>
      <c r="B2425" t="s">
        <v>4337</v>
      </c>
      <c r="C2425" t="s">
        <v>5672</v>
      </c>
      <c r="D2425" t="s">
        <v>1233</v>
      </c>
      <c r="E2425" t="s">
        <v>1263</v>
      </c>
      <c r="F2425" t="s">
        <v>2157</v>
      </c>
      <c r="G2425" t="s">
        <v>10249</v>
      </c>
      <c r="H2425" t="s">
        <v>10250</v>
      </c>
      <c r="I2425" t="s">
        <v>10251</v>
      </c>
      <c r="J2425">
        <v>1</v>
      </c>
      <c r="K2425">
        <v>25</v>
      </c>
      <c r="L2425">
        <v>25</v>
      </c>
      <c r="M2425">
        <v>0</v>
      </c>
      <c r="N2425">
        <v>0.7</v>
      </c>
      <c r="O2425">
        <v>0.95</v>
      </c>
      <c r="P2425">
        <v>1</v>
      </c>
      <c r="Q2425" t="s">
        <v>1262</v>
      </c>
    </row>
    <row r="2426" spans="1:17" x14ac:dyDescent="0.25">
      <c r="A2426" t="s">
        <v>13972</v>
      </c>
      <c r="B2426" t="s">
        <v>4337</v>
      </c>
      <c r="C2426" t="s">
        <v>5672</v>
      </c>
      <c r="D2426" t="s">
        <v>1233</v>
      </c>
      <c r="E2426" t="s">
        <v>1263</v>
      </c>
      <c r="F2426" t="s">
        <v>4420</v>
      </c>
      <c r="G2426" t="s">
        <v>2963</v>
      </c>
      <c r="H2426" t="s">
        <v>10252</v>
      </c>
      <c r="I2426" t="s">
        <v>10253</v>
      </c>
      <c r="J2426">
        <v>0.2</v>
      </c>
      <c r="K2426">
        <v>152</v>
      </c>
      <c r="L2426">
        <v>152</v>
      </c>
      <c r="M2426">
        <v>0.01</v>
      </c>
      <c r="N2426">
        <v>0.13</v>
      </c>
      <c r="O2426">
        <v>0.17</v>
      </c>
      <c r="P2426">
        <v>0.2</v>
      </c>
      <c r="Q2426" t="s">
        <v>1262</v>
      </c>
    </row>
    <row r="2427" spans="1:17" x14ac:dyDescent="0.25">
      <c r="A2427" t="s">
        <v>13973</v>
      </c>
      <c r="B2427" t="s">
        <v>4337</v>
      </c>
      <c r="C2427" t="s">
        <v>5672</v>
      </c>
      <c r="D2427" t="s">
        <v>1233</v>
      </c>
      <c r="E2427" t="s">
        <v>1263</v>
      </c>
      <c r="F2427" t="s">
        <v>4421</v>
      </c>
      <c r="G2427" t="s">
        <v>10249</v>
      </c>
      <c r="H2427" t="s">
        <v>10254</v>
      </c>
      <c r="I2427" t="s">
        <v>10255</v>
      </c>
      <c r="J2427">
        <v>1</v>
      </c>
      <c r="K2427">
        <v>25</v>
      </c>
      <c r="L2427">
        <v>25</v>
      </c>
      <c r="M2427">
        <v>0</v>
      </c>
      <c r="N2427">
        <v>0.7</v>
      </c>
      <c r="O2427">
        <v>0.95</v>
      </c>
      <c r="P2427">
        <v>1</v>
      </c>
      <c r="Q2427" t="s">
        <v>1262</v>
      </c>
    </row>
    <row r="2428" spans="1:17" x14ac:dyDescent="0.25">
      <c r="A2428" t="s">
        <v>13974</v>
      </c>
      <c r="B2428" t="s">
        <v>4337</v>
      </c>
      <c r="C2428" t="s">
        <v>5672</v>
      </c>
      <c r="D2428" t="s">
        <v>1233</v>
      </c>
      <c r="E2428" t="s">
        <v>1263</v>
      </c>
      <c r="F2428" t="s">
        <v>2159</v>
      </c>
      <c r="G2428" t="s">
        <v>2964</v>
      </c>
      <c r="H2428" t="s">
        <v>10256</v>
      </c>
      <c r="I2428" t="s">
        <v>10257</v>
      </c>
      <c r="J2428">
        <v>1</v>
      </c>
      <c r="K2428">
        <v>9</v>
      </c>
      <c r="L2428">
        <v>9</v>
      </c>
      <c r="M2428">
        <v>0.11</v>
      </c>
      <c r="N2428">
        <v>0.77</v>
      </c>
      <c r="O2428">
        <v>0.88</v>
      </c>
      <c r="P2428">
        <v>1</v>
      </c>
      <c r="Q2428" t="s">
        <v>1262</v>
      </c>
    </row>
    <row r="2429" spans="1:17" x14ac:dyDescent="0.25">
      <c r="A2429" t="s">
        <v>13975</v>
      </c>
      <c r="B2429" t="s">
        <v>4337</v>
      </c>
      <c r="C2429" t="s">
        <v>5672</v>
      </c>
      <c r="D2429" t="s">
        <v>1233</v>
      </c>
      <c r="E2429" t="s">
        <v>1263</v>
      </c>
      <c r="F2429" t="s">
        <v>2161</v>
      </c>
      <c r="G2429" t="s">
        <v>10258</v>
      </c>
      <c r="H2429" t="s">
        <v>10259</v>
      </c>
      <c r="I2429" t="s">
        <v>10260</v>
      </c>
      <c r="J2429">
        <v>1</v>
      </c>
      <c r="K2429">
        <v>39</v>
      </c>
      <c r="L2429">
        <v>39</v>
      </c>
      <c r="M2429">
        <v>0.230769230769231</v>
      </c>
      <c r="N2429">
        <v>0.51282051282051289</v>
      </c>
      <c r="O2429">
        <v>0.76923076923076927</v>
      </c>
      <c r="P2429">
        <v>1</v>
      </c>
      <c r="Q2429" t="s">
        <v>1262</v>
      </c>
    </row>
    <row r="2430" spans="1:17" x14ac:dyDescent="0.25">
      <c r="A2430" t="s">
        <v>13976</v>
      </c>
      <c r="B2430" t="s">
        <v>4337</v>
      </c>
      <c r="C2430" t="s">
        <v>5672</v>
      </c>
      <c r="D2430" t="s">
        <v>1233</v>
      </c>
      <c r="E2430" t="s">
        <v>1263</v>
      </c>
      <c r="F2430" t="s">
        <v>4423</v>
      </c>
      <c r="G2430" t="s">
        <v>2965</v>
      </c>
      <c r="H2430" t="s">
        <v>10261</v>
      </c>
      <c r="I2430" t="s">
        <v>10262</v>
      </c>
      <c r="J2430">
        <v>1</v>
      </c>
      <c r="K2430">
        <v>4</v>
      </c>
      <c r="L2430">
        <v>4</v>
      </c>
      <c r="M2430">
        <v>0.25</v>
      </c>
      <c r="N2430">
        <v>0.5</v>
      </c>
      <c r="O2430">
        <v>0.75</v>
      </c>
      <c r="P2430">
        <v>1</v>
      </c>
      <c r="Q2430" t="s">
        <v>1262</v>
      </c>
    </row>
    <row r="2431" spans="1:17" x14ac:dyDescent="0.25">
      <c r="A2431" t="s">
        <v>13977</v>
      </c>
      <c r="B2431" t="s">
        <v>4337</v>
      </c>
      <c r="C2431" t="s">
        <v>5672</v>
      </c>
      <c r="D2431" t="s">
        <v>1233</v>
      </c>
      <c r="E2431" t="s">
        <v>1263</v>
      </c>
      <c r="F2431" t="s">
        <v>4424</v>
      </c>
      <c r="G2431" t="s">
        <v>10263</v>
      </c>
      <c r="H2431" t="s">
        <v>10264</v>
      </c>
      <c r="I2431" t="s">
        <v>10265</v>
      </c>
      <c r="J2431">
        <v>1</v>
      </c>
      <c r="K2431">
        <v>212</v>
      </c>
      <c r="L2431">
        <v>212</v>
      </c>
      <c r="M2431">
        <v>0.25</v>
      </c>
      <c r="N2431">
        <v>0.5</v>
      </c>
      <c r="O2431">
        <v>0.75</v>
      </c>
      <c r="P2431">
        <v>1</v>
      </c>
      <c r="Q2431" t="s">
        <v>1262</v>
      </c>
    </row>
    <row r="2432" spans="1:17" x14ac:dyDescent="0.25">
      <c r="A2432" t="s">
        <v>13978</v>
      </c>
      <c r="B2432" t="s">
        <v>4337</v>
      </c>
      <c r="C2432" t="s">
        <v>5672</v>
      </c>
      <c r="D2432" t="s">
        <v>1233</v>
      </c>
      <c r="E2432" t="s">
        <v>1263</v>
      </c>
      <c r="F2432" t="s">
        <v>4427</v>
      </c>
      <c r="G2432" t="s">
        <v>2966</v>
      </c>
      <c r="H2432" t="s">
        <v>10266</v>
      </c>
      <c r="I2432" t="s">
        <v>10267</v>
      </c>
      <c r="J2432">
        <v>1</v>
      </c>
      <c r="K2432">
        <v>5</v>
      </c>
      <c r="L2432">
        <v>5</v>
      </c>
      <c r="M2432">
        <v>0.2</v>
      </c>
      <c r="N2432">
        <v>0.4</v>
      </c>
      <c r="O2432">
        <v>0.8</v>
      </c>
      <c r="P2432">
        <v>0.99980000000000002</v>
      </c>
      <c r="Q2432" t="s">
        <v>1262</v>
      </c>
    </row>
    <row r="2433" spans="1:17" x14ac:dyDescent="0.25">
      <c r="A2433" t="s">
        <v>13979</v>
      </c>
      <c r="B2433" t="s">
        <v>4337</v>
      </c>
      <c r="C2433" t="s">
        <v>5672</v>
      </c>
      <c r="D2433" t="s">
        <v>1233</v>
      </c>
      <c r="E2433" t="s">
        <v>1263</v>
      </c>
      <c r="F2433" t="s">
        <v>4428</v>
      </c>
      <c r="G2433" t="s">
        <v>2967</v>
      </c>
      <c r="H2433" t="s">
        <v>5681</v>
      </c>
      <c r="I2433" t="s">
        <v>10268</v>
      </c>
      <c r="J2433">
        <v>1</v>
      </c>
      <c r="K2433">
        <v>12685</v>
      </c>
      <c r="L2433">
        <v>12685</v>
      </c>
      <c r="M2433">
        <v>0.2</v>
      </c>
      <c r="N2433">
        <v>0.4</v>
      </c>
      <c r="O2433">
        <v>0.8</v>
      </c>
      <c r="P2433">
        <v>1</v>
      </c>
      <c r="Q2433" t="s">
        <v>1262</v>
      </c>
    </row>
    <row r="2434" spans="1:17" x14ac:dyDescent="0.25">
      <c r="A2434" t="s">
        <v>13980</v>
      </c>
      <c r="B2434" t="s">
        <v>4337</v>
      </c>
      <c r="C2434" t="s">
        <v>5672</v>
      </c>
      <c r="D2434" t="s">
        <v>1233</v>
      </c>
      <c r="E2434" t="s">
        <v>1263</v>
      </c>
      <c r="F2434" t="s">
        <v>4429</v>
      </c>
      <c r="G2434" t="s">
        <v>2968</v>
      </c>
      <c r="H2434" t="s">
        <v>5682</v>
      </c>
      <c r="I2434" t="s">
        <v>10269</v>
      </c>
      <c r="J2434">
        <v>1</v>
      </c>
      <c r="K2434">
        <v>456</v>
      </c>
      <c r="L2434">
        <v>456</v>
      </c>
      <c r="M2434">
        <v>0.25</v>
      </c>
      <c r="N2434">
        <v>0.5</v>
      </c>
      <c r="O2434">
        <v>0.75</v>
      </c>
      <c r="P2434">
        <v>1</v>
      </c>
      <c r="Q2434" t="s">
        <v>1262</v>
      </c>
    </row>
    <row r="2435" spans="1:17" x14ac:dyDescent="0.25">
      <c r="A2435" t="s">
        <v>13981</v>
      </c>
      <c r="B2435" t="s">
        <v>4337</v>
      </c>
      <c r="C2435" t="s">
        <v>5672</v>
      </c>
      <c r="D2435" t="s">
        <v>1233</v>
      </c>
      <c r="E2435" t="s">
        <v>1263</v>
      </c>
      <c r="F2435" t="s">
        <v>4447</v>
      </c>
      <c r="G2435" t="s">
        <v>2969</v>
      </c>
      <c r="H2435" t="s">
        <v>5683</v>
      </c>
      <c r="I2435" t="s">
        <v>10270</v>
      </c>
      <c r="J2435">
        <v>1</v>
      </c>
      <c r="K2435">
        <v>13</v>
      </c>
      <c r="L2435">
        <v>13</v>
      </c>
      <c r="M2435">
        <v>0.23</v>
      </c>
      <c r="N2435">
        <v>0.54</v>
      </c>
      <c r="O2435">
        <v>0.77</v>
      </c>
      <c r="P2435">
        <v>1</v>
      </c>
      <c r="Q2435" t="s">
        <v>1262</v>
      </c>
    </row>
    <row r="2436" spans="1:17" x14ac:dyDescent="0.25">
      <c r="A2436" t="s">
        <v>13982</v>
      </c>
      <c r="B2436" t="s">
        <v>4337</v>
      </c>
      <c r="C2436" t="s">
        <v>5672</v>
      </c>
      <c r="D2436" t="s">
        <v>1233</v>
      </c>
      <c r="E2436" t="s">
        <v>1263</v>
      </c>
      <c r="F2436" t="s">
        <v>4448</v>
      </c>
      <c r="G2436" t="s">
        <v>2970</v>
      </c>
      <c r="H2436" t="s">
        <v>10271</v>
      </c>
      <c r="I2436" t="s">
        <v>10272</v>
      </c>
      <c r="J2436">
        <v>1</v>
      </c>
      <c r="K2436">
        <v>1342</v>
      </c>
      <c r="L2436">
        <v>1342</v>
      </c>
      <c r="M2436">
        <v>0.23</v>
      </c>
      <c r="N2436">
        <v>0.54</v>
      </c>
      <c r="O2436">
        <v>0.77</v>
      </c>
      <c r="P2436">
        <v>1</v>
      </c>
      <c r="Q2436" t="s">
        <v>1262</v>
      </c>
    </row>
    <row r="2437" spans="1:17" x14ac:dyDescent="0.25">
      <c r="A2437" t="s">
        <v>13983</v>
      </c>
      <c r="B2437" t="s">
        <v>4337</v>
      </c>
      <c r="C2437" t="s">
        <v>5672</v>
      </c>
      <c r="D2437" t="s">
        <v>1233</v>
      </c>
      <c r="E2437" t="s">
        <v>1263</v>
      </c>
      <c r="F2437" t="s">
        <v>9289</v>
      </c>
      <c r="G2437" t="s">
        <v>2971</v>
      </c>
      <c r="H2437" t="s">
        <v>5684</v>
      </c>
      <c r="I2437" t="s">
        <v>10269</v>
      </c>
      <c r="J2437">
        <v>1</v>
      </c>
      <c r="K2437">
        <v>570</v>
      </c>
      <c r="L2437">
        <v>570</v>
      </c>
      <c r="M2437">
        <v>0.2</v>
      </c>
      <c r="N2437">
        <v>0.6</v>
      </c>
      <c r="O2437">
        <v>0.8</v>
      </c>
      <c r="P2437">
        <v>1</v>
      </c>
      <c r="Q2437" t="s">
        <v>1262</v>
      </c>
    </row>
    <row r="2438" spans="1:17" x14ac:dyDescent="0.25">
      <c r="A2438" t="s">
        <v>13984</v>
      </c>
      <c r="B2438" t="s">
        <v>4337</v>
      </c>
      <c r="C2438" t="s">
        <v>5672</v>
      </c>
      <c r="D2438" t="s">
        <v>1233</v>
      </c>
      <c r="E2438" t="s">
        <v>1263</v>
      </c>
      <c r="F2438" t="s">
        <v>9290</v>
      </c>
      <c r="G2438" t="s">
        <v>10422</v>
      </c>
      <c r="H2438" t="s">
        <v>10273</v>
      </c>
      <c r="I2438" t="s">
        <v>10274</v>
      </c>
      <c r="J2438">
        <v>0.96</v>
      </c>
      <c r="K2438">
        <v>114</v>
      </c>
      <c r="L2438">
        <v>114</v>
      </c>
      <c r="M2438">
        <v>0.18</v>
      </c>
      <c r="N2438">
        <v>0.19</v>
      </c>
      <c r="O2438">
        <v>0.3</v>
      </c>
      <c r="P2438">
        <v>0.96</v>
      </c>
      <c r="Q2438" t="s">
        <v>1262</v>
      </c>
    </row>
    <row r="2439" spans="1:17" x14ac:dyDescent="0.25">
      <c r="A2439" t="s">
        <v>13985</v>
      </c>
      <c r="B2439" t="s">
        <v>4337</v>
      </c>
      <c r="C2439" t="s">
        <v>5672</v>
      </c>
      <c r="D2439" t="s">
        <v>1233</v>
      </c>
      <c r="E2439" t="s">
        <v>1263</v>
      </c>
      <c r="F2439" t="s">
        <v>9252</v>
      </c>
      <c r="G2439" t="s">
        <v>9300</v>
      </c>
      <c r="H2439" t="s">
        <v>9301</v>
      </c>
      <c r="I2439" t="s">
        <v>10275</v>
      </c>
      <c r="J2439">
        <v>0.9</v>
      </c>
      <c r="K2439">
        <v>122000</v>
      </c>
      <c r="L2439">
        <v>134640</v>
      </c>
      <c r="M2439">
        <v>0.11</v>
      </c>
      <c r="N2439">
        <v>0.35</v>
      </c>
      <c r="O2439">
        <v>0.65</v>
      </c>
      <c r="P2439">
        <v>0.9</v>
      </c>
      <c r="Q2439" t="s">
        <v>1262</v>
      </c>
    </row>
    <row r="2440" spans="1:17" x14ac:dyDescent="0.25">
      <c r="A2440" t="s">
        <v>13986</v>
      </c>
      <c r="B2440" t="s">
        <v>4337</v>
      </c>
      <c r="C2440" t="s">
        <v>5672</v>
      </c>
      <c r="D2440" t="s">
        <v>1233</v>
      </c>
      <c r="E2440" t="s">
        <v>1263</v>
      </c>
      <c r="F2440" t="s">
        <v>9291</v>
      </c>
      <c r="G2440" t="s">
        <v>9302</v>
      </c>
      <c r="H2440" t="s">
        <v>9303</v>
      </c>
      <c r="I2440" t="s">
        <v>10276</v>
      </c>
      <c r="J2440">
        <v>0.9</v>
      </c>
      <c r="K2440">
        <v>6300</v>
      </c>
      <c r="L2440">
        <v>7000</v>
      </c>
      <c r="M2440">
        <v>0.12</v>
      </c>
      <c r="N2440">
        <v>0.4</v>
      </c>
      <c r="O2440">
        <v>0.8</v>
      </c>
      <c r="P2440">
        <v>0.9</v>
      </c>
      <c r="Q2440" t="s">
        <v>1262</v>
      </c>
    </row>
    <row r="2441" spans="1:17" x14ac:dyDescent="0.25">
      <c r="A2441" t="s">
        <v>13987</v>
      </c>
      <c r="B2441" t="s">
        <v>4337</v>
      </c>
      <c r="C2441" t="s">
        <v>5672</v>
      </c>
      <c r="D2441" t="s">
        <v>1233</v>
      </c>
      <c r="E2441" t="s">
        <v>1263</v>
      </c>
      <c r="F2441" t="s">
        <v>9292</v>
      </c>
      <c r="G2441" t="s">
        <v>9304</v>
      </c>
      <c r="H2441" t="s">
        <v>9305</v>
      </c>
      <c r="I2441" t="s">
        <v>10277</v>
      </c>
      <c r="J2441">
        <v>1</v>
      </c>
      <c r="K2441">
        <v>1482</v>
      </c>
      <c r="L2441">
        <v>1482</v>
      </c>
      <c r="M2441">
        <v>0.14399999999999999</v>
      </c>
      <c r="N2441">
        <v>0.38</v>
      </c>
      <c r="O2441">
        <v>0.62</v>
      </c>
      <c r="P2441">
        <v>1</v>
      </c>
      <c r="Q2441" t="s">
        <v>1262</v>
      </c>
    </row>
    <row r="2442" spans="1:17" x14ac:dyDescent="0.25">
      <c r="A2442" t="s">
        <v>13988</v>
      </c>
      <c r="B2442" t="s">
        <v>4337</v>
      </c>
      <c r="C2442" t="s">
        <v>5672</v>
      </c>
      <c r="D2442" t="s">
        <v>1233</v>
      </c>
      <c r="E2442" t="s">
        <v>1263</v>
      </c>
      <c r="F2442" t="s">
        <v>9293</v>
      </c>
      <c r="G2442" t="s">
        <v>9306</v>
      </c>
      <c r="H2442" t="s">
        <v>10278</v>
      </c>
      <c r="I2442" t="s">
        <v>10279</v>
      </c>
      <c r="J2442">
        <v>0.83</v>
      </c>
      <c r="K2442">
        <v>40534</v>
      </c>
      <c r="L2442">
        <v>48964</v>
      </c>
      <c r="M2442">
        <v>0.25</v>
      </c>
      <c r="N2442">
        <v>0.4</v>
      </c>
      <c r="O2442">
        <v>0.7</v>
      </c>
      <c r="P2442">
        <v>0.83</v>
      </c>
      <c r="Q2442" t="s">
        <v>1262</v>
      </c>
    </row>
    <row r="2443" spans="1:17" x14ac:dyDescent="0.25">
      <c r="A2443" t="s">
        <v>10450</v>
      </c>
      <c r="B2443" t="s">
        <v>2272</v>
      </c>
      <c r="C2443" t="s">
        <v>2296</v>
      </c>
      <c r="D2443" t="s">
        <v>1659</v>
      </c>
      <c r="E2443" t="s">
        <v>1664</v>
      </c>
      <c r="F2443" t="s">
        <v>2131</v>
      </c>
      <c r="G2443" t="s">
        <v>10451</v>
      </c>
      <c r="H2443" t="s">
        <v>10452</v>
      </c>
      <c r="I2443" t="s">
        <v>10453</v>
      </c>
      <c r="J2443">
        <v>1</v>
      </c>
      <c r="K2443">
        <v>29000</v>
      </c>
      <c r="L2443">
        <v>29000</v>
      </c>
      <c r="M2443">
        <v>0.25</v>
      </c>
      <c r="N2443">
        <v>0.5</v>
      </c>
      <c r="O2443">
        <v>0.75</v>
      </c>
      <c r="P2443">
        <v>1</v>
      </c>
      <c r="Q2443" t="s">
        <v>1658</v>
      </c>
    </row>
    <row r="2444" spans="1:17" x14ac:dyDescent="0.25">
      <c r="A2444" t="s">
        <v>10454</v>
      </c>
      <c r="B2444" t="s">
        <v>2272</v>
      </c>
      <c r="C2444" t="s">
        <v>2296</v>
      </c>
      <c r="D2444" t="s">
        <v>1659</v>
      </c>
      <c r="E2444" t="s">
        <v>1664</v>
      </c>
      <c r="F2444" t="s">
        <v>2132</v>
      </c>
      <c r="G2444" t="s">
        <v>10455</v>
      </c>
      <c r="H2444" t="s">
        <v>10456</v>
      </c>
      <c r="I2444" t="s">
        <v>10457</v>
      </c>
      <c r="J2444">
        <v>1</v>
      </c>
      <c r="K2444">
        <v>20000</v>
      </c>
      <c r="L2444">
        <v>20000</v>
      </c>
      <c r="M2444">
        <v>0.25</v>
      </c>
      <c r="N2444">
        <v>0.4</v>
      </c>
      <c r="O2444">
        <v>0.6</v>
      </c>
      <c r="P2444">
        <v>1</v>
      </c>
      <c r="Q2444" t="s">
        <v>1658</v>
      </c>
    </row>
    <row r="2445" spans="1:17" x14ac:dyDescent="0.25">
      <c r="A2445" t="s">
        <v>10458</v>
      </c>
      <c r="B2445" t="s">
        <v>2272</v>
      </c>
      <c r="C2445" t="s">
        <v>2296</v>
      </c>
      <c r="D2445" t="s">
        <v>1659</v>
      </c>
      <c r="E2445" t="s">
        <v>1664</v>
      </c>
      <c r="F2445" t="s">
        <v>2136</v>
      </c>
      <c r="G2445" t="s">
        <v>10459</v>
      </c>
      <c r="H2445" t="s">
        <v>10460</v>
      </c>
      <c r="I2445" t="s">
        <v>10461</v>
      </c>
      <c r="J2445">
        <v>1</v>
      </c>
      <c r="K2445">
        <v>5100</v>
      </c>
      <c r="L2445">
        <v>5100</v>
      </c>
      <c r="M2445">
        <v>0.25</v>
      </c>
      <c r="N2445">
        <v>0.5</v>
      </c>
      <c r="O2445">
        <v>0.75</v>
      </c>
      <c r="P2445">
        <v>1</v>
      </c>
      <c r="Q2445" t="s">
        <v>1658</v>
      </c>
    </row>
    <row r="2446" spans="1:17" x14ac:dyDescent="0.25">
      <c r="A2446" t="s">
        <v>10462</v>
      </c>
      <c r="B2446" t="s">
        <v>2272</v>
      </c>
      <c r="C2446" t="s">
        <v>2296</v>
      </c>
      <c r="D2446" t="s">
        <v>1659</v>
      </c>
      <c r="E2446" t="s">
        <v>1664</v>
      </c>
      <c r="F2446" t="s">
        <v>2138</v>
      </c>
      <c r="G2446" t="s">
        <v>10463</v>
      </c>
      <c r="H2446" t="s">
        <v>10464</v>
      </c>
      <c r="I2446" t="s">
        <v>10465</v>
      </c>
      <c r="J2446">
        <v>1</v>
      </c>
      <c r="K2446">
        <v>64500</v>
      </c>
      <c r="L2446">
        <v>64500</v>
      </c>
      <c r="M2446">
        <v>0.26</v>
      </c>
      <c r="N2446">
        <v>0.5</v>
      </c>
      <c r="O2446">
        <v>0.75</v>
      </c>
      <c r="P2446">
        <v>1</v>
      </c>
      <c r="Q2446" t="s">
        <v>1658</v>
      </c>
    </row>
    <row r="2447" spans="1:17" x14ac:dyDescent="0.25">
      <c r="A2447" t="s">
        <v>10466</v>
      </c>
      <c r="B2447" t="s">
        <v>2272</v>
      </c>
      <c r="C2447" t="s">
        <v>2296</v>
      </c>
      <c r="D2447" t="s">
        <v>1659</v>
      </c>
      <c r="E2447" t="s">
        <v>1664</v>
      </c>
      <c r="F2447" t="s">
        <v>2202</v>
      </c>
      <c r="G2447" t="s">
        <v>10467</v>
      </c>
      <c r="H2447" t="s">
        <v>10468</v>
      </c>
      <c r="I2447" t="s">
        <v>10469</v>
      </c>
      <c r="J2447">
        <v>1</v>
      </c>
      <c r="K2447">
        <v>64500</v>
      </c>
      <c r="L2447">
        <v>64500</v>
      </c>
      <c r="M2447">
        <v>0.26</v>
      </c>
      <c r="N2447">
        <v>0.5</v>
      </c>
      <c r="O2447">
        <v>0.75</v>
      </c>
      <c r="P2447">
        <v>1</v>
      </c>
      <c r="Q2447" t="s">
        <v>1658</v>
      </c>
    </row>
    <row r="2448" spans="1:17" x14ac:dyDescent="0.25">
      <c r="A2448" t="s">
        <v>10470</v>
      </c>
      <c r="B2448" t="s">
        <v>2272</v>
      </c>
      <c r="C2448" t="s">
        <v>2296</v>
      </c>
      <c r="D2448" t="s">
        <v>1659</v>
      </c>
      <c r="E2448" t="s">
        <v>1664</v>
      </c>
      <c r="F2448" t="s">
        <v>2142</v>
      </c>
      <c r="G2448" t="s">
        <v>10471</v>
      </c>
      <c r="H2448" t="s">
        <v>10472</v>
      </c>
      <c r="I2448" t="s">
        <v>10473</v>
      </c>
      <c r="J2448">
        <v>1</v>
      </c>
      <c r="K2448">
        <v>3600</v>
      </c>
      <c r="L2448">
        <v>3600</v>
      </c>
      <c r="M2448">
        <v>0.25</v>
      </c>
      <c r="N2448">
        <v>0.5</v>
      </c>
      <c r="O2448">
        <v>0.75</v>
      </c>
      <c r="P2448">
        <v>1</v>
      </c>
      <c r="Q2448" t="s">
        <v>1658</v>
      </c>
    </row>
    <row r="2449" spans="1:18" x14ac:dyDescent="0.25">
      <c r="A2449" t="s">
        <v>10474</v>
      </c>
      <c r="B2449" t="s">
        <v>2272</v>
      </c>
      <c r="C2449" t="s">
        <v>2296</v>
      </c>
      <c r="D2449" t="s">
        <v>1659</v>
      </c>
      <c r="E2449" t="s">
        <v>1664</v>
      </c>
      <c r="F2449" t="s">
        <v>2144</v>
      </c>
      <c r="G2449" t="s">
        <v>10475</v>
      </c>
      <c r="H2449" t="s">
        <v>10476</v>
      </c>
      <c r="I2449" t="s">
        <v>10477</v>
      </c>
      <c r="J2449">
        <v>1</v>
      </c>
      <c r="K2449">
        <v>6400</v>
      </c>
      <c r="L2449">
        <v>6400</v>
      </c>
      <c r="M2449">
        <v>0.18</v>
      </c>
      <c r="N2449">
        <v>0.38</v>
      </c>
      <c r="O2449">
        <v>0.7</v>
      </c>
      <c r="P2449">
        <v>1</v>
      </c>
      <c r="Q2449" t="s">
        <v>1658</v>
      </c>
    </row>
    <row r="2450" spans="1:18" x14ac:dyDescent="0.25">
      <c r="A2450" s="72" t="s">
        <v>10484</v>
      </c>
      <c r="B2450" s="72" t="s">
        <v>4349</v>
      </c>
      <c r="C2450" s="72" t="s">
        <v>5848</v>
      </c>
      <c r="D2450" s="72" t="s">
        <v>375</v>
      </c>
      <c r="E2450" s="72" t="s">
        <v>257</v>
      </c>
      <c r="F2450" s="72" t="s">
        <v>2131</v>
      </c>
      <c r="G2450" s="72" t="s">
        <v>3042</v>
      </c>
      <c r="H2450" s="72" t="s">
        <v>5849</v>
      </c>
      <c r="I2450" s="72" t="s">
        <v>5850</v>
      </c>
      <c r="J2450" s="72">
        <v>1</v>
      </c>
      <c r="K2450" s="72">
        <v>4500</v>
      </c>
      <c r="L2450" s="72">
        <v>4500</v>
      </c>
      <c r="M2450" s="72">
        <v>0.24</v>
      </c>
      <c r="N2450" s="72">
        <v>0.51</v>
      </c>
      <c r="O2450" s="72">
        <v>0.76</v>
      </c>
      <c r="P2450" s="72">
        <v>1</v>
      </c>
      <c r="Q2450" s="72" t="s">
        <v>380</v>
      </c>
      <c r="R2450" t="s">
        <v>10569</v>
      </c>
    </row>
    <row r="2451" spans="1:18" x14ac:dyDescent="0.25">
      <c r="A2451" s="72" t="s">
        <v>10485</v>
      </c>
      <c r="B2451" s="72" t="s">
        <v>4349</v>
      </c>
      <c r="C2451" s="72" t="s">
        <v>5848</v>
      </c>
      <c r="D2451" s="72" t="s">
        <v>375</v>
      </c>
      <c r="E2451" s="72" t="s">
        <v>257</v>
      </c>
      <c r="F2451" s="72" t="s">
        <v>2132</v>
      </c>
      <c r="G2451" s="72" t="s">
        <v>3043</v>
      </c>
      <c r="H2451" s="72" t="s">
        <v>5851</v>
      </c>
      <c r="I2451" s="72" t="s">
        <v>5852</v>
      </c>
      <c r="J2451" s="72">
        <v>1</v>
      </c>
      <c r="K2451" s="72">
        <v>12</v>
      </c>
      <c r="L2451" s="72">
        <v>12</v>
      </c>
      <c r="M2451" s="72">
        <v>0.25</v>
      </c>
      <c r="N2451" s="72">
        <v>0.5</v>
      </c>
      <c r="O2451" s="72">
        <v>0.75</v>
      </c>
      <c r="P2451" s="72">
        <v>1</v>
      </c>
      <c r="Q2451" s="72" t="s">
        <v>380</v>
      </c>
    </row>
    <row r="2452" spans="1:18" x14ac:dyDescent="0.25">
      <c r="A2452" s="72" t="s">
        <v>10486</v>
      </c>
      <c r="B2452" s="72" t="s">
        <v>4349</v>
      </c>
      <c r="C2452" s="72" t="s">
        <v>5848</v>
      </c>
      <c r="D2452" s="72" t="s">
        <v>375</v>
      </c>
      <c r="E2452" s="72" t="s">
        <v>257</v>
      </c>
      <c r="F2452" s="72" t="s">
        <v>2138</v>
      </c>
      <c r="G2452" s="72" t="s">
        <v>3044</v>
      </c>
      <c r="H2452" s="72" t="s">
        <v>5853</v>
      </c>
      <c r="I2452" s="72" t="s">
        <v>5854</v>
      </c>
      <c r="J2452" s="72">
        <v>1</v>
      </c>
      <c r="K2452" s="72">
        <v>813742</v>
      </c>
      <c r="L2452" s="72">
        <v>813742</v>
      </c>
      <c r="M2452" s="72">
        <v>0.25</v>
      </c>
      <c r="N2452" s="72">
        <v>0.5</v>
      </c>
      <c r="O2452" s="72">
        <v>0.75</v>
      </c>
      <c r="P2452" s="72">
        <v>1</v>
      </c>
      <c r="Q2452" s="72" t="s">
        <v>380</v>
      </c>
    </row>
    <row r="2453" spans="1:18" x14ac:dyDescent="0.25">
      <c r="A2453" s="72" t="s">
        <v>10487</v>
      </c>
      <c r="B2453" s="72" t="s">
        <v>4349</v>
      </c>
      <c r="C2453" s="72" t="s">
        <v>5848</v>
      </c>
      <c r="D2453" s="72" t="s">
        <v>375</v>
      </c>
      <c r="E2453" s="72" t="s">
        <v>257</v>
      </c>
      <c r="F2453" s="72" t="s">
        <v>2140</v>
      </c>
      <c r="G2453" s="72" t="s">
        <v>3045</v>
      </c>
      <c r="H2453" s="72" t="s">
        <v>5855</v>
      </c>
      <c r="I2453" s="72" t="s">
        <v>5856</v>
      </c>
      <c r="J2453" s="72">
        <v>1</v>
      </c>
      <c r="K2453" s="72">
        <v>20000</v>
      </c>
      <c r="L2453" s="72">
        <v>20000</v>
      </c>
      <c r="M2453" s="72">
        <v>0.09</v>
      </c>
      <c r="N2453" s="72">
        <v>0.26</v>
      </c>
      <c r="O2453" s="72">
        <v>0.82</v>
      </c>
      <c r="P2453" s="72">
        <v>1</v>
      </c>
      <c r="Q2453" s="72" t="s">
        <v>380</v>
      </c>
    </row>
    <row r="2454" spans="1:18" x14ac:dyDescent="0.25">
      <c r="A2454" s="72" t="s">
        <v>10488</v>
      </c>
      <c r="B2454" s="72" t="s">
        <v>4349</v>
      </c>
      <c r="C2454" s="72" t="s">
        <v>5848</v>
      </c>
      <c r="D2454" s="72" t="s">
        <v>375</v>
      </c>
      <c r="E2454" s="72" t="s">
        <v>257</v>
      </c>
      <c r="F2454" s="72" t="s">
        <v>2142</v>
      </c>
      <c r="G2454" s="72" t="s">
        <v>3046</v>
      </c>
      <c r="H2454" s="72" t="s">
        <v>5857</v>
      </c>
      <c r="I2454" s="72" t="s">
        <v>5858</v>
      </c>
      <c r="J2454" s="72">
        <v>1</v>
      </c>
      <c r="K2454" s="72">
        <v>1350</v>
      </c>
      <c r="L2454" s="72">
        <v>1350</v>
      </c>
      <c r="M2454" s="72">
        <v>0.23</v>
      </c>
      <c r="N2454" s="72">
        <v>0.5</v>
      </c>
      <c r="O2454" s="72">
        <v>0.72</v>
      </c>
      <c r="P2454" s="72">
        <v>1</v>
      </c>
      <c r="Q2454" s="72" t="s">
        <v>380</v>
      </c>
    </row>
    <row r="2455" spans="1:18" x14ac:dyDescent="0.25">
      <c r="A2455" s="72" t="s">
        <v>10489</v>
      </c>
      <c r="B2455" s="72" t="s">
        <v>4349</v>
      </c>
      <c r="C2455" s="72" t="s">
        <v>5848</v>
      </c>
      <c r="D2455" s="72" t="s">
        <v>375</v>
      </c>
      <c r="E2455" s="72" t="s">
        <v>257</v>
      </c>
      <c r="F2455" s="72" t="s">
        <v>2144</v>
      </c>
      <c r="G2455" s="72" t="s">
        <v>3047</v>
      </c>
      <c r="H2455" s="72" t="s">
        <v>5859</v>
      </c>
      <c r="I2455" s="72" t="s">
        <v>5860</v>
      </c>
      <c r="J2455" s="72">
        <v>1</v>
      </c>
      <c r="K2455" s="72">
        <v>12</v>
      </c>
      <c r="L2455" s="72">
        <v>12</v>
      </c>
      <c r="M2455" s="72">
        <v>0.25</v>
      </c>
      <c r="N2455" s="72">
        <v>0.5</v>
      </c>
      <c r="O2455" s="72">
        <v>0.75</v>
      </c>
      <c r="P2455" s="72">
        <v>1</v>
      </c>
      <c r="Q2455" s="72" t="s">
        <v>380</v>
      </c>
    </row>
    <row r="2456" spans="1:18" x14ac:dyDescent="0.25">
      <c r="A2456" s="72" t="s">
        <v>10490</v>
      </c>
      <c r="B2456" s="72" t="s">
        <v>4349</v>
      </c>
      <c r="C2456" s="72" t="s">
        <v>5848</v>
      </c>
      <c r="D2456" s="72" t="s">
        <v>375</v>
      </c>
      <c r="E2456" s="72" t="s">
        <v>257</v>
      </c>
      <c r="F2456" s="72" t="s">
        <v>2146</v>
      </c>
      <c r="G2456" s="72" t="s">
        <v>2729</v>
      </c>
      <c r="H2456" s="72" t="s">
        <v>5861</v>
      </c>
      <c r="I2456" s="72" t="s">
        <v>5862</v>
      </c>
      <c r="J2456" s="72">
        <v>1</v>
      </c>
      <c r="K2456" s="72">
        <v>217000</v>
      </c>
      <c r="L2456" s="72">
        <v>217000</v>
      </c>
      <c r="M2456" s="72">
        <v>0.24</v>
      </c>
      <c r="N2456" s="72">
        <v>0.49</v>
      </c>
      <c r="O2456" s="72">
        <v>0.74</v>
      </c>
      <c r="P2456" s="72">
        <v>1</v>
      </c>
      <c r="Q2456" s="72" t="s">
        <v>380</v>
      </c>
    </row>
    <row r="2457" spans="1:18" x14ac:dyDescent="0.25">
      <c r="A2457" s="72" t="s">
        <v>10491</v>
      </c>
      <c r="B2457" s="72" t="s">
        <v>4349</v>
      </c>
      <c r="C2457" s="72" t="s">
        <v>5848</v>
      </c>
      <c r="D2457" s="72" t="s">
        <v>375</v>
      </c>
      <c r="E2457" s="72" t="s">
        <v>257</v>
      </c>
      <c r="F2457" s="72" t="s">
        <v>2148</v>
      </c>
      <c r="G2457" s="72" t="s">
        <v>3048</v>
      </c>
      <c r="H2457" s="72" t="s">
        <v>5863</v>
      </c>
      <c r="I2457" s="72" t="s">
        <v>5864</v>
      </c>
      <c r="J2457" s="72">
        <v>1</v>
      </c>
      <c r="K2457" s="72">
        <v>12</v>
      </c>
      <c r="L2457" s="72">
        <v>12</v>
      </c>
      <c r="M2457" s="72">
        <v>0.25</v>
      </c>
      <c r="N2457" s="72">
        <v>0.5</v>
      </c>
      <c r="O2457" s="72">
        <v>0.75</v>
      </c>
      <c r="P2457" s="72">
        <v>1</v>
      </c>
      <c r="Q2457" s="72" t="s">
        <v>380</v>
      </c>
    </row>
    <row r="2458" spans="1:18" x14ac:dyDescent="0.25">
      <c r="A2458" s="72" t="s">
        <v>10492</v>
      </c>
      <c r="B2458" s="72" t="s">
        <v>4349</v>
      </c>
      <c r="C2458" s="72" t="s">
        <v>5848</v>
      </c>
      <c r="D2458" s="72" t="s">
        <v>375</v>
      </c>
      <c r="E2458" s="72" t="s">
        <v>257</v>
      </c>
      <c r="F2458" s="72" t="s">
        <v>2150</v>
      </c>
      <c r="G2458" s="72" t="s">
        <v>3049</v>
      </c>
      <c r="H2458" s="72" t="s">
        <v>5865</v>
      </c>
      <c r="I2458" s="72" t="s">
        <v>5866</v>
      </c>
      <c r="J2458" s="72">
        <v>1</v>
      </c>
      <c r="K2458" s="72">
        <v>16874</v>
      </c>
      <c r="L2458" s="72">
        <v>16874</v>
      </c>
      <c r="M2458" s="72">
        <v>0.2</v>
      </c>
      <c r="N2458" s="72">
        <v>0.47</v>
      </c>
      <c r="O2458" s="72">
        <v>0.79</v>
      </c>
      <c r="P2458" s="72">
        <v>1</v>
      </c>
      <c r="Q2458" s="72" t="s">
        <v>380</v>
      </c>
    </row>
    <row r="2459" spans="1:18" x14ac:dyDescent="0.25">
      <c r="A2459" s="72" t="s">
        <v>10493</v>
      </c>
      <c r="B2459" s="72" t="s">
        <v>4349</v>
      </c>
      <c r="C2459" s="72" t="s">
        <v>5848</v>
      </c>
      <c r="D2459" s="72" t="s">
        <v>375</v>
      </c>
      <c r="E2459" s="72" t="s">
        <v>257</v>
      </c>
      <c r="F2459" s="72" t="s">
        <v>2151</v>
      </c>
      <c r="G2459" s="72" t="s">
        <v>3050</v>
      </c>
      <c r="H2459" s="72" t="s">
        <v>5867</v>
      </c>
      <c r="I2459" s="72" t="s">
        <v>5868</v>
      </c>
      <c r="J2459" s="72">
        <v>1</v>
      </c>
      <c r="K2459" s="72">
        <v>12</v>
      </c>
      <c r="L2459" s="72">
        <v>12</v>
      </c>
      <c r="M2459" s="72">
        <v>0.25</v>
      </c>
      <c r="N2459" s="72">
        <v>0.5</v>
      </c>
      <c r="O2459" s="72">
        <v>0.75</v>
      </c>
      <c r="P2459" s="72">
        <v>1</v>
      </c>
      <c r="Q2459" s="72" t="s">
        <v>380</v>
      </c>
    </row>
    <row r="2460" spans="1:18" x14ac:dyDescent="0.25">
      <c r="A2460" s="72" t="s">
        <v>10494</v>
      </c>
      <c r="B2460" s="72" t="s">
        <v>4349</v>
      </c>
      <c r="C2460" s="72" t="s">
        <v>5848</v>
      </c>
      <c r="D2460" s="72" t="s">
        <v>375</v>
      </c>
      <c r="E2460" s="72" t="s">
        <v>257</v>
      </c>
      <c r="F2460" s="72" t="s">
        <v>2152</v>
      </c>
      <c r="G2460" s="72" t="s">
        <v>3051</v>
      </c>
      <c r="H2460" s="72" t="s">
        <v>5869</v>
      </c>
      <c r="I2460" s="72" t="s">
        <v>5870</v>
      </c>
      <c r="J2460" s="72">
        <v>1</v>
      </c>
      <c r="K2460" s="72">
        <v>913</v>
      </c>
      <c r="L2460" s="72">
        <v>913</v>
      </c>
      <c r="M2460" s="72">
        <v>0.27</v>
      </c>
      <c r="N2460" s="72">
        <v>0.6</v>
      </c>
      <c r="O2460" s="72">
        <v>0.85</v>
      </c>
      <c r="P2460" s="72">
        <v>1</v>
      </c>
      <c r="Q2460" s="72" t="s">
        <v>380</v>
      </c>
    </row>
    <row r="2461" spans="1:18" x14ac:dyDescent="0.25">
      <c r="A2461" s="72" t="s">
        <v>10495</v>
      </c>
      <c r="B2461" s="72" t="s">
        <v>4349</v>
      </c>
      <c r="C2461" s="72" t="s">
        <v>5848</v>
      </c>
      <c r="D2461" s="72" t="s">
        <v>375</v>
      </c>
      <c r="E2461" s="72" t="s">
        <v>257</v>
      </c>
      <c r="F2461" s="72" t="s">
        <v>2154</v>
      </c>
      <c r="G2461" s="72" t="s">
        <v>3052</v>
      </c>
      <c r="H2461" s="72" t="s">
        <v>5871</v>
      </c>
      <c r="I2461" s="72" t="s">
        <v>5868</v>
      </c>
      <c r="J2461" s="72">
        <v>1</v>
      </c>
      <c r="K2461" s="72">
        <v>12</v>
      </c>
      <c r="L2461" s="72">
        <v>12</v>
      </c>
      <c r="M2461" s="72">
        <v>0.25</v>
      </c>
      <c r="N2461" s="72">
        <v>0.5</v>
      </c>
      <c r="O2461" s="72">
        <v>0.75</v>
      </c>
      <c r="P2461" s="72">
        <v>1</v>
      </c>
      <c r="Q2461" s="72" t="s">
        <v>380</v>
      </c>
    </row>
    <row r="2462" spans="1:18" x14ac:dyDescent="0.25">
      <c r="A2462" s="72" t="s">
        <v>10496</v>
      </c>
      <c r="B2462" s="72" t="s">
        <v>4349</v>
      </c>
      <c r="C2462" s="72" t="s">
        <v>5848</v>
      </c>
      <c r="D2462" s="72" t="s">
        <v>375</v>
      </c>
      <c r="E2462" s="72" t="s">
        <v>257</v>
      </c>
      <c r="F2462" s="72" t="s">
        <v>2156</v>
      </c>
      <c r="G2462" s="72" t="s">
        <v>10497</v>
      </c>
      <c r="H2462" s="72" t="s">
        <v>5872</v>
      </c>
      <c r="I2462" s="72" t="s">
        <v>5873</v>
      </c>
      <c r="J2462" s="72">
        <v>1</v>
      </c>
      <c r="K2462" s="72">
        <v>437000</v>
      </c>
      <c r="L2462" s="72">
        <v>437000</v>
      </c>
      <c r="M2462" s="72">
        <v>0.1</v>
      </c>
      <c r="N2462" s="72">
        <v>0.15</v>
      </c>
      <c r="O2462" s="72">
        <v>0.3</v>
      </c>
      <c r="P2462" s="72">
        <v>1</v>
      </c>
      <c r="Q2462" s="72" t="s">
        <v>380</v>
      </c>
    </row>
    <row r="2463" spans="1:18" x14ac:dyDescent="0.25">
      <c r="A2463" s="72" t="s">
        <v>10498</v>
      </c>
      <c r="B2463" s="72" t="s">
        <v>4349</v>
      </c>
      <c r="C2463" s="72" t="s">
        <v>5848</v>
      </c>
      <c r="D2463" s="72" t="s">
        <v>375</v>
      </c>
      <c r="E2463" s="72" t="s">
        <v>257</v>
      </c>
      <c r="F2463" s="72" t="s">
        <v>2157</v>
      </c>
      <c r="G2463" s="72" t="s">
        <v>3053</v>
      </c>
      <c r="H2463" s="72" t="s">
        <v>5874</v>
      </c>
      <c r="I2463" s="72" t="s">
        <v>5868</v>
      </c>
      <c r="J2463" s="72">
        <v>1</v>
      </c>
      <c r="K2463" s="72">
        <v>12</v>
      </c>
      <c r="L2463" s="72">
        <v>12</v>
      </c>
      <c r="M2463" s="72">
        <v>0.25</v>
      </c>
      <c r="N2463" s="72">
        <v>0.5</v>
      </c>
      <c r="O2463" s="72">
        <v>0.75</v>
      </c>
      <c r="P2463" s="72">
        <v>1</v>
      </c>
      <c r="Q2463" s="72" t="s">
        <v>380</v>
      </c>
    </row>
    <row r="2464" spans="1:18" x14ac:dyDescent="0.25">
      <c r="A2464" s="72" t="s">
        <v>10499</v>
      </c>
      <c r="B2464" s="72" t="s">
        <v>4350</v>
      </c>
      <c r="C2464" s="72" t="s">
        <v>4585</v>
      </c>
      <c r="D2464" s="72" t="s">
        <v>375</v>
      </c>
      <c r="E2464" s="72" t="s">
        <v>267</v>
      </c>
      <c r="F2464" s="72" t="s">
        <v>2131</v>
      </c>
      <c r="G2464" s="72" t="s">
        <v>3054</v>
      </c>
      <c r="H2464" s="72" t="s">
        <v>5875</v>
      </c>
      <c r="I2464" s="72" t="s">
        <v>5876</v>
      </c>
      <c r="J2464" s="72">
        <v>1</v>
      </c>
      <c r="K2464" s="72">
        <v>584</v>
      </c>
      <c r="L2464" s="72">
        <v>584</v>
      </c>
      <c r="M2464" s="72">
        <v>0.26</v>
      </c>
      <c r="N2464" s="72">
        <v>0.39</v>
      </c>
      <c r="O2464" s="72">
        <v>0.67</v>
      </c>
      <c r="P2464" s="72">
        <v>1</v>
      </c>
      <c r="Q2464" s="72" t="s">
        <v>381</v>
      </c>
    </row>
    <row r="2465" spans="1:17" x14ac:dyDescent="0.25">
      <c r="A2465" s="72" t="s">
        <v>10500</v>
      </c>
      <c r="B2465" s="72" t="s">
        <v>4350</v>
      </c>
      <c r="C2465" s="72" t="s">
        <v>4585</v>
      </c>
      <c r="D2465" s="72" t="s">
        <v>375</v>
      </c>
      <c r="E2465" s="72" t="s">
        <v>267</v>
      </c>
      <c r="F2465" s="72" t="s">
        <v>2132</v>
      </c>
      <c r="G2465" s="72" t="s">
        <v>3055</v>
      </c>
      <c r="H2465" s="72" t="s">
        <v>5877</v>
      </c>
      <c r="I2465" s="72" t="s">
        <v>5878</v>
      </c>
      <c r="J2465" s="72">
        <v>1</v>
      </c>
      <c r="K2465" s="72">
        <v>12</v>
      </c>
      <c r="L2465" s="72">
        <v>12</v>
      </c>
      <c r="M2465" s="72">
        <v>0.25</v>
      </c>
      <c r="N2465" s="72">
        <v>0.5</v>
      </c>
      <c r="O2465" s="72">
        <v>0.75</v>
      </c>
      <c r="P2465" s="72">
        <v>1</v>
      </c>
      <c r="Q2465" s="72" t="s">
        <v>381</v>
      </c>
    </row>
    <row r="2466" spans="1:17" x14ac:dyDescent="0.25">
      <c r="A2466" s="72" t="s">
        <v>10501</v>
      </c>
      <c r="B2466" s="72" t="s">
        <v>4350</v>
      </c>
      <c r="C2466" s="72" t="s">
        <v>4585</v>
      </c>
      <c r="D2466" s="72" t="s">
        <v>375</v>
      </c>
      <c r="E2466" s="72" t="s">
        <v>267</v>
      </c>
      <c r="F2466" s="72" t="s">
        <v>2138</v>
      </c>
      <c r="G2466" s="72" t="s">
        <v>3056</v>
      </c>
      <c r="H2466" s="72" t="s">
        <v>5879</v>
      </c>
      <c r="I2466" s="72" t="s">
        <v>5880</v>
      </c>
      <c r="J2466" s="72">
        <v>1</v>
      </c>
      <c r="K2466" s="72">
        <v>1167</v>
      </c>
      <c r="L2466" s="72">
        <v>1167</v>
      </c>
      <c r="M2466" s="72">
        <v>0.23</v>
      </c>
      <c r="N2466" s="72">
        <v>0.41</v>
      </c>
      <c r="O2466" s="72">
        <v>0.69</v>
      </c>
      <c r="P2466" s="72">
        <v>1</v>
      </c>
      <c r="Q2466" s="72" t="s">
        <v>381</v>
      </c>
    </row>
    <row r="2467" spans="1:17" x14ac:dyDescent="0.25">
      <c r="A2467" s="72" t="s">
        <v>10502</v>
      </c>
      <c r="B2467" s="72" t="s">
        <v>4350</v>
      </c>
      <c r="C2467" s="72" t="s">
        <v>4585</v>
      </c>
      <c r="D2467" s="72" t="s">
        <v>375</v>
      </c>
      <c r="E2467" s="72" t="s">
        <v>267</v>
      </c>
      <c r="F2467" s="72" t="s">
        <v>2140</v>
      </c>
      <c r="G2467" s="72" t="s">
        <v>3057</v>
      </c>
      <c r="H2467" s="72" t="s">
        <v>5881</v>
      </c>
      <c r="I2467" s="72" t="s">
        <v>5882</v>
      </c>
      <c r="J2467" s="72">
        <v>1</v>
      </c>
      <c r="K2467" s="72">
        <v>12</v>
      </c>
      <c r="L2467" s="72">
        <v>12</v>
      </c>
      <c r="M2467" s="72">
        <v>0.25</v>
      </c>
      <c r="N2467" s="72">
        <v>0.5</v>
      </c>
      <c r="O2467" s="72">
        <v>0.75</v>
      </c>
      <c r="P2467" s="72">
        <v>1</v>
      </c>
      <c r="Q2467" s="72" t="s">
        <v>381</v>
      </c>
    </row>
    <row r="2468" spans="1:17" x14ac:dyDescent="0.25">
      <c r="A2468" s="72" t="s">
        <v>10503</v>
      </c>
      <c r="B2468" s="72" t="s">
        <v>4350</v>
      </c>
      <c r="C2468" s="72" t="s">
        <v>4585</v>
      </c>
      <c r="D2468" s="72" t="s">
        <v>375</v>
      </c>
      <c r="E2468" s="72" t="s">
        <v>267</v>
      </c>
      <c r="F2468" s="72" t="s">
        <v>2142</v>
      </c>
      <c r="G2468" s="72" t="s">
        <v>3058</v>
      </c>
      <c r="H2468" s="72" t="s">
        <v>5883</v>
      </c>
      <c r="I2468" s="72" t="s">
        <v>5876</v>
      </c>
      <c r="J2468" s="72">
        <v>1</v>
      </c>
      <c r="K2468" s="72">
        <v>200</v>
      </c>
      <c r="L2468" s="72">
        <v>200</v>
      </c>
      <c r="M2468" s="72">
        <v>0.25</v>
      </c>
      <c r="N2468" s="72">
        <v>0.5</v>
      </c>
      <c r="O2468" s="72">
        <v>0.75</v>
      </c>
      <c r="P2468" s="72">
        <v>1</v>
      </c>
      <c r="Q2468" s="72" t="s">
        <v>381</v>
      </c>
    </row>
    <row r="2469" spans="1:17" x14ac:dyDescent="0.25">
      <c r="A2469" s="72" t="s">
        <v>10504</v>
      </c>
      <c r="B2469" s="72" t="s">
        <v>4350</v>
      </c>
      <c r="C2469" s="72" t="s">
        <v>4585</v>
      </c>
      <c r="D2469" s="72" t="s">
        <v>375</v>
      </c>
      <c r="E2469" s="72" t="s">
        <v>267</v>
      </c>
      <c r="F2469" s="72" t="s">
        <v>2144</v>
      </c>
      <c r="G2469" s="72" t="s">
        <v>3059</v>
      </c>
      <c r="H2469" s="72" t="s">
        <v>5884</v>
      </c>
      <c r="I2469" s="72" t="s">
        <v>5878</v>
      </c>
      <c r="J2469" s="72">
        <v>1</v>
      </c>
      <c r="K2469" s="72">
        <v>12</v>
      </c>
      <c r="L2469" s="72">
        <v>12</v>
      </c>
      <c r="M2469" s="72">
        <v>0.25</v>
      </c>
      <c r="N2469" s="72">
        <v>0.5</v>
      </c>
      <c r="O2469" s="72">
        <v>0.75</v>
      </c>
      <c r="P2469" s="72">
        <v>1</v>
      </c>
      <c r="Q2469" s="72" t="s">
        <v>381</v>
      </c>
    </row>
    <row r="2470" spans="1:17" x14ac:dyDescent="0.25">
      <c r="A2470" s="72" t="s">
        <v>10505</v>
      </c>
      <c r="B2470" s="72" t="s">
        <v>4350</v>
      </c>
      <c r="C2470" s="72" t="s">
        <v>4585</v>
      </c>
      <c r="D2470" s="72" t="s">
        <v>375</v>
      </c>
      <c r="E2470" s="72" t="s">
        <v>267</v>
      </c>
      <c r="F2470" s="72" t="s">
        <v>2146</v>
      </c>
      <c r="G2470" s="72" t="s">
        <v>3060</v>
      </c>
      <c r="H2470" s="72" t="s">
        <v>5885</v>
      </c>
      <c r="I2470" s="72" t="s">
        <v>5886</v>
      </c>
      <c r="J2470" s="72">
        <v>1</v>
      </c>
      <c r="K2470" s="72">
        <v>700</v>
      </c>
      <c r="L2470" s="72">
        <v>700</v>
      </c>
      <c r="M2470" s="72">
        <v>0.25</v>
      </c>
      <c r="N2470" s="72">
        <v>0.5</v>
      </c>
      <c r="O2470" s="72">
        <v>0.75</v>
      </c>
      <c r="P2470" s="72">
        <v>1</v>
      </c>
      <c r="Q2470" s="72" t="s">
        <v>381</v>
      </c>
    </row>
    <row r="2471" spans="1:17" x14ac:dyDescent="0.25">
      <c r="A2471" s="72" t="s">
        <v>10506</v>
      </c>
      <c r="B2471" s="72" t="s">
        <v>4350</v>
      </c>
      <c r="C2471" s="72" t="s">
        <v>4585</v>
      </c>
      <c r="D2471" s="72" t="s">
        <v>375</v>
      </c>
      <c r="E2471" s="72" t="s">
        <v>267</v>
      </c>
      <c r="F2471" s="72" t="s">
        <v>2148</v>
      </c>
      <c r="G2471" s="72" t="s">
        <v>3061</v>
      </c>
      <c r="H2471" s="72" t="s">
        <v>5887</v>
      </c>
      <c r="I2471" s="72" t="s">
        <v>5888</v>
      </c>
      <c r="J2471" s="72">
        <v>1</v>
      </c>
      <c r="K2471" s="72">
        <v>12</v>
      </c>
      <c r="L2471" s="72">
        <v>12</v>
      </c>
      <c r="M2471" s="72">
        <v>0.25</v>
      </c>
      <c r="N2471" s="72">
        <v>0.5</v>
      </c>
      <c r="O2471" s="72">
        <v>0.75</v>
      </c>
      <c r="P2471" s="72">
        <v>1</v>
      </c>
      <c r="Q2471" s="72" t="s">
        <v>381</v>
      </c>
    </row>
    <row r="2472" spans="1:17" x14ac:dyDescent="0.25">
      <c r="A2472" s="72" t="s">
        <v>10507</v>
      </c>
      <c r="B2472" s="72" t="s">
        <v>4350</v>
      </c>
      <c r="C2472" s="72" t="s">
        <v>4585</v>
      </c>
      <c r="D2472" s="72" t="s">
        <v>375</v>
      </c>
      <c r="E2472" s="72" t="s">
        <v>267</v>
      </c>
      <c r="F2472" s="72" t="s">
        <v>2150</v>
      </c>
      <c r="G2472" s="72" t="s">
        <v>3062</v>
      </c>
      <c r="H2472" s="72" t="s">
        <v>5889</v>
      </c>
      <c r="I2472" s="72" t="s">
        <v>5890</v>
      </c>
      <c r="J2472" s="72">
        <v>1</v>
      </c>
      <c r="K2472" s="72">
        <v>58398</v>
      </c>
      <c r="L2472" s="72">
        <v>58398</v>
      </c>
      <c r="M2472" s="72">
        <v>0.18</v>
      </c>
      <c r="N2472" s="72">
        <v>0.37</v>
      </c>
      <c r="O2472" s="72">
        <v>0.78</v>
      </c>
      <c r="P2472" s="72">
        <v>1</v>
      </c>
      <c r="Q2472" s="72" t="s">
        <v>381</v>
      </c>
    </row>
    <row r="2473" spans="1:17" x14ac:dyDescent="0.25">
      <c r="A2473" s="72" t="s">
        <v>10508</v>
      </c>
      <c r="B2473" s="72" t="s">
        <v>4350</v>
      </c>
      <c r="C2473" s="72" t="s">
        <v>4585</v>
      </c>
      <c r="D2473" s="72" t="s">
        <v>375</v>
      </c>
      <c r="E2473" s="72" t="s">
        <v>267</v>
      </c>
      <c r="F2473" s="72" t="s">
        <v>2151</v>
      </c>
      <c r="G2473" s="72" t="s">
        <v>3063</v>
      </c>
      <c r="H2473" s="72" t="s">
        <v>5891</v>
      </c>
      <c r="I2473" s="72" t="s">
        <v>5878</v>
      </c>
      <c r="J2473" s="72">
        <v>1</v>
      </c>
      <c r="K2473" s="72">
        <v>12</v>
      </c>
      <c r="L2473" s="72">
        <v>12</v>
      </c>
      <c r="M2473" s="72">
        <v>0.25</v>
      </c>
      <c r="N2473" s="72">
        <v>0.5</v>
      </c>
      <c r="O2473" s="72">
        <v>0.75</v>
      </c>
      <c r="P2473" s="72">
        <v>1</v>
      </c>
      <c r="Q2473" s="72" t="s">
        <v>381</v>
      </c>
    </row>
    <row r="2474" spans="1:17" x14ac:dyDescent="0.25">
      <c r="A2474" s="72" t="s">
        <v>10509</v>
      </c>
      <c r="B2474" s="72" t="s">
        <v>4350</v>
      </c>
      <c r="C2474" s="72" t="s">
        <v>4585</v>
      </c>
      <c r="D2474" s="72" t="s">
        <v>375</v>
      </c>
      <c r="E2474" s="72" t="s">
        <v>267</v>
      </c>
      <c r="F2474" s="72" t="s">
        <v>2152</v>
      </c>
      <c r="G2474" s="72" t="s">
        <v>3064</v>
      </c>
      <c r="H2474" s="72" t="s">
        <v>5892</v>
      </c>
      <c r="I2474" s="72" t="s">
        <v>5893</v>
      </c>
      <c r="J2474" s="72">
        <v>1</v>
      </c>
      <c r="K2474" s="72">
        <v>10396</v>
      </c>
      <c r="L2474" s="72">
        <v>10396</v>
      </c>
      <c r="M2474" s="72">
        <v>0.25</v>
      </c>
      <c r="N2474" s="72">
        <v>0.5</v>
      </c>
      <c r="O2474" s="72">
        <v>0.75</v>
      </c>
      <c r="P2474" s="72">
        <v>1</v>
      </c>
      <c r="Q2474" s="72" t="s">
        <v>381</v>
      </c>
    </row>
    <row r="2475" spans="1:17" x14ac:dyDescent="0.25">
      <c r="A2475" s="72" t="s">
        <v>10510</v>
      </c>
      <c r="B2475" s="72" t="s">
        <v>4350</v>
      </c>
      <c r="C2475" s="72" t="s">
        <v>4585</v>
      </c>
      <c r="D2475" s="72" t="s">
        <v>375</v>
      </c>
      <c r="E2475" s="72" t="s">
        <v>267</v>
      </c>
      <c r="F2475" s="72" t="s">
        <v>2154</v>
      </c>
      <c r="G2475" s="72" t="s">
        <v>3065</v>
      </c>
      <c r="H2475" s="72" t="s">
        <v>5894</v>
      </c>
      <c r="I2475" s="72" t="s">
        <v>4550</v>
      </c>
      <c r="J2475" s="72">
        <v>1</v>
      </c>
      <c r="K2475" s="72">
        <v>650</v>
      </c>
      <c r="L2475" s="72">
        <v>650</v>
      </c>
      <c r="M2475" s="72">
        <v>0.66</v>
      </c>
      <c r="N2475" s="72">
        <v>0.66</v>
      </c>
      <c r="O2475" s="72">
        <v>0.8</v>
      </c>
      <c r="P2475" s="72">
        <v>1</v>
      </c>
      <c r="Q2475" s="72" t="s">
        <v>381</v>
      </c>
    </row>
    <row r="2476" spans="1:17" x14ac:dyDescent="0.25">
      <c r="A2476" s="72" t="s">
        <v>10511</v>
      </c>
      <c r="B2476" s="72" t="s">
        <v>4350</v>
      </c>
      <c r="C2476" s="72" t="s">
        <v>4585</v>
      </c>
      <c r="D2476" s="72" t="s">
        <v>375</v>
      </c>
      <c r="E2476" s="72" t="s">
        <v>267</v>
      </c>
      <c r="F2476" s="72" t="s">
        <v>2156</v>
      </c>
      <c r="G2476" s="72" t="s">
        <v>3066</v>
      </c>
      <c r="H2476" s="72" t="s">
        <v>5895</v>
      </c>
      <c r="I2476" s="72" t="s">
        <v>5896</v>
      </c>
      <c r="J2476" s="72">
        <v>1</v>
      </c>
      <c r="K2476" s="72">
        <v>1500</v>
      </c>
      <c r="L2476" s="72">
        <v>1500</v>
      </c>
      <c r="M2476" s="72">
        <v>0</v>
      </c>
      <c r="N2476" s="72">
        <v>0</v>
      </c>
      <c r="O2476" s="72">
        <v>0.8</v>
      </c>
      <c r="P2476" s="72">
        <v>1</v>
      </c>
      <c r="Q2476" s="72" t="s">
        <v>381</v>
      </c>
    </row>
    <row r="2477" spans="1:17" x14ac:dyDescent="0.25">
      <c r="A2477" s="72" t="s">
        <v>10512</v>
      </c>
      <c r="B2477" s="72" t="s">
        <v>4350</v>
      </c>
      <c r="C2477" s="72" t="s">
        <v>4585</v>
      </c>
      <c r="D2477" s="72" t="s">
        <v>375</v>
      </c>
      <c r="E2477" s="72" t="s">
        <v>267</v>
      </c>
      <c r="F2477" s="72" t="s">
        <v>2157</v>
      </c>
      <c r="G2477" s="72" t="s">
        <v>3067</v>
      </c>
      <c r="H2477" s="72" t="s">
        <v>5897</v>
      </c>
      <c r="I2477" s="72" t="s">
        <v>5898</v>
      </c>
      <c r="J2477" s="72">
        <v>1</v>
      </c>
      <c r="K2477" s="72">
        <v>1</v>
      </c>
      <c r="L2477" s="72">
        <v>1</v>
      </c>
      <c r="M2477" s="72">
        <v>0</v>
      </c>
      <c r="N2477" s="72">
        <v>1</v>
      </c>
      <c r="O2477" s="72">
        <v>1</v>
      </c>
      <c r="P2477" s="72">
        <v>1</v>
      </c>
      <c r="Q2477" s="72" t="s">
        <v>381</v>
      </c>
    </row>
    <row r="2478" spans="1:17" x14ac:dyDescent="0.25">
      <c r="A2478" s="72" t="s">
        <v>10513</v>
      </c>
      <c r="B2478" s="72" t="s">
        <v>4350</v>
      </c>
      <c r="C2478" s="72" t="s">
        <v>4585</v>
      </c>
      <c r="D2478" s="72" t="s">
        <v>375</v>
      </c>
      <c r="E2478" s="72" t="s">
        <v>267</v>
      </c>
      <c r="F2478" s="72" t="s">
        <v>4420</v>
      </c>
      <c r="G2478" s="72" t="s">
        <v>3068</v>
      </c>
      <c r="H2478" s="72" t="s">
        <v>5899</v>
      </c>
      <c r="I2478" s="72" t="s">
        <v>5900</v>
      </c>
      <c r="J2478" s="72">
        <v>1</v>
      </c>
      <c r="K2478" s="72">
        <v>1500</v>
      </c>
      <c r="L2478" s="72">
        <v>1500</v>
      </c>
      <c r="M2478" s="72">
        <v>0</v>
      </c>
      <c r="N2478" s="72">
        <v>1</v>
      </c>
      <c r="O2478" s="72">
        <v>1</v>
      </c>
      <c r="P2478" s="72">
        <v>1</v>
      </c>
      <c r="Q2478" s="72" t="s">
        <v>381</v>
      </c>
    </row>
    <row r="2479" spans="1:17" x14ac:dyDescent="0.25">
      <c r="A2479" s="72" t="s">
        <v>10514</v>
      </c>
      <c r="B2479" s="72" t="s">
        <v>4350</v>
      </c>
      <c r="C2479" s="72" t="s">
        <v>4585</v>
      </c>
      <c r="D2479" s="72" t="s">
        <v>375</v>
      </c>
      <c r="E2479" s="72" t="s">
        <v>267</v>
      </c>
      <c r="F2479" s="72" t="s">
        <v>2159</v>
      </c>
      <c r="G2479" s="72" t="s">
        <v>2733</v>
      </c>
      <c r="H2479" s="72" t="s">
        <v>5901</v>
      </c>
      <c r="I2479" s="72" t="s">
        <v>5896</v>
      </c>
      <c r="J2479" s="72">
        <v>1</v>
      </c>
      <c r="K2479" s="72">
        <v>400</v>
      </c>
      <c r="L2479" s="72">
        <v>400</v>
      </c>
      <c r="M2479" s="72">
        <v>0</v>
      </c>
      <c r="N2479" s="72">
        <v>0</v>
      </c>
      <c r="O2479" s="72">
        <v>0.8</v>
      </c>
      <c r="P2479" s="72">
        <v>1</v>
      </c>
      <c r="Q2479" s="72" t="s">
        <v>381</v>
      </c>
    </row>
    <row r="2480" spans="1:17" x14ac:dyDescent="0.25">
      <c r="A2480" s="72" t="s">
        <v>10515</v>
      </c>
      <c r="B2480" s="72" t="s">
        <v>4350</v>
      </c>
      <c r="C2480" s="72" t="s">
        <v>4585</v>
      </c>
      <c r="D2480" s="72" t="s">
        <v>375</v>
      </c>
      <c r="E2480" s="72" t="s">
        <v>267</v>
      </c>
      <c r="F2480" s="72" t="s">
        <v>2161</v>
      </c>
      <c r="G2480" s="72" t="s">
        <v>3069</v>
      </c>
      <c r="H2480" s="72" t="s">
        <v>5897</v>
      </c>
      <c r="I2480" s="72" t="s">
        <v>5902</v>
      </c>
      <c r="J2480" s="72">
        <v>1</v>
      </c>
      <c r="K2480" s="72">
        <v>1</v>
      </c>
      <c r="L2480" s="72">
        <v>1</v>
      </c>
      <c r="M2480" s="72">
        <v>0</v>
      </c>
      <c r="N2480" s="72">
        <v>1</v>
      </c>
      <c r="O2480" s="72">
        <v>1</v>
      </c>
      <c r="P2480" s="72">
        <v>1</v>
      </c>
      <c r="Q2480" s="72" t="s">
        <v>381</v>
      </c>
    </row>
    <row r="2481" spans="1:17" x14ac:dyDescent="0.25">
      <c r="A2481" s="72" t="s">
        <v>10516</v>
      </c>
      <c r="B2481" s="72" t="s">
        <v>4350</v>
      </c>
      <c r="C2481" s="72" t="s">
        <v>4585</v>
      </c>
      <c r="D2481" s="72" t="s">
        <v>375</v>
      </c>
      <c r="E2481" s="72" t="s">
        <v>267</v>
      </c>
      <c r="F2481" s="72" t="s">
        <v>4422</v>
      </c>
      <c r="G2481" s="72" t="s">
        <v>3068</v>
      </c>
      <c r="H2481" s="72" t="s">
        <v>5899</v>
      </c>
      <c r="I2481" s="72" t="s">
        <v>5900</v>
      </c>
      <c r="J2481" s="72">
        <v>1</v>
      </c>
      <c r="K2481" s="72">
        <v>400</v>
      </c>
      <c r="L2481" s="72">
        <v>400</v>
      </c>
      <c r="M2481" s="72">
        <v>0</v>
      </c>
      <c r="N2481" s="72">
        <v>1</v>
      </c>
      <c r="O2481" s="72">
        <v>1</v>
      </c>
      <c r="P2481" s="72">
        <v>1</v>
      </c>
      <c r="Q2481" s="72" t="s">
        <v>381</v>
      </c>
    </row>
    <row r="2482" spans="1:17" x14ac:dyDescent="0.25">
      <c r="A2482" s="72" t="s">
        <v>10517</v>
      </c>
      <c r="B2482" s="72" t="s">
        <v>4350</v>
      </c>
      <c r="C2482" s="72" t="s">
        <v>4585</v>
      </c>
      <c r="D2482" s="72" t="s">
        <v>375</v>
      </c>
      <c r="E2482" s="72" t="s">
        <v>267</v>
      </c>
      <c r="F2482" s="72" t="s">
        <v>4423</v>
      </c>
      <c r="G2482" s="72" t="s">
        <v>2733</v>
      </c>
      <c r="H2482" s="72" t="s">
        <v>5903</v>
      </c>
      <c r="I2482" s="72" t="s">
        <v>5896</v>
      </c>
      <c r="J2482" s="72">
        <v>1</v>
      </c>
      <c r="K2482" s="72">
        <v>560</v>
      </c>
      <c r="L2482" s="72">
        <v>560</v>
      </c>
      <c r="M2482" s="72">
        <v>0</v>
      </c>
      <c r="N2482" s="72">
        <v>0</v>
      </c>
      <c r="O2482" s="72">
        <v>0.8</v>
      </c>
      <c r="P2482" s="72">
        <v>1</v>
      </c>
      <c r="Q2482" s="72" t="s">
        <v>381</v>
      </c>
    </row>
    <row r="2483" spans="1:17" x14ac:dyDescent="0.25">
      <c r="A2483" s="72" t="s">
        <v>10518</v>
      </c>
      <c r="B2483" s="72" t="s">
        <v>4350</v>
      </c>
      <c r="C2483" s="72" t="s">
        <v>4585</v>
      </c>
      <c r="D2483" s="72" t="s">
        <v>375</v>
      </c>
      <c r="E2483" s="72" t="s">
        <v>267</v>
      </c>
      <c r="F2483" s="72" t="s">
        <v>4424</v>
      </c>
      <c r="G2483" s="72" t="s">
        <v>3067</v>
      </c>
      <c r="H2483" s="72" t="s">
        <v>5897</v>
      </c>
      <c r="I2483" s="72" t="s">
        <v>5898</v>
      </c>
      <c r="J2483" s="72">
        <v>1</v>
      </c>
      <c r="K2483" s="72">
        <v>1</v>
      </c>
      <c r="L2483" s="72">
        <v>1</v>
      </c>
      <c r="M2483" s="72">
        <v>0</v>
      </c>
      <c r="N2483" s="72">
        <v>1</v>
      </c>
      <c r="O2483" s="72">
        <v>1</v>
      </c>
      <c r="P2483" s="72">
        <v>1</v>
      </c>
      <c r="Q2483" s="72" t="s">
        <v>381</v>
      </c>
    </row>
    <row r="2484" spans="1:17" x14ac:dyDescent="0.25">
      <c r="A2484" s="72" t="s">
        <v>10519</v>
      </c>
      <c r="B2484" s="72" t="s">
        <v>4350</v>
      </c>
      <c r="C2484" s="72" t="s">
        <v>4585</v>
      </c>
      <c r="D2484" s="72" t="s">
        <v>375</v>
      </c>
      <c r="E2484" s="72" t="s">
        <v>267</v>
      </c>
      <c r="F2484" s="72" t="s">
        <v>4425</v>
      </c>
      <c r="G2484" s="72" t="s">
        <v>3068</v>
      </c>
      <c r="H2484" s="72" t="s">
        <v>5899</v>
      </c>
      <c r="I2484" s="72" t="s">
        <v>5900</v>
      </c>
      <c r="J2484" s="72">
        <v>1</v>
      </c>
      <c r="K2484" s="72">
        <v>560</v>
      </c>
      <c r="L2484" s="72">
        <v>560</v>
      </c>
      <c r="M2484" s="72">
        <v>0</v>
      </c>
      <c r="N2484" s="72">
        <v>1</v>
      </c>
      <c r="O2484" s="72">
        <v>1</v>
      </c>
      <c r="P2484" s="72">
        <v>1</v>
      </c>
      <c r="Q2484" s="72" t="s">
        <v>381</v>
      </c>
    </row>
    <row r="2485" spans="1:17" x14ac:dyDescent="0.25">
      <c r="A2485" s="72" t="s">
        <v>10520</v>
      </c>
      <c r="B2485" s="72" t="s">
        <v>4350</v>
      </c>
      <c r="C2485" s="72" t="s">
        <v>4585</v>
      </c>
      <c r="D2485" s="72" t="s">
        <v>375</v>
      </c>
      <c r="E2485" s="72" t="s">
        <v>267</v>
      </c>
      <c r="F2485" s="72" t="s">
        <v>4427</v>
      </c>
      <c r="G2485" s="72" t="s">
        <v>2733</v>
      </c>
      <c r="H2485" s="72" t="s">
        <v>5904</v>
      </c>
      <c r="I2485" s="72" t="s">
        <v>5896</v>
      </c>
      <c r="J2485" s="72">
        <v>1</v>
      </c>
      <c r="K2485" s="72">
        <v>1944</v>
      </c>
      <c r="L2485" s="72">
        <v>1944</v>
      </c>
      <c r="M2485" s="72">
        <v>0</v>
      </c>
      <c r="N2485" s="72">
        <v>0.25</v>
      </c>
      <c r="O2485" s="72">
        <v>0.4</v>
      </c>
      <c r="P2485" s="72">
        <v>1</v>
      </c>
      <c r="Q2485" s="72" t="s">
        <v>381</v>
      </c>
    </row>
    <row r="2486" spans="1:17" x14ac:dyDescent="0.25">
      <c r="A2486" s="72" t="s">
        <v>10521</v>
      </c>
      <c r="B2486" s="72" t="s">
        <v>4350</v>
      </c>
      <c r="C2486" s="72" t="s">
        <v>4585</v>
      </c>
      <c r="D2486" s="72" t="s">
        <v>375</v>
      </c>
      <c r="E2486" s="72" t="s">
        <v>267</v>
      </c>
      <c r="F2486" s="72" t="s">
        <v>4428</v>
      </c>
      <c r="G2486" s="72" t="s">
        <v>3070</v>
      </c>
      <c r="H2486" s="72" t="s">
        <v>5905</v>
      </c>
      <c r="I2486" s="72" t="s">
        <v>5906</v>
      </c>
      <c r="J2486" s="72">
        <v>1</v>
      </c>
      <c r="K2486" s="72">
        <v>1</v>
      </c>
      <c r="L2486" s="72">
        <v>1</v>
      </c>
      <c r="M2486" s="72">
        <v>0</v>
      </c>
      <c r="N2486" s="72">
        <v>1</v>
      </c>
      <c r="O2486" s="72">
        <v>1</v>
      </c>
      <c r="P2486" s="72">
        <v>1</v>
      </c>
      <c r="Q2486" s="72" t="s">
        <v>381</v>
      </c>
    </row>
    <row r="2487" spans="1:17" x14ac:dyDescent="0.25">
      <c r="A2487" s="72" t="s">
        <v>10522</v>
      </c>
      <c r="B2487" s="72" t="s">
        <v>4350</v>
      </c>
      <c r="C2487" s="72" t="s">
        <v>4585</v>
      </c>
      <c r="D2487" s="72" t="s">
        <v>375</v>
      </c>
      <c r="E2487" s="72" t="s">
        <v>267</v>
      </c>
      <c r="F2487" s="72" t="s">
        <v>4429</v>
      </c>
      <c r="G2487" s="72" t="s">
        <v>3068</v>
      </c>
      <c r="H2487" s="72" t="s">
        <v>5899</v>
      </c>
      <c r="I2487" s="72" t="s">
        <v>5900</v>
      </c>
      <c r="J2487" s="72">
        <v>1</v>
      </c>
      <c r="K2487" s="72">
        <v>162</v>
      </c>
      <c r="L2487" s="72">
        <v>162</v>
      </c>
      <c r="M2487" s="72">
        <v>0</v>
      </c>
      <c r="N2487" s="72">
        <v>1</v>
      </c>
      <c r="O2487" s="72">
        <v>1</v>
      </c>
      <c r="P2487" s="72">
        <v>1</v>
      </c>
      <c r="Q2487" s="72" t="s">
        <v>381</v>
      </c>
    </row>
    <row r="2488" spans="1:17" x14ac:dyDescent="0.25">
      <c r="A2488" s="72" t="s">
        <v>10523</v>
      </c>
      <c r="B2488" s="72" t="s">
        <v>4350</v>
      </c>
      <c r="C2488" s="72" t="s">
        <v>4574</v>
      </c>
      <c r="D2488" s="72" t="s">
        <v>375</v>
      </c>
      <c r="E2488" s="72" t="s">
        <v>276</v>
      </c>
      <c r="F2488" s="72" t="s">
        <v>2131</v>
      </c>
      <c r="G2488" s="72" t="s">
        <v>3071</v>
      </c>
      <c r="H2488" s="72" t="s">
        <v>5907</v>
      </c>
      <c r="I2488" s="72" t="s">
        <v>5908</v>
      </c>
      <c r="J2488" s="72">
        <v>1</v>
      </c>
      <c r="K2488" s="72">
        <v>9021</v>
      </c>
      <c r="L2488" s="72">
        <v>9021</v>
      </c>
      <c r="M2488" s="72">
        <v>0.24</v>
      </c>
      <c r="N2488" s="72">
        <v>0.5</v>
      </c>
      <c r="O2488" s="72">
        <v>0.78</v>
      </c>
      <c r="P2488" s="72">
        <v>1</v>
      </c>
      <c r="Q2488" s="72" t="s">
        <v>382</v>
      </c>
    </row>
    <row r="2489" spans="1:17" x14ac:dyDescent="0.25">
      <c r="A2489" s="72" t="s">
        <v>10524</v>
      </c>
      <c r="B2489" s="72" t="s">
        <v>4350</v>
      </c>
      <c r="C2489" s="72" t="s">
        <v>4574</v>
      </c>
      <c r="D2489" s="72" t="s">
        <v>375</v>
      </c>
      <c r="E2489" s="72" t="s">
        <v>276</v>
      </c>
      <c r="F2489" s="72" t="s">
        <v>2132</v>
      </c>
      <c r="G2489" s="72" t="s">
        <v>3072</v>
      </c>
      <c r="H2489" s="72" t="s">
        <v>5909</v>
      </c>
      <c r="I2489" s="72" t="s">
        <v>5910</v>
      </c>
      <c r="J2489" s="72">
        <v>1</v>
      </c>
      <c r="K2489" s="72">
        <v>12</v>
      </c>
      <c r="L2489" s="72">
        <v>12</v>
      </c>
      <c r="M2489" s="72">
        <v>0.25</v>
      </c>
      <c r="N2489" s="72">
        <v>0.5</v>
      </c>
      <c r="O2489" s="72">
        <v>0.75</v>
      </c>
      <c r="P2489" s="72">
        <v>1</v>
      </c>
      <c r="Q2489" s="72" t="s">
        <v>382</v>
      </c>
    </row>
    <row r="2490" spans="1:17" x14ac:dyDescent="0.25">
      <c r="A2490" s="72" t="s">
        <v>10525</v>
      </c>
      <c r="B2490" s="72" t="s">
        <v>4350</v>
      </c>
      <c r="C2490" s="72" t="s">
        <v>4574</v>
      </c>
      <c r="D2490" s="72" t="s">
        <v>375</v>
      </c>
      <c r="E2490" s="72" t="s">
        <v>276</v>
      </c>
      <c r="F2490" s="72" t="s">
        <v>2138</v>
      </c>
      <c r="G2490" s="72" t="s">
        <v>3073</v>
      </c>
      <c r="H2490" s="72" t="s">
        <v>5911</v>
      </c>
      <c r="I2490" s="72" t="s">
        <v>5912</v>
      </c>
      <c r="J2490" s="72">
        <v>1</v>
      </c>
      <c r="K2490" s="72">
        <v>7600</v>
      </c>
      <c r="L2490" s="72">
        <v>7600</v>
      </c>
      <c r="M2490" s="72">
        <v>0.24</v>
      </c>
      <c r="N2490" s="72">
        <v>0.5</v>
      </c>
      <c r="O2490" s="72">
        <v>0.75</v>
      </c>
      <c r="P2490" s="72">
        <v>1</v>
      </c>
      <c r="Q2490" s="72" t="s">
        <v>382</v>
      </c>
    </row>
    <row r="2491" spans="1:17" x14ac:dyDescent="0.25">
      <c r="A2491" s="72" t="s">
        <v>10526</v>
      </c>
      <c r="B2491" s="72" t="s">
        <v>4350</v>
      </c>
      <c r="C2491" s="72" t="s">
        <v>4574</v>
      </c>
      <c r="D2491" s="72" t="s">
        <v>375</v>
      </c>
      <c r="E2491" s="72" t="s">
        <v>276</v>
      </c>
      <c r="F2491" s="72" t="s">
        <v>2140</v>
      </c>
      <c r="G2491" s="72" t="s">
        <v>3074</v>
      </c>
      <c r="H2491" s="72" t="s">
        <v>5913</v>
      </c>
      <c r="I2491" s="72" t="s">
        <v>5910</v>
      </c>
      <c r="J2491" s="72">
        <v>1</v>
      </c>
      <c r="K2491" s="72">
        <v>12</v>
      </c>
      <c r="L2491" s="72">
        <v>12</v>
      </c>
      <c r="M2491" s="72">
        <v>0.25</v>
      </c>
      <c r="N2491" s="72">
        <v>0.5</v>
      </c>
      <c r="O2491" s="72">
        <v>0.75</v>
      </c>
      <c r="P2491" s="72">
        <v>1</v>
      </c>
      <c r="Q2491" s="72" t="s">
        <v>382</v>
      </c>
    </row>
    <row r="2492" spans="1:17" x14ac:dyDescent="0.25">
      <c r="A2492" s="72" t="s">
        <v>10527</v>
      </c>
      <c r="B2492" s="72" t="s">
        <v>4350</v>
      </c>
      <c r="C2492" s="72" t="s">
        <v>4574</v>
      </c>
      <c r="D2492" s="72" t="s">
        <v>375</v>
      </c>
      <c r="E2492" s="72" t="s">
        <v>276</v>
      </c>
      <c r="F2492" s="72" t="s">
        <v>2142</v>
      </c>
      <c r="G2492" s="72" t="s">
        <v>3075</v>
      </c>
      <c r="H2492" s="72" t="s">
        <v>5914</v>
      </c>
      <c r="I2492" s="72" t="s">
        <v>5915</v>
      </c>
      <c r="J2492" s="72">
        <v>1</v>
      </c>
      <c r="K2492" s="72">
        <v>50000</v>
      </c>
      <c r="L2492" s="72">
        <v>50000</v>
      </c>
      <c r="M2492" s="72">
        <v>0.28000000000000003</v>
      </c>
      <c r="N2492" s="72">
        <v>0.61</v>
      </c>
      <c r="O2492" s="72">
        <v>0.91</v>
      </c>
      <c r="P2492" s="72">
        <v>1</v>
      </c>
      <c r="Q2492" s="72" t="s">
        <v>382</v>
      </c>
    </row>
    <row r="2493" spans="1:17" x14ac:dyDescent="0.25">
      <c r="A2493" s="72" t="s">
        <v>10528</v>
      </c>
      <c r="B2493" s="72" t="s">
        <v>4350</v>
      </c>
      <c r="C2493" s="72" t="s">
        <v>4574</v>
      </c>
      <c r="D2493" s="72" t="s">
        <v>375</v>
      </c>
      <c r="E2493" s="72" t="s">
        <v>276</v>
      </c>
      <c r="F2493" s="72" t="s">
        <v>2144</v>
      </c>
      <c r="G2493" s="72" t="s">
        <v>3076</v>
      </c>
      <c r="H2493" s="72" t="s">
        <v>5916</v>
      </c>
      <c r="I2493" s="72" t="s">
        <v>5917</v>
      </c>
      <c r="J2493" s="72">
        <v>1</v>
      </c>
      <c r="K2493" s="72">
        <v>12</v>
      </c>
      <c r="L2493" s="72">
        <v>12</v>
      </c>
      <c r="M2493" s="72">
        <v>0.25</v>
      </c>
      <c r="N2493" s="72">
        <v>0.5</v>
      </c>
      <c r="O2493" s="72">
        <v>0.75</v>
      </c>
      <c r="P2493" s="72">
        <v>1</v>
      </c>
      <c r="Q2493" s="72" t="s">
        <v>382</v>
      </c>
    </row>
    <row r="2494" spans="1:17" x14ac:dyDescent="0.25">
      <c r="A2494" s="72" t="s">
        <v>10529</v>
      </c>
      <c r="B2494" s="72" t="s">
        <v>4350</v>
      </c>
      <c r="C2494" s="72" t="s">
        <v>4574</v>
      </c>
      <c r="D2494" s="72" t="s">
        <v>375</v>
      </c>
      <c r="E2494" s="72" t="s">
        <v>276</v>
      </c>
      <c r="F2494" s="72" t="s">
        <v>2146</v>
      </c>
      <c r="G2494" s="72" t="s">
        <v>3077</v>
      </c>
      <c r="H2494" s="72" t="s">
        <v>5918</v>
      </c>
      <c r="I2494" s="72" t="s">
        <v>5896</v>
      </c>
      <c r="J2494" s="72">
        <v>1</v>
      </c>
      <c r="K2494" s="72">
        <v>3500</v>
      </c>
      <c r="L2494" s="72">
        <v>3500</v>
      </c>
      <c r="M2494" s="72">
        <v>0</v>
      </c>
      <c r="N2494" s="72">
        <v>0</v>
      </c>
      <c r="O2494" s="72">
        <v>0.8</v>
      </c>
      <c r="P2494" s="72">
        <v>1</v>
      </c>
      <c r="Q2494" s="72" t="s">
        <v>382</v>
      </c>
    </row>
    <row r="2495" spans="1:17" x14ac:dyDescent="0.25">
      <c r="A2495" s="72" t="s">
        <v>10530</v>
      </c>
      <c r="B2495" s="72" t="s">
        <v>4350</v>
      </c>
      <c r="C2495" s="72" t="s">
        <v>4574</v>
      </c>
      <c r="D2495" s="72" t="s">
        <v>375</v>
      </c>
      <c r="E2495" s="72" t="s">
        <v>276</v>
      </c>
      <c r="F2495" s="72" t="s">
        <v>2148</v>
      </c>
      <c r="G2495" s="72" t="s">
        <v>3069</v>
      </c>
      <c r="H2495" s="72" t="s">
        <v>5919</v>
      </c>
      <c r="I2495" s="72" t="s">
        <v>5902</v>
      </c>
      <c r="J2495" s="72">
        <v>1</v>
      </c>
      <c r="K2495" s="72">
        <v>1</v>
      </c>
      <c r="L2495" s="72">
        <v>1</v>
      </c>
      <c r="M2495" s="72">
        <v>0</v>
      </c>
      <c r="N2495" s="72">
        <v>1</v>
      </c>
      <c r="O2495" s="72">
        <v>1</v>
      </c>
      <c r="P2495" s="72">
        <v>1</v>
      </c>
      <c r="Q2495" s="72" t="s">
        <v>382</v>
      </c>
    </row>
    <row r="2496" spans="1:17" x14ac:dyDescent="0.25">
      <c r="A2496" s="72" t="s">
        <v>10531</v>
      </c>
      <c r="B2496" s="72" t="s">
        <v>4350</v>
      </c>
      <c r="C2496" s="72" t="s">
        <v>4574</v>
      </c>
      <c r="D2496" s="72" t="s">
        <v>375</v>
      </c>
      <c r="E2496" s="72" t="s">
        <v>276</v>
      </c>
      <c r="F2496" s="72" t="s">
        <v>4416</v>
      </c>
      <c r="G2496" s="72" t="s">
        <v>3068</v>
      </c>
      <c r="H2496" s="72" t="s">
        <v>5899</v>
      </c>
      <c r="I2496" s="72" t="s">
        <v>5900</v>
      </c>
      <c r="J2496" s="72">
        <v>1</v>
      </c>
      <c r="K2496" s="72">
        <v>3500</v>
      </c>
      <c r="L2496" s="72">
        <v>3500</v>
      </c>
      <c r="M2496" s="72">
        <v>0</v>
      </c>
      <c r="N2496" s="72">
        <v>1</v>
      </c>
      <c r="O2496" s="72">
        <v>1</v>
      </c>
      <c r="P2496" s="72">
        <v>1</v>
      </c>
      <c r="Q2496" s="72" t="s">
        <v>382</v>
      </c>
    </row>
    <row r="2497" spans="1:17" x14ac:dyDescent="0.25">
      <c r="A2497" s="72" t="s">
        <v>10532</v>
      </c>
      <c r="B2497" s="72" t="s">
        <v>4350</v>
      </c>
      <c r="C2497" s="72" t="s">
        <v>4574</v>
      </c>
      <c r="D2497" s="72" t="s">
        <v>375</v>
      </c>
      <c r="E2497" s="72" t="s">
        <v>276</v>
      </c>
      <c r="F2497" s="72" t="s">
        <v>2150</v>
      </c>
      <c r="G2497" s="72" t="s">
        <v>2733</v>
      </c>
      <c r="H2497" s="72" t="s">
        <v>5920</v>
      </c>
      <c r="I2497" s="72" t="s">
        <v>5896</v>
      </c>
      <c r="J2497" s="72">
        <v>1</v>
      </c>
      <c r="K2497" s="72">
        <v>140</v>
      </c>
      <c r="L2497" s="72">
        <v>140</v>
      </c>
      <c r="M2497" s="72">
        <v>0</v>
      </c>
      <c r="N2497" s="72">
        <v>0</v>
      </c>
      <c r="O2497" s="72">
        <v>0.8</v>
      </c>
      <c r="P2497" s="72">
        <v>1</v>
      </c>
      <c r="Q2497" s="72" t="s">
        <v>382</v>
      </c>
    </row>
    <row r="2498" spans="1:17" x14ac:dyDescent="0.25">
      <c r="A2498" s="72" t="s">
        <v>10533</v>
      </c>
      <c r="B2498" s="72" t="s">
        <v>4350</v>
      </c>
      <c r="C2498" s="72" t="s">
        <v>4574</v>
      </c>
      <c r="D2498" s="72" t="s">
        <v>375</v>
      </c>
      <c r="E2498" s="72" t="s">
        <v>276</v>
      </c>
      <c r="F2498" s="72" t="s">
        <v>2151</v>
      </c>
      <c r="G2498" s="72" t="s">
        <v>3069</v>
      </c>
      <c r="H2498" s="72" t="s">
        <v>5921</v>
      </c>
      <c r="I2498" s="72" t="s">
        <v>5902</v>
      </c>
      <c r="J2498" s="72">
        <v>1</v>
      </c>
      <c r="K2498" s="72">
        <v>1</v>
      </c>
      <c r="L2498" s="72">
        <v>1</v>
      </c>
      <c r="M2498" s="72">
        <v>0</v>
      </c>
      <c r="N2498" s="72">
        <v>1</v>
      </c>
      <c r="O2498" s="72">
        <v>1</v>
      </c>
      <c r="P2498" s="72">
        <v>1</v>
      </c>
      <c r="Q2498" s="72" t="s">
        <v>382</v>
      </c>
    </row>
    <row r="2499" spans="1:17" x14ac:dyDescent="0.25">
      <c r="A2499" s="72" t="s">
        <v>10534</v>
      </c>
      <c r="B2499" s="72" t="s">
        <v>4350</v>
      </c>
      <c r="C2499" s="72" t="s">
        <v>4574</v>
      </c>
      <c r="D2499" s="72" t="s">
        <v>375</v>
      </c>
      <c r="E2499" s="72" t="s">
        <v>276</v>
      </c>
      <c r="F2499" s="72" t="s">
        <v>4426</v>
      </c>
      <c r="G2499" s="72" t="s">
        <v>3068</v>
      </c>
      <c r="H2499" s="72" t="s">
        <v>5899</v>
      </c>
      <c r="I2499" s="72" t="s">
        <v>5900</v>
      </c>
      <c r="J2499" s="72">
        <v>1</v>
      </c>
      <c r="K2499" s="72">
        <v>140</v>
      </c>
      <c r="L2499" s="72">
        <v>140</v>
      </c>
      <c r="M2499" s="72">
        <v>0</v>
      </c>
      <c r="N2499" s="72">
        <v>1</v>
      </c>
      <c r="O2499" s="72">
        <v>1</v>
      </c>
      <c r="P2499" s="72">
        <v>1</v>
      </c>
      <c r="Q2499" s="72" t="s">
        <v>382</v>
      </c>
    </row>
    <row r="2500" spans="1:17" x14ac:dyDescent="0.25">
      <c r="A2500" s="72" t="s">
        <v>10535</v>
      </c>
      <c r="B2500" s="72" t="s">
        <v>4350</v>
      </c>
      <c r="C2500" s="72" t="s">
        <v>4574</v>
      </c>
      <c r="D2500" s="72" t="s">
        <v>375</v>
      </c>
      <c r="E2500" s="72" t="s">
        <v>276</v>
      </c>
      <c r="F2500" s="72" t="s">
        <v>2152</v>
      </c>
      <c r="G2500" s="72" t="s">
        <v>2733</v>
      </c>
      <c r="H2500" s="72" t="s">
        <v>5922</v>
      </c>
      <c r="I2500" s="72" t="s">
        <v>5896</v>
      </c>
      <c r="J2500" s="72">
        <v>1</v>
      </c>
      <c r="K2500" s="72">
        <v>150</v>
      </c>
      <c r="L2500" s="72">
        <v>150</v>
      </c>
      <c r="M2500" s="72">
        <v>0</v>
      </c>
      <c r="N2500" s="72">
        <v>0</v>
      </c>
      <c r="O2500" s="72">
        <v>0.8</v>
      </c>
      <c r="P2500" s="72">
        <v>1</v>
      </c>
      <c r="Q2500" s="72" t="s">
        <v>382</v>
      </c>
    </row>
    <row r="2501" spans="1:17" x14ac:dyDescent="0.25">
      <c r="A2501" s="72" t="s">
        <v>10536</v>
      </c>
      <c r="B2501" s="72" t="s">
        <v>4350</v>
      </c>
      <c r="C2501" s="72" t="s">
        <v>4574</v>
      </c>
      <c r="D2501" s="72" t="s">
        <v>375</v>
      </c>
      <c r="E2501" s="72" t="s">
        <v>276</v>
      </c>
      <c r="F2501" s="72" t="s">
        <v>2154</v>
      </c>
      <c r="G2501" s="72" t="s">
        <v>3069</v>
      </c>
      <c r="H2501" s="72" t="s">
        <v>5921</v>
      </c>
      <c r="I2501" s="72" t="s">
        <v>5902</v>
      </c>
      <c r="J2501" s="72">
        <v>1</v>
      </c>
      <c r="K2501" s="72">
        <v>1</v>
      </c>
      <c r="L2501" s="72">
        <v>1</v>
      </c>
      <c r="M2501" s="72">
        <v>0</v>
      </c>
      <c r="N2501" s="72">
        <v>1</v>
      </c>
      <c r="O2501" s="72">
        <v>1</v>
      </c>
      <c r="P2501" s="72">
        <v>1</v>
      </c>
      <c r="Q2501" s="72" t="s">
        <v>382</v>
      </c>
    </row>
    <row r="2502" spans="1:17" x14ac:dyDescent="0.25">
      <c r="A2502" s="72" t="s">
        <v>10537</v>
      </c>
      <c r="B2502" s="72" t="s">
        <v>4350</v>
      </c>
      <c r="C2502" s="72" t="s">
        <v>4574</v>
      </c>
      <c r="D2502" s="72" t="s">
        <v>375</v>
      </c>
      <c r="E2502" s="72" t="s">
        <v>276</v>
      </c>
      <c r="F2502" s="72" t="s">
        <v>4419</v>
      </c>
      <c r="G2502" s="72" t="s">
        <v>3068</v>
      </c>
      <c r="H2502" s="72" t="s">
        <v>5899</v>
      </c>
      <c r="I2502" s="72" t="s">
        <v>5900</v>
      </c>
      <c r="J2502" s="72">
        <v>1</v>
      </c>
      <c r="K2502" s="72">
        <v>150</v>
      </c>
      <c r="L2502" s="72">
        <v>150</v>
      </c>
      <c r="M2502" s="72">
        <v>0</v>
      </c>
      <c r="N2502" s="72">
        <v>1</v>
      </c>
      <c r="O2502" s="72">
        <v>1</v>
      </c>
      <c r="P2502" s="72">
        <v>1</v>
      </c>
      <c r="Q2502" s="72" t="s">
        <v>382</v>
      </c>
    </row>
    <row r="2503" spans="1:17" x14ac:dyDescent="0.25">
      <c r="A2503" s="72" t="s">
        <v>10538</v>
      </c>
      <c r="B2503" s="72" t="s">
        <v>4350</v>
      </c>
      <c r="C2503" s="72" t="s">
        <v>4564</v>
      </c>
      <c r="D2503" s="72" t="s">
        <v>375</v>
      </c>
      <c r="E2503" s="72" t="s">
        <v>284</v>
      </c>
      <c r="F2503" s="72" t="s">
        <v>2131</v>
      </c>
      <c r="G2503" s="72" t="s">
        <v>3078</v>
      </c>
      <c r="H2503" s="72" t="s">
        <v>5923</v>
      </c>
      <c r="I2503" s="72" t="s">
        <v>5924</v>
      </c>
      <c r="J2503" s="72">
        <v>1</v>
      </c>
      <c r="K2503" s="72">
        <v>10650</v>
      </c>
      <c r="L2503" s="72">
        <v>10650</v>
      </c>
      <c r="M2503" s="72">
        <v>0.2</v>
      </c>
      <c r="N2503" s="72">
        <v>0.5</v>
      </c>
      <c r="O2503" s="72">
        <v>0.75</v>
      </c>
      <c r="P2503" s="72">
        <v>1</v>
      </c>
      <c r="Q2503" s="72" t="s">
        <v>383</v>
      </c>
    </row>
    <row r="2504" spans="1:17" x14ac:dyDescent="0.25">
      <c r="A2504" s="72" t="s">
        <v>10539</v>
      </c>
      <c r="B2504" s="72" t="s">
        <v>4350</v>
      </c>
      <c r="C2504" s="72" t="s">
        <v>4564</v>
      </c>
      <c r="D2504" s="72" t="s">
        <v>375</v>
      </c>
      <c r="E2504" s="72" t="s">
        <v>284</v>
      </c>
      <c r="F2504" s="72" t="s">
        <v>2132</v>
      </c>
      <c r="G2504" s="72" t="s">
        <v>3079</v>
      </c>
      <c r="H2504" s="72" t="s">
        <v>5925</v>
      </c>
      <c r="I2504" s="72" t="s">
        <v>5926</v>
      </c>
      <c r="J2504" s="72">
        <v>1</v>
      </c>
      <c r="K2504" s="72">
        <v>12</v>
      </c>
      <c r="L2504" s="72">
        <v>12</v>
      </c>
      <c r="M2504" s="72">
        <v>0.25</v>
      </c>
      <c r="N2504" s="72">
        <v>0.5</v>
      </c>
      <c r="O2504" s="72">
        <v>0.75</v>
      </c>
      <c r="P2504" s="72">
        <v>1</v>
      </c>
      <c r="Q2504" s="72" t="s">
        <v>383</v>
      </c>
    </row>
    <row r="2505" spans="1:17" x14ac:dyDescent="0.25">
      <c r="A2505" s="72" t="s">
        <v>10540</v>
      </c>
      <c r="B2505" s="72" t="s">
        <v>4350</v>
      </c>
      <c r="C2505" s="72" t="s">
        <v>4564</v>
      </c>
      <c r="D2505" s="72" t="s">
        <v>375</v>
      </c>
      <c r="E2505" s="72" t="s">
        <v>284</v>
      </c>
      <c r="F2505" s="72" t="s">
        <v>2138</v>
      </c>
      <c r="G2505" s="72" t="s">
        <v>3080</v>
      </c>
      <c r="H2505" s="72" t="s">
        <v>5927</v>
      </c>
      <c r="I2505" s="72" t="s">
        <v>5864</v>
      </c>
      <c r="J2505" s="72">
        <v>1</v>
      </c>
      <c r="K2505" s="72">
        <v>12</v>
      </c>
      <c r="L2505" s="72">
        <v>12</v>
      </c>
      <c r="M2505" s="72">
        <v>0.25</v>
      </c>
      <c r="N2505" s="72">
        <v>0.8</v>
      </c>
      <c r="O2505" s="72">
        <v>1</v>
      </c>
      <c r="P2505" s="72">
        <v>1</v>
      </c>
      <c r="Q2505" s="72" t="s">
        <v>383</v>
      </c>
    </row>
    <row r="2506" spans="1:17" x14ac:dyDescent="0.25">
      <c r="A2506" s="72" t="s">
        <v>10541</v>
      </c>
      <c r="B2506" s="72" t="s">
        <v>4350</v>
      </c>
      <c r="C2506" s="72" t="s">
        <v>4564</v>
      </c>
      <c r="D2506" s="72" t="s">
        <v>375</v>
      </c>
      <c r="E2506" s="72" t="s">
        <v>284</v>
      </c>
      <c r="F2506" s="72" t="s">
        <v>2136</v>
      </c>
      <c r="G2506" s="72" t="s">
        <v>3081</v>
      </c>
      <c r="H2506" s="72" t="s">
        <v>5928</v>
      </c>
      <c r="I2506" s="72" t="s">
        <v>5929</v>
      </c>
      <c r="J2506" s="72">
        <v>1</v>
      </c>
      <c r="K2506" s="72">
        <v>12</v>
      </c>
      <c r="L2506" s="72">
        <v>12</v>
      </c>
      <c r="M2506" s="72">
        <v>0.25</v>
      </c>
      <c r="N2506" s="72">
        <v>0.5</v>
      </c>
      <c r="O2506" s="72">
        <v>0.75</v>
      </c>
      <c r="P2506" s="72">
        <v>1</v>
      </c>
      <c r="Q2506" s="72" t="s">
        <v>383</v>
      </c>
    </row>
    <row r="2507" spans="1:17" x14ac:dyDescent="0.25">
      <c r="A2507" s="72" t="s">
        <v>10542</v>
      </c>
      <c r="B2507" s="72" t="s">
        <v>4350</v>
      </c>
      <c r="C2507" s="72" t="s">
        <v>4532</v>
      </c>
      <c r="D2507" s="72" t="s">
        <v>375</v>
      </c>
      <c r="E2507" s="72" t="s">
        <v>247</v>
      </c>
      <c r="F2507" s="72" t="s">
        <v>2131</v>
      </c>
      <c r="G2507" s="72" t="s">
        <v>3082</v>
      </c>
      <c r="H2507" s="72" t="s">
        <v>5930</v>
      </c>
      <c r="I2507" s="72" t="s">
        <v>5931</v>
      </c>
      <c r="J2507" s="72">
        <v>1</v>
      </c>
      <c r="K2507" s="72">
        <v>7356</v>
      </c>
      <c r="L2507" s="72">
        <v>7356</v>
      </c>
      <c r="M2507" s="72">
        <v>0.25</v>
      </c>
      <c r="N2507" s="72">
        <v>0.5</v>
      </c>
      <c r="O2507" s="72">
        <v>0.75</v>
      </c>
      <c r="P2507" s="72">
        <v>1</v>
      </c>
      <c r="Q2507" s="72" t="s">
        <v>374</v>
      </c>
    </row>
    <row r="2508" spans="1:17" x14ac:dyDescent="0.25">
      <c r="A2508" s="72" t="s">
        <v>10543</v>
      </c>
      <c r="B2508" s="72" t="s">
        <v>4350</v>
      </c>
      <c r="C2508" s="72" t="s">
        <v>4532</v>
      </c>
      <c r="D2508" s="72" t="s">
        <v>375</v>
      </c>
      <c r="E2508" s="72" t="s">
        <v>247</v>
      </c>
      <c r="F2508" s="72" t="s">
        <v>2132</v>
      </c>
      <c r="G2508" s="72" t="s">
        <v>3083</v>
      </c>
      <c r="H2508" s="72" t="s">
        <v>5932</v>
      </c>
      <c r="I2508" s="72" t="s">
        <v>5933</v>
      </c>
      <c r="J2508" s="72">
        <v>1</v>
      </c>
      <c r="K2508" s="72">
        <v>12</v>
      </c>
      <c r="L2508" s="72">
        <v>12</v>
      </c>
      <c r="M2508" s="72">
        <v>0.25</v>
      </c>
      <c r="N2508" s="72">
        <v>0.5</v>
      </c>
      <c r="O2508" s="72">
        <v>0.75</v>
      </c>
      <c r="P2508" s="72">
        <v>1</v>
      </c>
      <c r="Q2508" s="72" t="s">
        <v>374</v>
      </c>
    </row>
    <row r="2509" spans="1:17" x14ac:dyDescent="0.25">
      <c r="A2509" s="72" t="s">
        <v>10544</v>
      </c>
      <c r="B2509" s="72" t="s">
        <v>4350</v>
      </c>
      <c r="C2509" s="72" t="s">
        <v>4532</v>
      </c>
      <c r="D2509" s="72" t="s">
        <v>375</v>
      </c>
      <c r="E2509" s="72" t="s">
        <v>247</v>
      </c>
      <c r="F2509" s="72" t="s">
        <v>2138</v>
      </c>
      <c r="G2509" s="72" t="s">
        <v>3084</v>
      </c>
      <c r="H2509" s="72" t="s">
        <v>5934</v>
      </c>
      <c r="I2509" s="72" t="s">
        <v>5935</v>
      </c>
      <c r="J2509" s="72">
        <v>1</v>
      </c>
      <c r="K2509" s="72">
        <v>54000</v>
      </c>
      <c r="L2509" s="72">
        <v>54000</v>
      </c>
      <c r="M2509" s="72">
        <v>0.25</v>
      </c>
      <c r="N2509" s="72">
        <v>0.5</v>
      </c>
      <c r="O2509" s="72">
        <v>0.75</v>
      </c>
      <c r="P2509" s="72">
        <v>1</v>
      </c>
      <c r="Q2509" s="72" t="s">
        <v>374</v>
      </c>
    </row>
    <row r="2510" spans="1:17" x14ac:dyDescent="0.25">
      <c r="A2510" s="72" t="s">
        <v>10545</v>
      </c>
      <c r="B2510" s="72" t="s">
        <v>4350</v>
      </c>
      <c r="C2510" s="72" t="s">
        <v>4532</v>
      </c>
      <c r="D2510" s="72" t="s">
        <v>375</v>
      </c>
      <c r="E2510" s="72" t="s">
        <v>247</v>
      </c>
      <c r="F2510" s="72" t="s">
        <v>2140</v>
      </c>
      <c r="G2510" s="72" t="s">
        <v>3085</v>
      </c>
      <c r="H2510" s="72" t="s">
        <v>5936</v>
      </c>
      <c r="I2510" s="72" t="s">
        <v>5937</v>
      </c>
      <c r="J2510" s="72">
        <v>1</v>
      </c>
      <c r="K2510" s="72">
        <v>12</v>
      </c>
      <c r="L2510" s="72">
        <v>12</v>
      </c>
      <c r="M2510" s="72">
        <v>0.25</v>
      </c>
      <c r="N2510" s="72">
        <v>0.5</v>
      </c>
      <c r="O2510" s="72">
        <v>0.75</v>
      </c>
      <c r="P2510" s="72">
        <v>1</v>
      </c>
      <c r="Q2510" s="72" t="s">
        <v>374</v>
      </c>
    </row>
    <row r="2511" spans="1:17" x14ac:dyDescent="0.25">
      <c r="A2511" s="72" t="s">
        <v>10546</v>
      </c>
      <c r="B2511" s="72" t="s">
        <v>4350</v>
      </c>
      <c r="C2511" s="72" t="s">
        <v>4532</v>
      </c>
      <c r="D2511" s="72" t="s">
        <v>375</v>
      </c>
      <c r="E2511" s="72" t="s">
        <v>247</v>
      </c>
      <c r="F2511" s="72" t="s">
        <v>2142</v>
      </c>
      <c r="G2511" s="72" t="s">
        <v>3086</v>
      </c>
      <c r="H2511" s="72" t="s">
        <v>5938</v>
      </c>
      <c r="I2511" s="72" t="s">
        <v>5939</v>
      </c>
      <c r="J2511" s="72">
        <v>1</v>
      </c>
      <c r="K2511" s="72">
        <v>11324</v>
      </c>
      <c r="L2511" s="72">
        <v>11324</v>
      </c>
      <c r="M2511" s="72">
        <v>0.25</v>
      </c>
      <c r="N2511" s="72">
        <v>0.47</v>
      </c>
      <c r="O2511" s="72">
        <v>0.74</v>
      </c>
      <c r="P2511" s="72">
        <v>1</v>
      </c>
      <c r="Q2511" s="72" t="s">
        <v>374</v>
      </c>
    </row>
    <row r="2512" spans="1:17" x14ac:dyDescent="0.25">
      <c r="A2512" s="72" t="s">
        <v>10547</v>
      </c>
      <c r="B2512" s="72" t="s">
        <v>4350</v>
      </c>
      <c r="C2512" s="72" t="s">
        <v>4532</v>
      </c>
      <c r="D2512" s="72" t="s">
        <v>375</v>
      </c>
      <c r="E2512" s="72" t="s">
        <v>247</v>
      </c>
      <c r="F2512" s="72" t="s">
        <v>2144</v>
      </c>
      <c r="G2512" s="72" t="s">
        <v>3087</v>
      </c>
      <c r="H2512" s="72" t="s">
        <v>5940</v>
      </c>
      <c r="I2512" s="72" t="s">
        <v>5941</v>
      </c>
      <c r="J2512" s="72">
        <v>1</v>
      </c>
      <c r="K2512" s="72">
        <v>12</v>
      </c>
      <c r="L2512" s="72">
        <v>12</v>
      </c>
      <c r="M2512" s="72">
        <v>0.25</v>
      </c>
      <c r="N2512" s="72">
        <v>0.5</v>
      </c>
      <c r="O2512" s="72">
        <v>0.75</v>
      </c>
      <c r="P2512" s="72">
        <v>1</v>
      </c>
      <c r="Q2512" s="72" t="s">
        <v>374</v>
      </c>
    </row>
    <row r="2513" spans="1:17" x14ac:dyDescent="0.25">
      <c r="A2513" s="72" t="s">
        <v>10548</v>
      </c>
      <c r="B2513" s="72" t="s">
        <v>4350</v>
      </c>
      <c r="C2513" s="72" t="s">
        <v>4532</v>
      </c>
      <c r="D2513" s="72" t="s">
        <v>375</v>
      </c>
      <c r="E2513" s="72" t="s">
        <v>247</v>
      </c>
      <c r="F2513" s="72" t="s">
        <v>2146</v>
      </c>
      <c r="G2513" s="72" t="s">
        <v>2733</v>
      </c>
      <c r="H2513" s="72" t="s">
        <v>5942</v>
      </c>
      <c r="I2513" s="72" t="s">
        <v>5896</v>
      </c>
      <c r="J2513" s="72">
        <v>1</v>
      </c>
      <c r="K2513" s="72">
        <v>152</v>
      </c>
      <c r="L2513" s="72">
        <v>152</v>
      </c>
      <c r="M2513" s="72">
        <v>0</v>
      </c>
      <c r="N2513" s="72">
        <v>0</v>
      </c>
      <c r="O2513" s="72">
        <v>0.8</v>
      </c>
      <c r="P2513" s="72">
        <v>1</v>
      </c>
      <c r="Q2513" s="72" t="s">
        <v>374</v>
      </c>
    </row>
    <row r="2514" spans="1:17" x14ac:dyDescent="0.25">
      <c r="A2514" s="72" t="s">
        <v>10549</v>
      </c>
      <c r="B2514" s="72" t="s">
        <v>4350</v>
      </c>
      <c r="C2514" s="72" t="s">
        <v>4532</v>
      </c>
      <c r="D2514" s="72" t="s">
        <v>375</v>
      </c>
      <c r="E2514" s="72" t="s">
        <v>247</v>
      </c>
      <c r="F2514" s="72" t="s">
        <v>2148</v>
      </c>
      <c r="G2514" s="72" t="s">
        <v>3069</v>
      </c>
      <c r="H2514" s="72" t="s">
        <v>5897</v>
      </c>
      <c r="I2514" s="72" t="s">
        <v>5902</v>
      </c>
      <c r="J2514" s="72">
        <v>1</v>
      </c>
      <c r="K2514" s="72">
        <v>1</v>
      </c>
      <c r="L2514" s="72">
        <v>1</v>
      </c>
      <c r="M2514" s="72">
        <v>0</v>
      </c>
      <c r="N2514" s="72">
        <v>1</v>
      </c>
      <c r="O2514" s="72">
        <v>1</v>
      </c>
      <c r="P2514" s="72">
        <v>1</v>
      </c>
      <c r="Q2514" s="72" t="s">
        <v>374</v>
      </c>
    </row>
    <row r="2515" spans="1:17" x14ac:dyDescent="0.25">
      <c r="A2515" s="72" t="s">
        <v>10550</v>
      </c>
      <c r="B2515" s="72" t="s">
        <v>4350</v>
      </c>
      <c r="C2515" s="72" t="s">
        <v>4532</v>
      </c>
      <c r="D2515" s="72" t="s">
        <v>375</v>
      </c>
      <c r="E2515" s="72" t="s">
        <v>247</v>
      </c>
      <c r="F2515" s="72" t="s">
        <v>4416</v>
      </c>
      <c r="G2515" s="72" t="s">
        <v>3088</v>
      </c>
      <c r="H2515" s="72" t="s">
        <v>5943</v>
      </c>
      <c r="I2515" s="72" t="s">
        <v>5944</v>
      </c>
      <c r="J2515" s="72">
        <v>1</v>
      </c>
      <c r="K2515" s="72">
        <v>152</v>
      </c>
      <c r="L2515" s="72">
        <v>152</v>
      </c>
      <c r="M2515" s="72">
        <v>0</v>
      </c>
      <c r="N2515" s="72">
        <v>1</v>
      </c>
      <c r="O2515" s="72">
        <v>1</v>
      </c>
      <c r="P2515" s="72">
        <v>1</v>
      </c>
      <c r="Q2515" s="72" t="s">
        <v>374</v>
      </c>
    </row>
    <row r="2516" spans="1:17" x14ac:dyDescent="0.25">
      <c r="A2516" s="72" t="s">
        <v>10551</v>
      </c>
      <c r="B2516" s="72" t="s">
        <v>4350</v>
      </c>
      <c r="C2516" s="72" t="s">
        <v>4519</v>
      </c>
      <c r="D2516" s="72" t="s">
        <v>375</v>
      </c>
      <c r="E2516" s="72" t="s">
        <v>304</v>
      </c>
      <c r="F2516" s="72" t="s">
        <v>2131</v>
      </c>
      <c r="G2516" s="72" t="s">
        <v>3089</v>
      </c>
      <c r="H2516" s="72" t="s">
        <v>5945</v>
      </c>
      <c r="I2516" s="72" t="s">
        <v>5946</v>
      </c>
      <c r="J2516" s="72">
        <v>1</v>
      </c>
      <c r="K2516" s="72">
        <v>400</v>
      </c>
      <c r="L2516" s="72">
        <v>400</v>
      </c>
      <c r="M2516" s="72">
        <v>0.31</v>
      </c>
      <c r="N2516" s="72">
        <v>0.55000000000000004</v>
      </c>
      <c r="O2516" s="72">
        <v>0.83</v>
      </c>
      <c r="P2516" s="72">
        <v>1</v>
      </c>
      <c r="Q2516" s="72" t="s">
        <v>384</v>
      </c>
    </row>
    <row r="2517" spans="1:17" x14ac:dyDescent="0.25">
      <c r="A2517" s="72" t="s">
        <v>10552</v>
      </c>
      <c r="B2517" s="72" t="s">
        <v>4350</v>
      </c>
      <c r="C2517" s="72" t="s">
        <v>4519</v>
      </c>
      <c r="D2517" s="72" t="s">
        <v>375</v>
      </c>
      <c r="E2517" s="72" t="s">
        <v>304</v>
      </c>
      <c r="F2517" s="72" t="s">
        <v>2132</v>
      </c>
      <c r="G2517" s="72" t="s">
        <v>3090</v>
      </c>
      <c r="H2517" s="72" t="s">
        <v>5947</v>
      </c>
      <c r="I2517" s="72" t="s">
        <v>5948</v>
      </c>
      <c r="J2517" s="72">
        <v>1</v>
      </c>
      <c r="K2517" s="72">
        <v>48</v>
      </c>
      <c r="L2517" s="72">
        <v>48</v>
      </c>
      <c r="M2517" s="72">
        <v>0.31</v>
      </c>
      <c r="N2517" s="72">
        <v>0.54</v>
      </c>
      <c r="O2517" s="72">
        <v>0.83</v>
      </c>
      <c r="P2517" s="72">
        <v>1</v>
      </c>
      <c r="Q2517" s="72" t="s">
        <v>384</v>
      </c>
    </row>
    <row r="2518" spans="1:17" x14ac:dyDescent="0.25">
      <c r="A2518" s="72" t="s">
        <v>10553</v>
      </c>
      <c r="B2518" s="72" t="s">
        <v>4350</v>
      </c>
      <c r="C2518" s="72" t="s">
        <v>4519</v>
      </c>
      <c r="D2518" s="72" t="s">
        <v>375</v>
      </c>
      <c r="E2518" s="72" t="s">
        <v>304</v>
      </c>
      <c r="F2518" s="72" t="s">
        <v>2138</v>
      </c>
      <c r="G2518" s="72" t="s">
        <v>3091</v>
      </c>
      <c r="H2518" s="72" t="s">
        <v>5949</v>
      </c>
      <c r="I2518" s="72" t="s">
        <v>5950</v>
      </c>
      <c r="J2518" s="72">
        <v>1</v>
      </c>
      <c r="K2518" s="72">
        <v>740</v>
      </c>
      <c r="L2518" s="72">
        <v>740</v>
      </c>
      <c r="M2518" s="72">
        <v>0.25</v>
      </c>
      <c r="N2518" s="72">
        <v>0.53</v>
      </c>
      <c r="O2518" s="72">
        <v>0.73</v>
      </c>
      <c r="P2518" s="72">
        <v>1</v>
      </c>
      <c r="Q2518" s="72" t="s">
        <v>384</v>
      </c>
    </row>
    <row r="2519" spans="1:17" x14ac:dyDescent="0.25">
      <c r="A2519" s="72" t="s">
        <v>10554</v>
      </c>
      <c r="B2519" s="72" t="s">
        <v>4350</v>
      </c>
      <c r="C2519" s="72" t="s">
        <v>4519</v>
      </c>
      <c r="D2519" s="72" t="s">
        <v>375</v>
      </c>
      <c r="E2519" s="72" t="s">
        <v>304</v>
      </c>
      <c r="F2519" s="72" t="s">
        <v>2140</v>
      </c>
      <c r="G2519" s="72" t="s">
        <v>3092</v>
      </c>
      <c r="H2519" s="72" t="s">
        <v>5951</v>
      </c>
      <c r="I2519" s="72" t="s">
        <v>5952</v>
      </c>
      <c r="J2519" s="72">
        <v>1</v>
      </c>
      <c r="K2519" s="72">
        <v>12</v>
      </c>
      <c r="L2519" s="72">
        <v>12</v>
      </c>
      <c r="M2519" s="72">
        <v>0.25</v>
      </c>
      <c r="N2519" s="72">
        <v>0.5</v>
      </c>
      <c r="O2519" s="72">
        <v>0.75</v>
      </c>
      <c r="P2519" s="72">
        <v>1</v>
      </c>
      <c r="Q2519" s="72" t="s">
        <v>384</v>
      </c>
    </row>
    <row r="2520" spans="1:17" x14ac:dyDescent="0.25">
      <c r="A2520" s="72" t="s">
        <v>10555</v>
      </c>
      <c r="B2520" s="72" t="s">
        <v>4350</v>
      </c>
      <c r="C2520" s="72" t="s">
        <v>4519</v>
      </c>
      <c r="D2520" s="72" t="s">
        <v>375</v>
      </c>
      <c r="E2520" s="72" t="s">
        <v>304</v>
      </c>
      <c r="F2520" s="72" t="s">
        <v>2142</v>
      </c>
      <c r="G2520" s="72" t="s">
        <v>2733</v>
      </c>
      <c r="H2520" s="72" t="s">
        <v>5953</v>
      </c>
      <c r="I2520" s="72" t="s">
        <v>5896</v>
      </c>
      <c r="J2520" s="72">
        <v>1</v>
      </c>
      <c r="K2520" s="72">
        <v>575</v>
      </c>
      <c r="L2520" s="72">
        <v>575</v>
      </c>
      <c r="M2520" s="72">
        <v>0</v>
      </c>
      <c r="N2520" s="72">
        <v>0</v>
      </c>
      <c r="O2520" s="72">
        <v>0.8</v>
      </c>
      <c r="P2520" s="72">
        <v>1</v>
      </c>
      <c r="Q2520" s="72" t="s">
        <v>384</v>
      </c>
    </row>
    <row r="2521" spans="1:17" x14ac:dyDescent="0.25">
      <c r="A2521" s="72" t="s">
        <v>10556</v>
      </c>
      <c r="B2521" s="72" t="s">
        <v>4350</v>
      </c>
      <c r="C2521" s="72" t="s">
        <v>4519</v>
      </c>
      <c r="D2521" s="72" t="s">
        <v>375</v>
      </c>
      <c r="E2521" s="72" t="s">
        <v>304</v>
      </c>
      <c r="F2521" s="72" t="s">
        <v>2144</v>
      </c>
      <c r="G2521" s="72" t="s">
        <v>3069</v>
      </c>
      <c r="H2521" s="72" t="s">
        <v>5921</v>
      </c>
      <c r="I2521" s="72" t="s">
        <v>5902</v>
      </c>
      <c r="J2521" s="72">
        <v>1</v>
      </c>
      <c r="K2521" s="72">
        <v>1</v>
      </c>
      <c r="L2521" s="72">
        <v>1</v>
      </c>
      <c r="M2521" s="72">
        <v>0</v>
      </c>
      <c r="N2521" s="72">
        <v>1</v>
      </c>
      <c r="O2521" s="72">
        <v>1</v>
      </c>
      <c r="P2521" s="72">
        <v>1</v>
      </c>
      <c r="Q2521" s="72" t="s">
        <v>384</v>
      </c>
    </row>
    <row r="2522" spans="1:17" x14ac:dyDescent="0.25">
      <c r="A2522" s="72" t="s">
        <v>10557</v>
      </c>
      <c r="B2522" s="72" t="s">
        <v>4350</v>
      </c>
      <c r="C2522" s="72" t="s">
        <v>4519</v>
      </c>
      <c r="D2522" s="72" t="s">
        <v>375</v>
      </c>
      <c r="E2522" s="72" t="s">
        <v>304</v>
      </c>
      <c r="F2522" s="72" t="s">
        <v>2317</v>
      </c>
      <c r="G2522" s="72" t="s">
        <v>3068</v>
      </c>
      <c r="H2522" s="72" t="s">
        <v>5899</v>
      </c>
      <c r="I2522" s="72" t="s">
        <v>5900</v>
      </c>
      <c r="J2522" s="72">
        <v>1</v>
      </c>
      <c r="K2522" s="72">
        <v>575</v>
      </c>
      <c r="L2522" s="72">
        <v>575</v>
      </c>
      <c r="M2522" s="72">
        <v>0</v>
      </c>
      <c r="N2522" s="72">
        <v>1</v>
      </c>
      <c r="O2522" s="72">
        <v>1</v>
      </c>
      <c r="P2522" s="72">
        <v>1</v>
      </c>
      <c r="Q2522" s="72" t="s">
        <v>384</v>
      </c>
    </row>
    <row r="2523" spans="1:17" x14ac:dyDescent="0.25">
      <c r="A2523" s="72" t="s">
        <v>10558</v>
      </c>
      <c r="B2523" s="72" t="s">
        <v>4349</v>
      </c>
      <c r="C2523" s="72" t="s">
        <v>4506</v>
      </c>
      <c r="D2523" s="72" t="s">
        <v>375</v>
      </c>
      <c r="E2523" s="72" t="s">
        <v>312</v>
      </c>
      <c r="F2523" s="72" t="s">
        <v>2131</v>
      </c>
      <c r="G2523" s="72" t="s">
        <v>3093</v>
      </c>
      <c r="H2523" s="72" t="s">
        <v>5954</v>
      </c>
      <c r="I2523" s="72" t="s">
        <v>5955</v>
      </c>
      <c r="J2523" s="72">
        <v>1</v>
      </c>
      <c r="K2523" s="72">
        <v>18</v>
      </c>
      <c r="L2523" s="72">
        <v>18</v>
      </c>
      <c r="M2523" s="72">
        <v>0</v>
      </c>
      <c r="N2523" s="72">
        <v>0.5</v>
      </c>
      <c r="O2523" s="72">
        <v>1</v>
      </c>
      <c r="P2523" s="72">
        <v>1</v>
      </c>
      <c r="Q2523" s="72" t="s">
        <v>385</v>
      </c>
    </row>
    <row r="2524" spans="1:17" x14ac:dyDescent="0.25">
      <c r="A2524" s="72" t="s">
        <v>10559</v>
      </c>
      <c r="B2524" s="72" t="s">
        <v>4349</v>
      </c>
      <c r="C2524" s="72" t="s">
        <v>4506</v>
      </c>
      <c r="D2524" s="72" t="s">
        <v>375</v>
      </c>
      <c r="E2524" s="72" t="s">
        <v>312</v>
      </c>
      <c r="F2524" s="72" t="s">
        <v>2132</v>
      </c>
      <c r="G2524" s="72" t="s">
        <v>3094</v>
      </c>
      <c r="H2524" s="72" t="s">
        <v>5956</v>
      </c>
      <c r="I2524" s="72" t="s">
        <v>5957</v>
      </c>
      <c r="J2524" s="72">
        <v>1</v>
      </c>
      <c r="K2524" s="72">
        <v>11</v>
      </c>
      <c r="L2524" s="72">
        <v>11</v>
      </c>
      <c r="M2524" s="72">
        <v>0</v>
      </c>
      <c r="N2524" s="72">
        <v>0.91</v>
      </c>
      <c r="O2524" s="72">
        <v>1</v>
      </c>
      <c r="P2524" s="72">
        <v>1</v>
      </c>
      <c r="Q2524" s="72" t="s">
        <v>385</v>
      </c>
    </row>
    <row r="2525" spans="1:17" x14ac:dyDescent="0.25">
      <c r="A2525" s="72" t="s">
        <v>10560</v>
      </c>
      <c r="B2525" s="72" t="s">
        <v>4349</v>
      </c>
      <c r="C2525" s="72" t="s">
        <v>4506</v>
      </c>
      <c r="D2525" s="72" t="s">
        <v>375</v>
      </c>
      <c r="E2525" s="72" t="s">
        <v>312</v>
      </c>
      <c r="F2525" s="72" t="s">
        <v>2138</v>
      </c>
      <c r="G2525" s="72" t="s">
        <v>3095</v>
      </c>
      <c r="H2525" s="72" t="s">
        <v>5958</v>
      </c>
      <c r="I2525" s="72" t="s">
        <v>5959</v>
      </c>
      <c r="J2525" s="72">
        <v>1</v>
      </c>
      <c r="K2525" s="72">
        <v>14747</v>
      </c>
      <c r="L2525" s="72">
        <v>14747</v>
      </c>
      <c r="M2525" s="72">
        <v>0</v>
      </c>
      <c r="N2525" s="72">
        <v>0.5</v>
      </c>
      <c r="O2525" s="72">
        <v>0.75</v>
      </c>
      <c r="P2525" s="72">
        <v>1</v>
      </c>
      <c r="Q2525" s="72" t="s">
        <v>385</v>
      </c>
    </row>
    <row r="2526" spans="1:17" x14ac:dyDescent="0.25">
      <c r="A2526" s="72" t="s">
        <v>10561</v>
      </c>
      <c r="B2526" s="72" t="s">
        <v>4349</v>
      </c>
      <c r="C2526" s="72" t="s">
        <v>4506</v>
      </c>
      <c r="D2526" s="72" t="s">
        <v>375</v>
      </c>
      <c r="E2526" s="72" t="s">
        <v>312</v>
      </c>
      <c r="F2526" s="72" t="s">
        <v>2140</v>
      </c>
      <c r="G2526" s="72" t="s">
        <v>3096</v>
      </c>
      <c r="H2526" s="72" t="s">
        <v>5960</v>
      </c>
      <c r="I2526" s="72" t="s">
        <v>5957</v>
      </c>
      <c r="J2526" s="72">
        <v>1</v>
      </c>
      <c r="K2526" s="72">
        <v>1</v>
      </c>
      <c r="L2526" s="72">
        <v>1</v>
      </c>
      <c r="M2526" s="72">
        <v>0</v>
      </c>
      <c r="N2526" s="72">
        <v>1</v>
      </c>
      <c r="O2526" s="72">
        <v>1</v>
      </c>
      <c r="P2526" s="72">
        <v>1</v>
      </c>
      <c r="Q2526" s="72" t="s">
        <v>385</v>
      </c>
    </row>
    <row r="2527" spans="1:17" x14ac:dyDescent="0.25">
      <c r="A2527" s="72" t="s">
        <v>10562</v>
      </c>
      <c r="B2527" s="72" t="s">
        <v>4350</v>
      </c>
      <c r="C2527" s="72" t="s">
        <v>2273</v>
      </c>
      <c r="D2527" s="72" t="s">
        <v>375</v>
      </c>
      <c r="E2527" s="72" t="s">
        <v>122</v>
      </c>
      <c r="F2527" s="72" t="s">
        <v>2131</v>
      </c>
      <c r="G2527" s="72" t="s">
        <v>3097</v>
      </c>
      <c r="H2527" s="72" t="s">
        <v>5961</v>
      </c>
      <c r="I2527" s="72" t="s">
        <v>5962</v>
      </c>
      <c r="J2527" s="72">
        <v>1</v>
      </c>
      <c r="K2527" s="72">
        <v>4165</v>
      </c>
      <c r="L2527" s="72">
        <v>4165</v>
      </c>
      <c r="M2527" s="72">
        <v>0.12</v>
      </c>
      <c r="N2527" s="72">
        <v>0.3</v>
      </c>
      <c r="O2527" s="72">
        <v>0.6</v>
      </c>
      <c r="P2527" s="72">
        <v>1</v>
      </c>
      <c r="Q2527" s="72" t="s">
        <v>388</v>
      </c>
    </row>
    <row r="2528" spans="1:17" x14ac:dyDescent="0.25">
      <c r="A2528" s="72" t="s">
        <v>10563</v>
      </c>
      <c r="B2528" s="72" t="s">
        <v>4350</v>
      </c>
      <c r="C2528" s="72" t="s">
        <v>2273</v>
      </c>
      <c r="D2528" s="72" t="s">
        <v>375</v>
      </c>
      <c r="E2528" s="72" t="s">
        <v>122</v>
      </c>
      <c r="F2528" s="72" t="s">
        <v>2132</v>
      </c>
      <c r="G2528" s="72" t="s">
        <v>3098</v>
      </c>
      <c r="H2528" s="72" t="s">
        <v>5963</v>
      </c>
      <c r="I2528" s="72" t="s">
        <v>5964</v>
      </c>
      <c r="J2528" s="72">
        <v>1</v>
      </c>
      <c r="K2528" s="72">
        <v>12</v>
      </c>
      <c r="L2528" s="72">
        <v>12</v>
      </c>
      <c r="M2528" s="72">
        <v>0.25</v>
      </c>
      <c r="N2528" s="72">
        <v>0.5</v>
      </c>
      <c r="O2528" s="72">
        <v>0.75</v>
      </c>
      <c r="P2528" s="72">
        <v>1</v>
      </c>
      <c r="Q2528" s="72" t="s">
        <v>388</v>
      </c>
    </row>
    <row r="2529" spans="1:18" x14ac:dyDescent="0.25">
      <c r="A2529" s="72" t="s">
        <v>10564</v>
      </c>
      <c r="B2529" s="72" t="s">
        <v>4350</v>
      </c>
      <c r="C2529" s="72" t="s">
        <v>2273</v>
      </c>
      <c r="D2529" s="72" t="s">
        <v>375</v>
      </c>
      <c r="E2529" s="72" t="s">
        <v>122</v>
      </c>
      <c r="F2529" s="72" t="s">
        <v>2138</v>
      </c>
      <c r="G2529" s="72" t="s">
        <v>3099</v>
      </c>
      <c r="H2529" s="72" t="s">
        <v>5965</v>
      </c>
      <c r="I2529" s="72" t="s">
        <v>5966</v>
      </c>
      <c r="J2529" s="72">
        <v>1</v>
      </c>
      <c r="K2529" s="72">
        <v>5823</v>
      </c>
      <c r="L2529" s="72">
        <v>5823</v>
      </c>
      <c r="M2529" s="72">
        <v>0.24</v>
      </c>
      <c r="N2529" s="72">
        <v>0.46</v>
      </c>
      <c r="O2529" s="72">
        <v>0.72</v>
      </c>
      <c r="P2529" s="72">
        <v>1</v>
      </c>
      <c r="Q2529" s="72" t="s">
        <v>388</v>
      </c>
    </row>
    <row r="2530" spans="1:18" x14ac:dyDescent="0.25">
      <c r="A2530" s="72" t="s">
        <v>10565</v>
      </c>
      <c r="B2530" s="72" t="s">
        <v>4350</v>
      </c>
      <c r="C2530" s="72" t="s">
        <v>2273</v>
      </c>
      <c r="D2530" s="72" t="s">
        <v>375</v>
      </c>
      <c r="E2530" s="72" t="s">
        <v>122</v>
      </c>
      <c r="F2530" s="72" t="s">
        <v>2140</v>
      </c>
      <c r="G2530" s="72" t="s">
        <v>3100</v>
      </c>
      <c r="H2530" s="72" t="s">
        <v>5967</v>
      </c>
      <c r="I2530" s="72" t="s">
        <v>5968</v>
      </c>
      <c r="J2530" s="72">
        <v>1</v>
      </c>
      <c r="K2530" s="72">
        <v>12</v>
      </c>
      <c r="L2530" s="72">
        <v>12</v>
      </c>
      <c r="M2530" s="72">
        <v>0.25</v>
      </c>
      <c r="N2530" s="72">
        <v>0.5</v>
      </c>
      <c r="O2530" s="72">
        <v>0.75</v>
      </c>
      <c r="P2530" s="72">
        <v>1</v>
      </c>
      <c r="Q2530" s="72" t="s">
        <v>388</v>
      </c>
    </row>
    <row r="2531" spans="1:18" x14ac:dyDescent="0.25">
      <c r="A2531" s="72" t="s">
        <v>10566</v>
      </c>
      <c r="B2531" s="72" t="s">
        <v>4349</v>
      </c>
      <c r="C2531" s="72" t="s">
        <v>4487</v>
      </c>
      <c r="D2531" s="72" t="s">
        <v>375</v>
      </c>
      <c r="E2531" s="72" t="s">
        <v>322</v>
      </c>
      <c r="F2531" s="72" t="s">
        <v>2131</v>
      </c>
      <c r="G2531" s="72" t="s">
        <v>3101</v>
      </c>
      <c r="H2531" s="72" t="s">
        <v>5969</v>
      </c>
      <c r="I2531" s="72" t="s">
        <v>5970</v>
      </c>
      <c r="J2531" s="72">
        <v>1</v>
      </c>
      <c r="K2531" s="72">
        <v>64</v>
      </c>
      <c r="L2531" s="72">
        <v>64</v>
      </c>
      <c r="M2531" s="72">
        <v>0</v>
      </c>
      <c r="N2531" s="72">
        <v>0.5</v>
      </c>
      <c r="O2531" s="72">
        <v>1</v>
      </c>
      <c r="P2531" s="72">
        <v>1</v>
      </c>
      <c r="Q2531" s="72" t="s">
        <v>389</v>
      </c>
    </row>
    <row r="2532" spans="1:18" x14ac:dyDescent="0.25">
      <c r="A2532" s="72" t="s">
        <v>10567</v>
      </c>
      <c r="B2532" s="72" t="s">
        <v>4349</v>
      </c>
      <c r="C2532" s="72" t="s">
        <v>4487</v>
      </c>
      <c r="D2532" s="72" t="s">
        <v>375</v>
      </c>
      <c r="E2532" s="72" t="s">
        <v>322</v>
      </c>
      <c r="F2532" s="72" t="s">
        <v>2132</v>
      </c>
      <c r="G2532" s="72" t="s">
        <v>3102</v>
      </c>
      <c r="H2532" s="72" t="s">
        <v>5971</v>
      </c>
      <c r="I2532" s="72" t="s">
        <v>5972</v>
      </c>
      <c r="J2532" s="72">
        <v>1</v>
      </c>
      <c r="K2532" s="72">
        <v>376</v>
      </c>
      <c r="L2532" s="72">
        <v>376</v>
      </c>
      <c r="M2532" s="72">
        <v>1</v>
      </c>
      <c r="N2532" s="72">
        <v>1</v>
      </c>
      <c r="O2532" s="72">
        <v>1</v>
      </c>
      <c r="P2532" s="72">
        <v>1</v>
      </c>
      <c r="Q2532" s="72" t="s">
        <v>389</v>
      </c>
    </row>
    <row r="2533" spans="1:18" x14ac:dyDescent="0.25">
      <c r="A2533" s="72" t="s">
        <v>10568</v>
      </c>
      <c r="B2533" s="72" t="s">
        <v>4349</v>
      </c>
      <c r="C2533" s="72" t="s">
        <v>4487</v>
      </c>
      <c r="D2533" s="72" t="s">
        <v>375</v>
      </c>
      <c r="E2533" s="72" t="s">
        <v>322</v>
      </c>
      <c r="F2533" s="72" t="s">
        <v>2136</v>
      </c>
      <c r="G2533" s="72" t="s">
        <v>3103</v>
      </c>
      <c r="H2533" s="72" t="s">
        <v>5973</v>
      </c>
      <c r="I2533" s="72" t="s">
        <v>5974</v>
      </c>
      <c r="J2533" s="72">
        <v>1</v>
      </c>
      <c r="K2533" s="72">
        <v>298</v>
      </c>
      <c r="L2533" s="72">
        <v>298</v>
      </c>
      <c r="M2533" s="72">
        <v>0.28999999999999998</v>
      </c>
      <c r="N2533" s="72">
        <v>0.59</v>
      </c>
      <c r="O2533" s="72">
        <v>0.89</v>
      </c>
      <c r="P2533" s="72">
        <v>1</v>
      </c>
      <c r="Q2533" s="72" t="s">
        <v>389</v>
      </c>
    </row>
    <row r="2534" spans="1:18" x14ac:dyDescent="0.25">
      <c r="A2534" s="72" t="s">
        <v>10283</v>
      </c>
      <c r="B2534" s="72" t="s">
        <v>9463</v>
      </c>
      <c r="C2534" s="72" t="s">
        <v>5848</v>
      </c>
      <c r="D2534" s="72" t="s">
        <v>560</v>
      </c>
      <c r="E2534" s="72" t="s">
        <v>257</v>
      </c>
      <c r="F2534" s="72" t="s">
        <v>2131</v>
      </c>
      <c r="G2534" s="72" t="s">
        <v>10284</v>
      </c>
      <c r="H2534" s="72" t="s">
        <v>10285</v>
      </c>
      <c r="I2534" s="72" t="s">
        <v>6110</v>
      </c>
      <c r="J2534" s="72">
        <v>1</v>
      </c>
      <c r="K2534" s="72">
        <v>1700</v>
      </c>
      <c r="L2534" s="72">
        <v>1700</v>
      </c>
      <c r="M2534" s="72">
        <v>0.14000000000000001</v>
      </c>
      <c r="N2534" s="72">
        <v>0.3</v>
      </c>
      <c r="O2534" s="72">
        <v>0.6</v>
      </c>
      <c r="P2534" s="72">
        <v>1</v>
      </c>
      <c r="Q2534" s="72" t="s">
        <v>565</v>
      </c>
      <c r="R2534" t="s">
        <v>10569</v>
      </c>
    </row>
    <row r="2535" spans="1:18" x14ac:dyDescent="0.25">
      <c r="A2535" s="72" t="s">
        <v>10286</v>
      </c>
      <c r="B2535" s="72" t="s">
        <v>9463</v>
      </c>
      <c r="C2535" s="72" t="s">
        <v>5848</v>
      </c>
      <c r="D2535" s="72" t="s">
        <v>560</v>
      </c>
      <c r="E2535" s="72" t="s">
        <v>257</v>
      </c>
      <c r="F2535" s="72" t="s">
        <v>2132</v>
      </c>
      <c r="G2535" s="72" t="s">
        <v>10287</v>
      </c>
      <c r="H2535" s="72" t="s">
        <v>10288</v>
      </c>
      <c r="I2535" s="72" t="s">
        <v>9498</v>
      </c>
      <c r="J2535" s="72">
        <v>1</v>
      </c>
      <c r="K2535" s="72">
        <v>260</v>
      </c>
      <c r="L2535" s="72">
        <v>260</v>
      </c>
      <c r="M2535" s="72">
        <v>0.14000000000000001</v>
      </c>
      <c r="N2535" s="72">
        <v>0.3</v>
      </c>
      <c r="O2535" s="72">
        <v>0.6</v>
      </c>
      <c r="P2535" s="72">
        <v>1</v>
      </c>
      <c r="Q2535" s="72" t="s">
        <v>565</v>
      </c>
    </row>
    <row r="2536" spans="1:18" x14ac:dyDescent="0.25">
      <c r="A2536" s="72" t="s">
        <v>10289</v>
      </c>
      <c r="B2536" s="72" t="s">
        <v>9463</v>
      </c>
      <c r="C2536" s="72" t="s">
        <v>5848</v>
      </c>
      <c r="D2536" s="72" t="s">
        <v>560</v>
      </c>
      <c r="E2536" s="72" t="s">
        <v>257</v>
      </c>
      <c r="F2536" s="72" t="s">
        <v>2136</v>
      </c>
      <c r="G2536" s="72" t="s">
        <v>10290</v>
      </c>
      <c r="H2536" s="72" t="s">
        <v>10291</v>
      </c>
      <c r="I2536" s="72" t="s">
        <v>10292</v>
      </c>
      <c r="J2536" s="72">
        <v>1</v>
      </c>
      <c r="K2536" s="72">
        <v>96</v>
      </c>
      <c r="L2536" s="72">
        <v>96</v>
      </c>
      <c r="M2536" s="72">
        <v>0.14000000000000001</v>
      </c>
      <c r="N2536" s="72">
        <v>0.3</v>
      </c>
      <c r="O2536" s="72">
        <v>0.6</v>
      </c>
      <c r="P2536" s="72">
        <v>1</v>
      </c>
      <c r="Q2536" s="72" t="s">
        <v>565</v>
      </c>
    </row>
    <row r="2537" spans="1:18" x14ac:dyDescent="0.25">
      <c r="A2537" s="72" t="s">
        <v>10293</v>
      </c>
      <c r="B2537" s="72" t="s">
        <v>9463</v>
      </c>
      <c r="C2537" s="72" t="s">
        <v>5848</v>
      </c>
      <c r="D2537" s="72" t="s">
        <v>560</v>
      </c>
      <c r="E2537" s="72" t="s">
        <v>257</v>
      </c>
      <c r="F2537" s="72" t="s">
        <v>2138</v>
      </c>
      <c r="G2537" s="72" t="s">
        <v>10294</v>
      </c>
      <c r="H2537" s="72" t="s">
        <v>10295</v>
      </c>
      <c r="I2537" s="72" t="s">
        <v>10296</v>
      </c>
      <c r="J2537" s="72">
        <v>1</v>
      </c>
      <c r="K2537" s="72">
        <v>36</v>
      </c>
      <c r="L2537" s="72">
        <v>36</v>
      </c>
      <c r="M2537" s="72">
        <v>0.14000000000000001</v>
      </c>
      <c r="N2537" s="72">
        <v>0.3</v>
      </c>
      <c r="O2537" s="72">
        <v>0.6</v>
      </c>
      <c r="P2537" s="72">
        <v>1</v>
      </c>
      <c r="Q2537" s="72" t="s">
        <v>565</v>
      </c>
    </row>
    <row r="2538" spans="1:18" x14ac:dyDescent="0.25">
      <c r="A2538" s="72" t="s">
        <v>10297</v>
      </c>
      <c r="B2538" s="72" t="s">
        <v>9463</v>
      </c>
      <c r="C2538" s="72" t="s">
        <v>5848</v>
      </c>
      <c r="D2538" s="72" t="s">
        <v>560</v>
      </c>
      <c r="E2538" s="72" t="s">
        <v>257</v>
      </c>
      <c r="F2538" s="72" t="s">
        <v>2140</v>
      </c>
      <c r="G2538" s="72" t="s">
        <v>10298</v>
      </c>
      <c r="H2538" s="72" t="s">
        <v>10299</v>
      </c>
      <c r="I2538" s="72" t="s">
        <v>10300</v>
      </c>
      <c r="J2538" s="72">
        <v>1</v>
      </c>
      <c r="K2538" s="72">
        <v>1833</v>
      </c>
      <c r="L2538" s="72">
        <v>1833</v>
      </c>
      <c r="M2538" s="72">
        <v>0.14000000000000001</v>
      </c>
      <c r="N2538" s="72">
        <v>0.3</v>
      </c>
      <c r="O2538" s="72">
        <v>0.6</v>
      </c>
      <c r="P2538" s="72">
        <v>1</v>
      </c>
      <c r="Q2538" s="72" t="s">
        <v>565</v>
      </c>
    </row>
    <row r="2539" spans="1:18" x14ac:dyDescent="0.25">
      <c r="A2539" s="72" t="s">
        <v>10301</v>
      </c>
      <c r="B2539" s="72" t="s">
        <v>9463</v>
      </c>
      <c r="C2539" s="72" t="s">
        <v>5848</v>
      </c>
      <c r="D2539" s="72" t="s">
        <v>560</v>
      </c>
      <c r="E2539" s="72" t="s">
        <v>257</v>
      </c>
      <c r="F2539" s="72" t="s">
        <v>2202</v>
      </c>
      <c r="G2539" s="72" t="s">
        <v>10302</v>
      </c>
      <c r="H2539" s="72" t="s">
        <v>10303</v>
      </c>
      <c r="I2539" s="72" t="s">
        <v>10304</v>
      </c>
      <c r="J2539" s="72">
        <v>1</v>
      </c>
      <c r="K2539" s="72">
        <v>12</v>
      </c>
      <c r="L2539" s="72">
        <v>12</v>
      </c>
      <c r="M2539" s="72">
        <v>0.14000000000000001</v>
      </c>
      <c r="N2539" s="72">
        <v>0.3</v>
      </c>
      <c r="O2539" s="72">
        <v>0.6</v>
      </c>
      <c r="P2539" s="72">
        <v>1</v>
      </c>
      <c r="Q2539" s="72" t="s">
        <v>565</v>
      </c>
    </row>
    <row r="2540" spans="1:18" x14ac:dyDescent="0.25">
      <c r="A2540" s="72" t="s">
        <v>10305</v>
      </c>
      <c r="B2540" s="72" t="s">
        <v>9463</v>
      </c>
      <c r="C2540" s="72" t="s">
        <v>5848</v>
      </c>
      <c r="D2540" s="72" t="s">
        <v>560</v>
      </c>
      <c r="E2540" s="72" t="s">
        <v>257</v>
      </c>
      <c r="F2540" s="72" t="s">
        <v>2142</v>
      </c>
      <c r="G2540" s="72" t="s">
        <v>10306</v>
      </c>
      <c r="H2540" s="72" t="s">
        <v>10307</v>
      </c>
      <c r="I2540" s="72" t="s">
        <v>6111</v>
      </c>
      <c r="J2540" s="72">
        <v>1</v>
      </c>
      <c r="K2540" s="72">
        <v>200000</v>
      </c>
      <c r="L2540" s="72">
        <v>200000</v>
      </c>
      <c r="M2540" s="72">
        <v>0.14000000000000001</v>
      </c>
      <c r="N2540" s="72">
        <v>0.3</v>
      </c>
      <c r="O2540" s="72">
        <v>0.6</v>
      </c>
      <c r="P2540" s="72">
        <v>1</v>
      </c>
      <c r="Q2540" s="72" t="s">
        <v>565</v>
      </c>
    </row>
    <row r="2541" spans="1:18" x14ac:dyDescent="0.25">
      <c r="A2541" s="72" t="s">
        <v>10308</v>
      </c>
      <c r="B2541" s="72" t="s">
        <v>9463</v>
      </c>
      <c r="C2541" s="72" t="s">
        <v>5848</v>
      </c>
      <c r="D2541" s="72" t="s">
        <v>560</v>
      </c>
      <c r="E2541" s="72" t="s">
        <v>257</v>
      </c>
      <c r="F2541" s="72" t="s">
        <v>2144</v>
      </c>
      <c r="G2541" s="72" t="s">
        <v>10309</v>
      </c>
      <c r="H2541" s="72" t="s">
        <v>10310</v>
      </c>
      <c r="I2541" s="72" t="s">
        <v>10311</v>
      </c>
      <c r="J2541" s="72">
        <v>1</v>
      </c>
      <c r="K2541" s="72">
        <v>1000</v>
      </c>
      <c r="L2541" s="72">
        <v>1000</v>
      </c>
      <c r="M2541" s="72">
        <v>0.14000000000000001</v>
      </c>
      <c r="N2541" s="72">
        <v>0.3</v>
      </c>
      <c r="O2541" s="72">
        <v>0.6</v>
      </c>
      <c r="P2541" s="72">
        <v>1</v>
      </c>
      <c r="Q2541" s="72" t="s">
        <v>565</v>
      </c>
    </row>
    <row r="2542" spans="1:18" x14ac:dyDescent="0.25">
      <c r="A2542" s="72" t="s">
        <v>10312</v>
      </c>
      <c r="B2542" s="72" t="s">
        <v>9463</v>
      </c>
      <c r="C2542" s="72" t="s">
        <v>5848</v>
      </c>
      <c r="D2542" s="72" t="s">
        <v>560</v>
      </c>
      <c r="E2542" s="72" t="s">
        <v>257</v>
      </c>
      <c r="F2542" s="72" t="s">
        <v>2317</v>
      </c>
      <c r="G2542" s="72" t="s">
        <v>10313</v>
      </c>
      <c r="H2542" s="72" t="s">
        <v>10314</v>
      </c>
      <c r="I2542" s="72" t="s">
        <v>9498</v>
      </c>
      <c r="J2542" s="72">
        <v>1</v>
      </c>
      <c r="K2542" s="72">
        <v>144</v>
      </c>
      <c r="L2542" s="72">
        <v>144</v>
      </c>
      <c r="M2542" s="72">
        <v>0.14000000000000001</v>
      </c>
      <c r="N2542" s="72">
        <v>0.3</v>
      </c>
      <c r="O2542" s="72">
        <v>0.6</v>
      </c>
      <c r="P2542" s="72">
        <v>1</v>
      </c>
      <c r="Q2542" s="72" t="s">
        <v>565</v>
      </c>
    </row>
    <row r="2543" spans="1:18" x14ac:dyDescent="0.25">
      <c r="A2543" s="72" t="s">
        <v>10315</v>
      </c>
      <c r="B2543" s="72" t="s">
        <v>9463</v>
      </c>
      <c r="C2543" s="72" t="s">
        <v>5848</v>
      </c>
      <c r="D2543" s="72" t="s">
        <v>560</v>
      </c>
      <c r="E2543" s="72" t="s">
        <v>257</v>
      </c>
      <c r="F2543" s="72" t="s">
        <v>2146</v>
      </c>
      <c r="G2543" s="72" t="s">
        <v>10316</v>
      </c>
      <c r="H2543" s="72" t="s">
        <v>10317</v>
      </c>
      <c r="I2543" s="72" t="s">
        <v>10318</v>
      </c>
      <c r="J2543" s="72">
        <v>1</v>
      </c>
      <c r="K2543" s="72">
        <v>32000</v>
      </c>
      <c r="L2543" s="72">
        <v>32000</v>
      </c>
      <c r="M2543" s="72">
        <v>0.14000000000000001</v>
      </c>
      <c r="N2543" s="72">
        <v>0.3</v>
      </c>
      <c r="O2543" s="72">
        <v>0.6</v>
      </c>
      <c r="P2543" s="72">
        <v>1</v>
      </c>
      <c r="Q2543" s="72" t="s">
        <v>565</v>
      </c>
    </row>
    <row r="2544" spans="1:18" x14ac:dyDescent="0.25">
      <c r="A2544" s="72" t="s">
        <v>10319</v>
      </c>
      <c r="B2544" s="72" t="s">
        <v>9463</v>
      </c>
      <c r="C2544" s="72" t="s">
        <v>5848</v>
      </c>
      <c r="D2544" s="72" t="s">
        <v>560</v>
      </c>
      <c r="E2544" s="72" t="s">
        <v>257</v>
      </c>
      <c r="F2544" s="72" t="s">
        <v>2148</v>
      </c>
      <c r="G2544" s="72" t="s">
        <v>10320</v>
      </c>
      <c r="H2544" s="72" t="s">
        <v>10321</v>
      </c>
      <c r="I2544" s="72" t="s">
        <v>10322</v>
      </c>
      <c r="J2544" s="72">
        <v>1</v>
      </c>
      <c r="K2544" s="72">
        <v>43554</v>
      </c>
      <c r="L2544" s="72">
        <v>43554</v>
      </c>
      <c r="M2544" s="72">
        <v>0.14000000000000001</v>
      </c>
      <c r="N2544" s="72">
        <v>0.3</v>
      </c>
      <c r="O2544" s="72">
        <v>0.6</v>
      </c>
      <c r="P2544" s="72">
        <v>1</v>
      </c>
      <c r="Q2544" s="72" t="s">
        <v>565</v>
      </c>
    </row>
    <row r="2545" spans="1:17" x14ac:dyDescent="0.25">
      <c r="A2545" s="72" t="s">
        <v>10323</v>
      </c>
      <c r="B2545" s="72" t="s">
        <v>9463</v>
      </c>
      <c r="C2545" s="72" t="s">
        <v>5848</v>
      </c>
      <c r="D2545" s="72" t="s">
        <v>560</v>
      </c>
      <c r="E2545" s="72" t="s">
        <v>257</v>
      </c>
      <c r="F2545" s="72" t="s">
        <v>4416</v>
      </c>
      <c r="G2545" s="72" t="s">
        <v>10324</v>
      </c>
      <c r="H2545" s="72" t="s">
        <v>10325</v>
      </c>
      <c r="I2545" s="72" t="s">
        <v>10326</v>
      </c>
      <c r="J2545" s="72">
        <v>1</v>
      </c>
      <c r="K2545" s="72">
        <v>32574</v>
      </c>
      <c r="L2545" s="72">
        <v>32574</v>
      </c>
      <c r="M2545" s="72">
        <v>1</v>
      </c>
      <c r="N2545" s="72">
        <v>1</v>
      </c>
      <c r="O2545" s="72">
        <v>1</v>
      </c>
      <c r="P2545" s="72">
        <v>1</v>
      </c>
      <c r="Q2545" s="72" t="s">
        <v>565</v>
      </c>
    </row>
    <row r="2546" spans="1:17" x14ac:dyDescent="0.25">
      <c r="A2546" s="72" t="s">
        <v>10327</v>
      </c>
      <c r="B2546" s="72" t="s">
        <v>9463</v>
      </c>
      <c r="C2546" s="72" t="s">
        <v>5848</v>
      </c>
      <c r="D2546" s="72" t="s">
        <v>560</v>
      </c>
      <c r="E2546" s="72" t="s">
        <v>257</v>
      </c>
      <c r="F2546" s="72" t="s">
        <v>4417</v>
      </c>
      <c r="G2546" s="72" t="s">
        <v>10328</v>
      </c>
      <c r="H2546" s="72" t="s">
        <v>10329</v>
      </c>
      <c r="I2546" s="72" t="s">
        <v>10330</v>
      </c>
      <c r="J2546" s="72">
        <v>1</v>
      </c>
      <c r="K2546" s="72">
        <v>1600</v>
      </c>
      <c r="L2546" s="72">
        <v>1600</v>
      </c>
      <c r="M2546" s="72">
        <v>0.14000000000000001</v>
      </c>
      <c r="N2546" s="72">
        <v>0.3</v>
      </c>
      <c r="O2546" s="72">
        <v>0.6</v>
      </c>
      <c r="P2546" s="72">
        <v>1</v>
      </c>
      <c r="Q2546" s="72" t="s">
        <v>565</v>
      </c>
    </row>
    <row r="2547" spans="1:17" x14ac:dyDescent="0.25">
      <c r="A2547" s="72" t="s">
        <v>10331</v>
      </c>
      <c r="B2547" s="72" t="s">
        <v>9463</v>
      </c>
      <c r="C2547" s="72" t="s">
        <v>5848</v>
      </c>
      <c r="D2547" s="72" t="s">
        <v>560</v>
      </c>
      <c r="E2547" s="72" t="s">
        <v>257</v>
      </c>
      <c r="F2547" s="72" t="s">
        <v>2150</v>
      </c>
      <c r="G2547" s="72" t="s">
        <v>10332</v>
      </c>
      <c r="H2547" s="72" t="s">
        <v>10333</v>
      </c>
      <c r="I2547" s="72" t="s">
        <v>10334</v>
      </c>
      <c r="J2547" s="72">
        <v>1</v>
      </c>
      <c r="K2547" s="72">
        <v>170</v>
      </c>
      <c r="L2547" s="72">
        <v>170</v>
      </c>
      <c r="M2547" s="72">
        <v>0.14000000000000001</v>
      </c>
      <c r="N2547" s="72">
        <v>0.3</v>
      </c>
      <c r="O2547" s="72">
        <v>0.6</v>
      </c>
      <c r="P2547" s="72">
        <v>1</v>
      </c>
      <c r="Q2547" s="72" t="s">
        <v>565</v>
      </c>
    </row>
    <row r="2548" spans="1:17" x14ac:dyDescent="0.25">
      <c r="A2548" s="72" t="s">
        <v>10335</v>
      </c>
      <c r="B2548" s="72" t="s">
        <v>9463</v>
      </c>
      <c r="C2548" s="72" t="s">
        <v>5848</v>
      </c>
      <c r="D2548" s="72" t="s">
        <v>560</v>
      </c>
      <c r="E2548" s="72" t="s">
        <v>257</v>
      </c>
      <c r="F2548" s="72" t="s">
        <v>2151</v>
      </c>
      <c r="G2548" s="72" t="s">
        <v>10336</v>
      </c>
      <c r="H2548" s="72" t="s">
        <v>10337</v>
      </c>
      <c r="I2548" s="72" t="s">
        <v>10338</v>
      </c>
      <c r="J2548" s="72">
        <v>1</v>
      </c>
      <c r="K2548" s="72">
        <v>13</v>
      </c>
      <c r="L2548" s="72">
        <v>13</v>
      </c>
      <c r="M2548" s="72">
        <v>0.14000000000000001</v>
      </c>
      <c r="N2548" s="72">
        <v>0.3</v>
      </c>
      <c r="O2548" s="72">
        <v>0.6</v>
      </c>
      <c r="P2548" s="72">
        <v>1</v>
      </c>
      <c r="Q2548" s="72" t="s">
        <v>565</v>
      </c>
    </row>
    <row r="2549" spans="1:17" x14ac:dyDescent="0.25">
      <c r="A2549" s="72" t="s">
        <v>10339</v>
      </c>
      <c r="B2549" s="72" t="s">
        <v>9463</v>
      </c>
      <c r="C2549" s="72" t="s">
        <v>5848</v>
      </c>
      <c r="D2549" s="72" t="s">
        <v>560</v>
      </c>
      <c r="E2549" s="72" t="s">
        <v>257</v>
      </c>
      <c r="F2549" s="72" t="s">
        <v>4426</v>
      </c>
      <c r="G2549" s="72" t="s">
        <v>10340</v>
      </c>
      <c r="H2549" s="72" t="s">
        <v>10341</v>
      </c>
      <c r="I2549" s="72" t="s">
        <v>10342</v>
      </c>
      <c r="J2549" s="72">
        <v>1</v>
      </c>
      <c r="K2549" s="72">
        <v>18000</v>
      </c>
      <c r="L2549" s="72">
        <v>18000</v>
      </c>
      <c r="M2549" s="72">
        <v>0.14000000000000001</v>
      </c>
      <c r="N2549" s="72">
        <v>0.3</v>
      </c>
      <c r="O2549" s="72">
        <v>0.6</v>
      </c>
      <c r="P2549" s="72">
        <v>1</v>
      </c>
      <c r="Q2549" s="72" t="s">
        <v>565</v>
      </c>
    </row>
    <row r="2550" spans="1:17" x14ac:dyDescent="0.25">
      <c r="A2550" s="72" t="s">
        <v>10343</v>
      </c>
      <c r="B2550" s="72" t="s">
        <v>9463</v>
      </c>
      <c r="C2550" s="72" t="s">
        <v>5848</v>
      </c>
      <c r="D2550" s="72" t="s">
        <v>560</v>
      </c>
      <c r="E2550" s="72" t="s">
        <v>257</v>
      </c>
      <c r="F2550" s="72" t="s">
        <v>2152</v>
      </c>
      <c r="G2550" s="72" t="s">
        <v>10570</v>
      </c>
      <c r="H2550" s="72" t="s">
        <v>10344</v>
      </c>
      <c r="I2550" s="72" t="s">
        <v>10345</v>
      </c>
      <c r="J2550" s="72">
        <v>1</v>
      </c>
      <c r="K2550" s="72">
        <v>2094</v>
      </c>
      <c r="L2550" s="72">
        <v>2094</v>
      </c>
      <c r="M2550" s="72">
        <v>0.09</v>
      </c>
      <c r="N2550" s="72">
        <v>0.11</v>
      </c>
      <c r="O2550" s="72">
        <v>0.6</v>
      </c>
      <c r="P2550" s="72">
        <v>1</v>
      </c>
      <c r="Q2550" s="72" t="s">
        <v>565</v>
      </c>
    </row>
    <row r="2551" spans="1:17" x14ac:dyDescent="0.25">
      <c r="A2551" s="72" t="s">
        <v>10346</v>
      </c>
      <c r="B2551" s="72" t="s">
        <v>9463</v>
      </c>
      <c r="C2551" s="72" t="s">
        <v>5848</v>
      </c>
      <c r="D2551" s="72" t="s">
        <v>560</v>
      </c>
      <c r="E2551" s="72" t="s">
        <v>257</v>
      </c>
      <c r="F2551" s="72" t="s">
        <v>2154</v>
      </c>
      <c r="G2551" s="72" t="s">
        <v>10347</v>
      </c>
      <c r="H2551" s="72" t="s">
        <v>10348</v>
      </c>
      <c r="I2551" s="72" t="s">
        <v>10349</v>
      </c>
      <c r="J2551" s="72">
        <v>1</v>
      </c>
      <c r="K2551" s="72">
        <v>245000</v>
      </c>
      <c r="L2551" s="72">
        <v>245000</v>
      </c>
      <c r="M2551" s="72">
        <v>0.14000000000000001</v>
      </c>
      <c r="N2551" s="72">
        <v>0.3</v>
      </c>
      <c r="O2551" s="72">
        <v>0.6</v>
      </c>
      <c r="P2551" s="72">
        <v>1</v>
      </c>
      <c r="Q2551" s="72" t="s">
        <v>565</v>
      </c>
    </row>
    <row r="2552" spans="1:17" x14ac:dyDescent="0.25">
      <c r="A2552" s="72" t="s">
        <v>10350</v>
      </c>
      <c r="B2552" s="72" t="s">
        <v>9463</v>
      </c>
      <c r="C2552" s="72" t="s">
        <v>5848</v>
      </c>
      <c r="D2552" s="72" t="s">
        <v>560</v>
      </c>
      <c r="E2552" s="72" t="s">
        <v>257</v>
      </c>
      <c r="F2552" s="72" t="s">
        <v>4419</v>
      </c>
      <c r="G2552" s="72" t="s">
        <v>10351</v>
      </c>
      <c r="H2552" s="72" t="s">
        <v>10352</v>
      </c>
      <c r="I2552" s="72" t="s">
        <v>10353</v>
      </c>
      <c r="J2552" s="72">
        <v>1</v>
      </c>
      <c r="K2552" s="72">
        <v>44000</v>
      </c>
      <c r="L2552" s="72">
        <v>44000</v>
      </c>
      <c r="M2552" s="72">
        <v>0</v>
      </c>
      <c r="N2552" s="72">
        <v>0</v>
      </c>
      <c r="O2552" s="72">
        <v>0</v>
      </c>
      <c r="P2552" s="72">
        <v>1</v>
      </c>
      <c r="Q2552" s="72" t="s">
        <v>565</v>
      </c>
    </row>
    <row r="2553" spans="1:17" x14ac:dyDescent="0.25">
      <c r="A2553" s="72" t="s">
        <v>10354</v>
      </c>
      <c r="B2553" s="72" t="s">
        <v>9463</v>
      </c>
      <c r="C2553" s="72" t="s">
        <v>5848</v>
      </c>
      <c r="D2553" s="72" t="s">
        <v>560</v>
      </c>
      <c r="E2553" s="72" t="s">
        <v>257</v>
      </c>
      <c r="F2553" s="72" t="s">
        <v>10355</v>
      </c>
      <c r="G2553" s="72" t="s">
        <v>10356</v>
      </c>
      <c r="H2553" s="72" t="s">
        <v>10357</v>
      </c>
      <c r="I2553" s="72" t="s">
        <v>10358</v>
      </c>
      <c r="J2553" s="72">
        <v>1</v>
      </c>
      <c r="K2553" s="72">
        <v>30</v>
      </c>
      <c r="L2553" s="72">
        <v>30</v>
      </c>
      <c r="M2553" s="72">
        <v>0.4</v>
      </c>
      <c r="N2553" s="72">
        <v>1</v>
      </c>
      <c r="O2553" s="72">
        <v>1</v>
      </c>
      <c r="P2553" s="72">
        <v>1</v>
      </c>
      <c r="Q2553" s="72" t="s">
        <v>565</v>
      </c>
    </row>
    <row r="2554" spans="1:17" x14ac:dyDescent="0.25">
      <c r="A2554" s="72" t="s">
        <v>10359</v>
      </c>
      <c r="B2554" s="72" t="s">
        <v>9463</v>
      </c>
      <c r="C2554" s="72" t="s">
        <v>5848</v>
      </c>
      <c r="D2554" s="72" t="s">
        <v>560</v>
      </c>
      <c r="E2554" s="72" t="s">
        <v>257</v>
      </c>
      <c r="F2554" s="72" t="s">
        <v>10360</v>
      </c>
      <c r="G2554" s="72" t="s">
        <v>10361</v>
      </c>
      <c r="H2554" s="72" t="s">
        <v>10362</v>
      </c>
      <c r="I2554" s="72" t="s">
        <v>10363</v>
      </c>
      <c r="J2554" s="72">
        <v>1</v>
      </c>
      <c r="K2554" s="72">
        <v>1400</v>
      </c>
      <c r="L2554" s="72">
        <v>1400</v>
      </c>
      <c r="M2554" s="72">
        <v>0</v>
      </c>
      <c r="N2554" s="72">
        <v>0</v>
      </c>
      <c r="O2554" s="72">
        <v>1</v>
      </c>
      <c r="P2554" s="72">
        <v>1</v>
      </c>
      <c r="Q2554" s="72" t="s">
        <v>565</v>
      </c>
    </row>
    <row r="2555" spans="1:17" x14ac:dyDescent="0.25">
      <c r="A2555" s="72" t="s">
        <v>10364</v>
      </c>
      <c r="B2555" s="72" t="s">
        <v>9463</v>
      </c>
      <c r="C2555" s="72" t="s">
        <v>5848</v>
      </c>
      <c r="D2555" s="72" t="s">
        <v>560</v>
      </c>
      <c r="E2555" s="72" t="s">
        <v>257</v>
      </c>
      <c r="F2555" s="72" t="s">
        <v>10365</v>
      </c>
      <c r="G2555" s="72" t="s">
        <v>10366</v>
      </c>
      <c r="H2555" s="72" t="s">
        <v>10367</v>
      </c>
      <c r="I2555" s="72" t="s">
        <v>10368</v>
      </c>
      <c r="J2555" s="72">
        <v>1</v>
      </c>
      <c r="K2555" s="72">
        <v>250</v>
      </c>
      <c r="L2555" s="72">
        <v>250</v>
      </c>
      <c r="M2555" s="72">
        <v>0.14000000000000001</v>
      </c>
      <c r="N2555" s="72">
        <v>0.3</v>
      </c>
      <c r="O2555" s="72">
        <v>0.6</v>
      </c>
      <c r="P2555" s="72">
        <v>1</v>
      </c>
      <c r="Q2555" s="72" t="s">
        <v>565</v>
      </c>
    </row>
    <row r="2556" spans="1:17" x14ac:dyDescent="0.25">
      <c r="A2556" s="72" t="s">
        <v>10369</v>
      </c>
      <c r="B2556" s="72" t="s">
        <v>9463</v>
      </c>
      <c r="C2556" s="72" t="s">
        <v>5848</v>
      </c>
      <c r="D2556" s="72" t="s">
        <v>560</v>
      </c>
      <c r="E2556" s="72" t="s">
        <v>257</v>
      </c>
      <c r="F2556" s="72" t="s">
        <v>2156</v>
      </c>
      <c r="G2556" s="72" t="s">
        <v>10370</v>
      </c>
      <c r="H2556" s="72" t="s">
        <v>10371</v>
      </c>
      <c r="I2556" s="72" t="s">
        <v>10372</v>
      </c>
      <c r="J2556" s="72">
        <v>1</v>
      </c>
      <c r="K2556" s="72">
        <v>250</v>
      </c>
      <c r="L2556" s="72">
        <v>250</v>
      </c>
      <c r="M2556" s="72">
        <v>0.14000000000000001</v>
      </c>
      <c r="N2556" s="72">
        <v>0.3</v>
      </c>
      <c r="O2556" s="72">
        <v>0.6</v>
      </c>
      <c r="P2556" s="72">
        <v>1</v>
      </c>
      <c r="Q2556" s="72" t="s">
        <v>565</v>
      </c>
    </row>
    <row r="2557" spans="1:17" x14ac:dyDescent="0.25">
      <c r="A2557" s="72" t="s">
        <v>10373</v>
      </c>
      <c r="B2557" s="72" t="s">
        <v>9463</v>
      </c>
      <c r="C2557" s="72" t="s">
        <v>5848</v>
      </c>
      <c r="D2557" s="72" t="s">
        <v>560</v>
      </c>
      <c r="E2557" s="72" t="s">
        <v>257</v>
      </c>
      <c r="F2557" s="72" t="s">
        <v>2157</v>
      </c>
      <c r="G2557" s="72" t="s">
        <v>10374</v>
      </c>
      <c r="H2557" s="72" t="s">
        <v>10375</v>
      </c>
      <c r="I2557" s="72" t="s">
        <v>10376</v>
      </c>
      <c r="J2557" s="72">
        <v>1</v>
      </c>
      <c r="K2557" s="72">
        <v>1</v>
      </c>
      <c r="L2557" s="72">
        <v>1</v>
      </c>
      <c r="M2557" s="72">
        <v>0</v>
      </c>
      <c r="N2557" s="72">
        <v>0</v>
      </c>
      <c r="O2557" s="72">
        <v>1</v>
      </c>
      <c r="P2557" s="72">
        <v>1</v>
      </c>
      <c r="Q2557" s="72" t="s">
        <v>565</v>
      </c>
    </row>
    <row r="2558" spans="1:17" x14ac:dyDescent="0.25">
      <c r="A2558" s="72" t="s">
        <v>10377</v>
      </c>
      <c r="B2558" s="72" t="s">
        <v>9463</v>
      </c>
      <c r="C2558" s="72" t="s">
        <v>5848</v>
      </c>
      <c r="D2558" s="72" t="s">
        <v>560</v>
      </c>
      <c r="E2558" s="72" t="s">
        <v>257</v>
      </c>
      <c r="F2558" s="72" t="s">
        <v>2159</v>
      </c>
      <c r="G2558" s="72" t="s">
        <v>10378</v>
      </c>
      <c r="H2558" s="72" t="s">
        <v>10379</v>
      </c>
      <c r="I2558" s="72" t="s">
        <v>10380</v>
      </c>
      <c r="J2558" s="72">
        <v>1</v>
      </c>
      <c r="K2558" s="72">
        <v>14198</v>
      </c>
      <c r="L2558" s="72">
        <v>14198</v>
      </c>
      <c r="M2558" s="72">
        <v>0.25</v>
      </c>
      <c r="N2558" s="72">
        <v>0.5</v>
      </c>
      <c r="O2558" s="72">
        <v>0.75</v>
      </c>
      <c r="P2558" s="72">
        <v>1</v>
      </c>
      <c r="Q2558" s="72" t="s">
        <v>565</v>
      </c>
    </row>
    <row r="2559" spans="1:17" x14ac:dyDescent="0.25">
      <c r="A2559" s="72" t="s">
        <v>10381</v>
      </c>
      <c r="B2559" s="72" t="s">
        <v>9463</v>
      </c>
      <c r="C2559" s="72" t="s">
        <v>5848</v>
      </c>
      <c r="D2559" s="72" t="s">
        <v>560</v>
      </c>
      <c r="E2559" s="72" t="s">
        <v>257</v>
      </c>
      <c r="F2559" s="72" t="s">
        <v>2161</v>
      </c>
      <c r="G2559" s="72" t="s">
        <v>10382</v>
      </c>
      <c r="H2559" s="72" t="s">
        <v>10383</v>
      </c>
      <c r="I2559" s="72" t="s">
        <v>9498</v>
      </c>
      <c r="J2559" s="72">
        <v>1</v>
      </c>
      <c r="K2559" s="72">
        <v>50</v>
      </c>
      <c r="L2559" s="72">
        <v>50</v>
      </c>
      <c r="M2559" s="72">
        <v>0.14000000000000001</v>
      </c>
      <c r="N2559" s="72">
        <v>0.3</v>
      </c>
      <c r="O2559" s="72">
        <v>0.6</v>
      </c>
      <c r="P2559" s="72">
        <v>1</v>
      </c>
      <c r="Q2559" s="72" t="s">
        <v>565</v>
      </c>
    </row>
    <row r="2560" spans="1:17" x14ac:dyDescent="0.25">
      <c r="A2560" s="72" t="s">
        <v>10384</v>
      </c>
      <c r="B2560" s="72" t="s">
        <v>9463</v>
      </c>
      <c r="C2560" s="72" t="s">
        <v>5848</v>
      </c>
      <c r="D2560" s="72" t="s">
        <v>560</v>
      </c>
      <c r="E2560" s="72" t="s">
        <v>257</v>
      </c>
      <c r="F2560" s="72" t="s">
        <v>4423</v>
      </c>
      <c r="G2560" s="72" t="s">
        <v>10385</v>
      </c>
      <c r="H2560" s="72" t="s">
        <v>10386</v>
      </c>
      <c r="I2560" s="72" t="s">
        <v>10387</v>
      </c>
      <c r="J2560" s="72" t="s">
        <v>354</v>
      </c>
      <c r="K2560" s="72">
        <v>75</v>
      </c>
      <c r="L2560" s="72">
        <v>75</v>
      </c>
      <c r="M2560" s="72">
        <v>0.18</v>
      </c>
      <c r="N2560" s="72">
        <v>0.5</v>
      </c>
      <c r="O2560" s="72">
        <v>0.75</v>
      </c>
      <c r="P2560" s="72">
        <v>1</v>
      </c>
      <c r="Q2560" s="72" t="s">
        <v>565</v>
      </c>
    </row>
    <row r="2561" spans="1:17" x14ac:dyDescent="0.25">
      <c r="A2561" s="72" t="s">
        <v>10388</v>
      </c>
      <c r="B2561" s="72" t="s">
        <v>9463</v>
      </c>
      <c r="C2561" s="72" t="s">
        <v>5848</v>
      </c>
      <c r="D2561" s="72" t="s">
        <v>560</v>
      </c>
      <c r="E2561" s="72" t="s">
        <v>257</v>
      </c>
      <c r="F2561" s="72" t="s">
        <v>4424</v>
      </c>
      <c r="G2561" s="72" t="s">
        <v>10389</v>
      </c>
      <c r="H2561" s="72" t="s">
        <v>10390</v>
      </c>
      <c r="I2561" s="72" t="s">
        <v>10391</v>
      </c>
      <c r="J2561" s="72">
        <v>1</v>
      </c>
      <c r="K2561" s="72">
        <v>75</v>
      </c>
      <c r="L2561" s="72">
        <v>75</v>
      </c>
      <c r="M2561" s="72">
        <v>0.14000000000000001</v>
      </c>
      <c r="N2561" s="72">
        <v>0.3</v>
      </c>
      <c r="O2561" s="72">
        <v>0.6</v>
      </c>
      <c r="P2561" s="72">
        <v>1</v>
      </c>
      <c r="Q2561" s="72" t="s">
        <v>565</v>
      </c>
    </row>
    <row r="2562" spans="1:17" x14ac:dyDescent="0.25">
      <c r="A2562" s="72" t="s">
        <v>10392</v>
      </c>
      <c r="B2562" s="72" t="s">
        <v>9463</v>
      </c>
      <c r="C2562" s="72" t="s">
        <v>5848</v>
      </c>
      <c r="D2562" s="72" t="s">
        <v>560</v>
      </c>
      <c r="E2562" s="72" t="s">
        <v>257</v>
      </c>
      <c r="F2562" s="72" t="s">
        <v>4425</v>
      </c>
      <c r="G2562" s="72" t="s">
        <v>10393</v>
      </c>
      <c r="H2562" s="72" t="s">
        <v>10394</v>
      </c>
      <c r="I2562" s="72" t="s">
        <v>10395</v>
      </c>
      <c r="J2562" s="72">
        <v>1</v>
      </c>
      <c r="K2562" s="72">
        <v>40</v>
      </c>
      <c r="L2562" s="72">
        <v>40</v>
      </c>
      <c r="M2562" s="72">
        <v>0.14000000000000001</v>
      </c>
      <c r="N2562" s="72">
        <v>0.3</v>
      </c>
      <c r="O2562" s="72">
        <v>0.6</v>
      </c>
      <c r="P2562" s="72">
        <v>1</v>
      </c>
      <c r="Q2562" s="72" t="s">
        <v>565</v>
      </c>
    </row>
    <row r="2563" spans="1:17" x14ac:dyDescent="0.25">
      <c r="A2563" s="72" t="s">
        <v>10396</v>
      </c>
      <c r="B2563" s="72" t="s">
        <v>9463</v>
      </c>
      <c r="C2563" s="72" t="s">
        <v>5848</v>
      </c>
      <c r="D2563" s="72" t="s">
        <v>560</v>
      </c>
      <c r="E2563" s="72" t="s">
        <v>257</v>
      </c>
      <c r="F2563" s="72" t="s">
        <v>4427</v>
      </c>
      <c r="G2563" s="72" t="s">
        <v>10397</v>
      </c>
      <c r="H2563" s="72" t="s">
        <v>10398</v>
      </c>
      <c r="I2563" s="72" t="s">
        <v>10399</v>
      </c>
      <c r="J2563" s="72">
        <v>1</v>
      </c>
      <c r="K2563" s="72">
        <v>2128</v>
      </c>
      <c r="L2563" s="72">
        <v>2128</v>
      </c>
      <c r="M2563" s="72">
        <v>0.14000000000000001</v>
      </c>
      <c r="N2563" s="72">
        <v>0.3</v>
      </c>
      <c r="O2563" s="72">
        <v>0.6</v>
      </c>
      <c r="P2563" s="72">
        <v>1</v>
      </c>
      <c r="Q2563" s="72" t="s">
        <v>565</v>
      </c>
    </row>
    <row r="2564" spans="1:17" x14ac:dyDescent="0.25">
      <c r="A2564" s="72" t="s">
        <v>10400</v>
      </c>
      <c r="B2564" s="72" t="s">
        <v>9463</v>
      </c>
      <c r="C2564" s="72" t="s">
        <v>5848</v>
      </c>
      <c r="D2564" s="72" t="s">
        <v>560</v>
      </c>
      <c r="E2564" s="72" t="s">
        <v>257</v>
      </c>
      <c r="F2564" s="72" t="s">
        <v>4428</v>
      </c>
      <c r="G2564" s="72" t="s">
        <v>10401</v>
      </c>
      <c r="H2564" s="72" t="s">
        <v>10402</v>
      </c>
      <c r="I2564" s="72" t="s">
        <v>10403</v>
      </c>
      <c r="J2564" s="72">
        <v>1</v>
      </c>
      <c r="K2564" s="72">
        <v>365</v>
      </c>
      <c r="L2564" s="72">
        <v>365</v>
      </c>
      <c r="M2564" s="72">
        <v>0.14000000000000001</v>
      </c>
      <c r="N2564" s="72">
        <v>0.3</v>
      </c>
      <c r="O2564" s="72">
        <v>0.6</v>
      </c>
      <c r="P2564" s="72">
        <v>1</v>
      </c>
      <c r="Q2564" s="72" t="s">
        <v>565</v>
      </c>
    </row>
    <row r="2565" spans="1:17" x14ac:dyDescent="0.25">
      <c r="A2565" s="72" t="s">
        <v>10404</v>
      </c>
      <c r="B2565" s="72" t="s">
        <v>9463</v>
      </c>
      <c r="C2565" s="72" t="s">
        <v>5848</v>
      </c>
      <c r="D2565" s="72" t="s">
        <v>560</v>
      </c>
      <c r="E2565" s="72" t="s">
        <v>257</v>
      </c>
      <c r="F2565" s="72" t="s">
        <v>4429</v>
      </c>
      <c r="G2565" s="72" t="s">
        <v>10405</v>
      </c>
      <c r="H2565" s="72" t="s">
        <v>10406</v>
      </c>
      <c r="I2565" s="72" t="s">
        <v>10407</v>
      </c>
      <c r="J2565" s="72">
        <v>1</v>
      </c>
      <c r="K2565" s="72">
        <v>365</v>
      </c>
      <c r="L2565" s="72">
        <v>365</v>
      </c>
      <c r="M2565" s="72">
        <v>0.14000000000000001</v>
      </c>
      <c r="N2565" s="72">
        <v>0.3</v>
      </c>
      <c r="O2565" s="72">
        <v>0.6</v>
      </c>
      <c r="P2565" s="72">
        <v>1</v>
      </c>
      <c r="Q2565" s="72" t="s">
        <v>565</v>
      </c>
    </row>
    <row r="2566" spans="1:17" x14ac:dyDescent="0.25">
      <c r="A2566" s="72" t="s">
        <v>10408</v>
      </c>
      <c r="B2566" s="72" t="s">
        <v>9463</v>
      </c>
      <c r="C2566" s="72" t="s">
        <v>5848</v>
      </c>
      <c r="D2566" s="72" t="s">
        <v>560</v>
      </c>
      <c r="E2566" s="72" t="s">
        <v>257</v>
      </c>
      <c r="F2566" s="72" t="s">
        <v>4447</v>
      </c>
      <c r="G2566" s="72" t="s">
        <v>10409</v>
      </c>
      <c r="H2566" s="72" t="s">
        <v>10410</v>
      </c>
      <c r="I2566" s="72" t="s">
        <v>10411</v>
      </c>
      <c r="J2566" s="72">
        <v>1</v>
      </c>
      <c r="K2566" s="72">
        <v>11420</v>
      </c>
      <c r="L2566" s="72">
        <v>11420</v>
      </c>
      <c r="M2566" s="72">
        <v>1</v>
      </c>
      <c r="N2566" s="72">
        <v>1</v>
      </c>
      <c r="O2566" s="72">
        <v>1</v>
      </c>
      <c r="P2566" s="72">
        <v>1</v>
      </c>
      <c r="Q2566" s="72" t="s">
        <v>565</v>
      </c>
    </row>
    <row r="2567" spans="1:17" x14ac:dyDescent="0.25">
      <c r="A2567" s="72" t="s">
        <v>10412</v>
      </c>
      <c r="B2567" s="72" t="s">
        <v>9463</v>
      </c>
      <c r="C2567" s="72" t="s">
        <v>5848</v>
      </c>
      <c r="D2567" s="72" t="s">
        <v>560</v>
      </c>
      <c r="E2567" s="72" t="s">
        <v>257</v>
      </c>
      <c r="F2567" s="72" t="s">
        <v>4448</v>
      </c>
      <c r="G2567" s="72" t="s">
        <v>10413</v>
      </c>
      <c r="H2567" s="72" t="s">
        <v>10414</v>
      </c>
      <c r="I2567" s="72" t="s">
        <v>10415</v>
      </c>
      <c r="J2567" s="72">
        <v>1</v>
      </c>
      <c r="K2567" s="72">
        <v>11420</v>
      </c>
      <c r="L2567" s="72">
        <v>11420</v>
      </c>
      <c r="M2567" s="72">
        <v>0.5</v>
      </c>
      <c r="N2567" s="72">
        <v>0.5</v>
      </c>
      <c r="O2567" s="72">
        <v>1</v>
      </c>
      <c r="P2567" s="72">
        <v>1</v>
      </c>
      <c r="Q2567" s="72" t="s">
        <v>565</v>
      </c>
    </row>
    <row r="2568" spans="1:17" x14ac:dyDescent="0.25">
      <c r="A2568" s="72" t="s">
        <v>10416</v>
      </c>
      <c r="B2568" s="72" t="s">
        <v>9463</v>
      </c>
      <c r="C2568" s="72" t="s">
        <v>5848</v>
      </c>
      <c r="D2568" s="72" t="s">
        <v>560</v>
      </c>
      <c r="E2568" s="72" t="s">
        <v>257</v>
      </c>
      <c r="F2568" s="72" t="s">
        <v>9289</v>
      </c>
      <c r="G2568" s="72" t="s">
        <v>10417</v>
      </c>
      <c r="H2568" s="72" t="s">
        <v>10418</v>
      </c>
      <c r="I2568" s="72" t="s">
        <v>10419</v>
      </c>
      <c r="J2568" s="72">
        <v>1</v>
      </c>
      <c r="K2568" s="72">
        <v>528</v>
      </c>
      <c r="L2568" s="72">
        <v>528</v>
      </c>
      <c r="M2568" s="72">
        <v>0.14000000000000001</v>
      </c>
      <c r="N2568" s="72">
        <v>0.3</v>
      </c>
      <c r="O2568" s="72">
        <v>0.6</v>
      </c>
      <c r="P2568" s="72">
        <v>1</v>
      </c>
      <c r="Q2568" s="72" t="s">
        <v>565</v>
      </c>
    </row>
    <row r="2569" spans="1:17" x14ac:dyDescent="0.25">
      <c r="A2569" s="72" t="s">
        <v>10571</v>
      </c>
      <c r="B2569" s="72" t="s">
        <v>4353</v>
      </c>
      <c r="C2569" s="72" t="s">
        <v>4585</v>
      </c>
      <c r="D2569" s="72" t="s">
        <v>560</v>
      </c>
      <c r="E2569" s="72" t="s">
        <v>267</v>
      </c>
      <c r="F2569" s="72" t="s">
        <v>2131</v>
      </c>
      <c r="G2569" s="72" t="s">
        <v>9402</v>
      </c>
      <c r="H2569" s="72" t="s">
        <v>9403</v>
      </c>
      <c r="I2569" s="72" t="s">
        <v>9404</v>
      </c>
      <c r="J2569" s="72">
        <v>1</v>
      </c>
      <c r="K2569" s="72">
        <v>40</v>
      </c>
      <c r="L2569" s="72">
        <v>40</v>
      </c>
      <c r="M2569" s="72">
        <v>0</v>
      </c>
      <c r="N2569" s="72">
        <v>0.25</v>
      </c>
      <c r="O2569" s="72">
        <v>0.62</v>
      </c>
      <c r="P2569" s="72">
        <v>1</v>
      </c>
      <c r="Q2569" s="72" t="s">
        <v>566</v>
      </c>
    </row>
    <row r="2570" spans="1:17" x14ac:dyDescent="0.25">
      <c r="A2570" s="72" t="s">
        <v>10572</v>
      </c>
      <c r="B2570" s="72" t="s">
        <v>4353</v>
      </c>
      <c r="C2570" s="72" t="s">
        <v>4585</v>
      </c>
      <c r="D2570" s="72" t="s">
        <v>560</v>
      </c>
      <c r="E2570" s="72" t="s">
        <v>267</v>
      </c>
      <c r="F2570" s="72" t="s">
        <v>2132</v>
      </c>
      <c r="G2570" s="72" t="s">
        <v>9405</v>
      </c>
      <c r="H2570" s="72" t="s">
        <v>9406</v>
      </c>
      <c r="I2570" s="72" t="s">
        <v>9407</v>
      </c>
      <c r="J2570" s="72">
        <v>1</v>
      </c>
      <c r="K2570" s="72">
        <v>44</v>
      </c>
      <c r="L2570" s="72">
        <v>44</v>
      </c>
      <c r="M2570" s="72">
        <v>0.2</v>
      </c>
      <c r="N2570" s="72">
        <v>0.2</v>
      </c>
      <c r="O2570" s="72">
        <v>0.5</v>
      </c>
      <c r="P2570" s="72">
        <v>1</v>
      </c>
      <c r="Q2570" s="72" t="s">
        <v>566</v>
      </c>
    </row>
    <row r="2571" spans="1:17" x14ac:dyDescent="0.25">
      <c r="A2571" s="72" t="s">
        <v>10573</v>
      </c>
      <c r="B2571" s="72" t="s">
        <v>4353</v>
      </c>
      <c r="C2571" s="72" t="s">
        <v>4585</v>
      </c>
      <c r="D2571" s="72" t="s">
        <v>560</v>
      </c>
      <c r="E2571" s="72" t="s">
        <v>267</v>
      </c>
      <c r="F2571" s="72" t="s">
        <v>2136</v>
      </c>
      <c r="G2571" s="72" t="s">
        <v>9408</v>
      </c>
      <c r="H2571" s="72" t="s">
        <v>9409</v>
      </c>
      <c r="I2571" s="72" t="s">
        <v>9410</v>
      </c>
      <c r="J2571" s="72">
        <v>1</v>
      </c>
      <c r="K2571" s="72">
        <v>14</v>
      </c>
      <c r="L2571" s="72">
        <v>14</v>
      </c>
      <c r="M2571" s="72">
        <v>0.15</v>
      </c>
      <c r="N2571" s="72">
        <v>0.15</v>
      </c>
      <c r="O2571" s="72">
        <v>0.5</v>
      </c>
      <c r="P2571" s="72">
        <v>1</v>
      </c>
      <c r="Q2571" s="72" t="s">
        <v>566</v>
      </c>
    </row>
    <row r="2572" spans="1:17" x14ac:dyDescent="0.25">
      <c r="A2572" s="72" t="s">
        <v>10574</v>
      </c>
      <c r="B2572" s="72" t="s">
        <v>4353</v>
      </c>
      <c r="C2572" s="72" t="s">
        <v>4585</v>
      </c>
      <c r="D2572" s="72" t="s">
        <v>560</v>
      </c>
      <c r="E2572" s="72" t="s">
        <v>267</v>
      </c>
      <c r="F2572" s="72" t="s">
        <v>2138</v>
      </c>
      <c r="G2572" s="72" t="s">
        <v>9411</v>
      </c>
      <c r="H2572" s="72" t="s">
        <v>9412</v>
      </c>
      <c r="I2572" s="72" t="s">
        <v>9413</v>
      </c>
      <c r="J2572" s="72">
        <v>1</v>
      </c>
      <c r="K2572" s="72">
        <v>6</v>
      </c>
      <c r="L2572" s="72">
        <v>6</v>
      </c>
      <c r="M2572" s="72">
        <v>0</v>
      </c>
      <c r="N2572" s="72">
        <v>0</v>
      </c>
      <c r="O2572" s="72">
        <v>1</v>
      </c>
      <c r="P2572" s="72">
        <v>1</v>
      </c>
      <c r="Q2572" s="72" t="s">
        <v>566</v>
      </c>
    </row>
    <row r="2573" spans="1:17" x14ac:dyDescent="0.25">
      <c r="A2573" s="72" t="s">
        <v>10575</v>
      </c>
      <c r="B2573" s="72" t="s">
        <v>4353</v>
      </c>
      <c r="C2573" s="72" t="s">
        <v>4585</v>
      </c>
      <c r="D2573" s="72" t="s">
        <v>560</v>
      </c>
      <c r="E2573" s="72" t="s">
        <v>267</v>
      </c>
      <c r="F2573" s="72" t="s">
        <v>2140</v>
      </c>
      <c r="G2573" s="72" t="s">
        <v>9414</v>
      </c>
      <c r="H2573" s="72" t="s">
        <v>9415</v>
      </c>
      <c r="I2573" s="72" t="s">
        <v>9416</v>
      </c>
      <c r="J2573" s="72">
        <v>1</v>
      </c>
      <c r="K2573" s="72">
        <v>13</v>
      </c>
      <c r="L2573" s="72">
        <v>13</v>
      </c>
      <c r="M2573" s="72">
        <v>0</v>
      </c>
      <c r="N2573" s="72">
        <v>0</v>
      </c>
      <c r="O2573" s="72">
        <v>1</v>
      </c>
      <c r="P2573" s="72">
        <v>1</v>
      </c>
      <c r="Q2573" s="72" t="s">
        <v>566</v>
      </c>
    </row>
    <row r="2574" spans="1:17" x14ac:dyDescent="0.25">
      <c r="A2574" s="72" t="s">
        <v>10576</v>
      </c>
      <c r="B2574" s="72" t="s">
        <v>4353</v>
      </c>
      <c r="C2574" s="72" t="s">
        <v>4585</v>
      </c>
      <c r="D2574" s="72" t="s">
        <v>560</v>
      </c>
      <c r="E2574" s="72" t="s">
        <v>267</v>
      </c>
      <c r="F2574" s="72" t="s">
        <v>2202</v>
      </c>
      <c r="G2574" s="72" t="s">
        <v>9417</v>
      </c>
      <c r="H2574" s="72" t="s">
        <v>9418</v>
      </c>
      <c r="I2574" s="72" t="s">
        <v>9419</v>
      </c>
      <c r="J2574" s="72">
        <v>1</v>
      </c>
      <c r="K2574" s="72">
        <v>240</v>
      </c>
      <c r="L2574" s="72">
        <v>240</v>
      </c>
      <c r="M2574" s="72">
        <v>0</v>
      </c>
      <c r="N2574" s="72">
        <v>0</v>
      </c>
      <c r="O2574" s="72">
        <v>1</v>
      </c>
      <c r="P2574" s="72">
        <v>1</v>
      </c>
      <c r="Q2574" s="72" t="s">
        <v>566</v>
      </c>
    </row>
    <row r="2575" spans="1:17" x14ac:dyDescent="0.25">
      <c r="A2575" s="72" t="s">
        <v>10577</v>
      </c>
      <c r="B2575" s="72" t="s">
        <v>4353</v>
      </c>
      <c r="C2575" s="72" t="s">
        <v>4585</v>
      </c>
      <c r="D2575" s="72" t="s">
        <v>560</v>
      </c>
      <c r="E2575" s="72" t="s">
        <v>267</v>
      </c>
      <c r="F2575" s="72" t="s">
        <v>2142</v>
      </c>
      <c r="G2575" s="72" t="s">
        <v>9420</v>
      </c>
      <c r="H2575" s="72" t="s">
        <v>9421</v>
      </c>
      <c r="I2575" s="72" t="s">
        <v>9422</v>
      </c>
      <c r="J2575" s="72">
        <v>1</v>
      </c>
      <c r="K2575" s="72">
        <v>40</v>
      </c>
      <c r="L2575" s="72">
        <v>40</v>
      </c>
      <c r="M2575" s="72">
        <v>0.2</v>
      </c>
      <c r="N2575" s="72">
        <v>0.2</v>
      </c>
      <c r="O2575" s="72">
        <v>0.5</v>
      </c>
      <c r="P2575" s="72">
        <v>1</v>
      </c>
      <c r="Q2575" s="72" t="s">
        <v>566</v>
      </c>
    </row>
    <row r="2576" spans="1:17" x14ac:dyDescent="0.25">
      <c r="A2576" s="72" t="s">
        <v>10578</v>
      </c>
      <c r="B2576" s="72" t="s">
        <v>4353</v>
      </c>
      <c r="C2576" s="72" t="s">
        <v>4585</v>
      </c>
      <c r="D2576" s="72" t="s">
        <v>560</v>
      </c>
      <c r="E2576" s="72" t="s">
        <v>267</v>
      </c>
      <c r="F2576" s="72" t="s">
        <v>2144</v>
      </c>
      <c r="G2576" s="72" t="s">
        <v>9423</v>
      </c>
      <c r="H2576" s="72" t="s">
        <v>9424</v>
      </c>
      <c r="I2576" s="72" t="s">
        <v>9425</v>
      </c>
      <c r="J2576" s="72">
        <v>1</v>
      </c>
      <c r="K2576" s="72">
        <v>14</v>
      </c>
      <c r="L2576" s="72">
        <v>14</v>
      </c>
      <c r="M2576" s="72">
        <v>0.2</v>
      </c>
      <c r="N2576" s="72">
        <v>0.2</v>
      </c>
      <c r="O2576" s="72">
        <v>0.5</v>
      </c>
      <c r="P2576" s="72">
        <v>1</v>
      </c>
      <c r="Q2576" s="72" t="s">
        <v>566</v>
      </c>
    </row>
    <row r="2577" spans="1:17" x14ac:dyDescent="0.25">
      <c r="A2577" s="72" t="s">
        <v>10579</v>
      </c>
      <c r="B2577" s="72" t="s">
        <v>4353</v>
      </c>
      <c r="C2577" s="72" t="s">
        <v>4585</v>
      </c>
      <c r="D2577" s="72" t="s">
        <v>560</v>
      </c>
      <c r="E2577" s="72" t="s">
        <v>267</v>
      </c>
      <c r="F2577" s="72" t="s">
        <v>2146</v>
      </c>
      <c r="G2577" s="72" t="s">
        <v>9426</v>
      </c>
      <c r="H2577" s="72" t="s">
        <v>9427</v>
      </c>
      <c r="I2577" s="72" t="s">
        <v>9428</v>
      </c>
      <c r="J2577" s="72">
        <v>1</v>
      </c>
      <c r="K2577" s="72">
        <v>120</v>
      </c>
      <c r="L2577" s="72">
        <v>120</v>
      </c>
      <c r="M2577" s="72">
        <v>0.2</v>
      </c>
      <c r="N2577" s="72">
        <v>0.2</v>
      </c>
      <c r="O2577" s="72">
        <v>0.5</v>
      </c>
      <c r="P2577" s="72">
        <v>1</v>
      </c>
      <c r="Q2577" s="72" t="s">
        <v>566</v>
      </c>
    </row>
    <row r="2578" spans="1:17" x14ac:dyDescent="0.25">
      <c r="A2578" s="72" t="s">
        <v>10580</v>
      </c>
      <c r="B2578" s="72" t="s">
        <v>4353</v>
      </c>
      <c r="C2578" s="72" t="s">
        <v>4585</v>
      </c>
      <c r="D2578" s="72" t="s">
        <v>560</v>
      </c>
      <c r="E2578" s="72" t="s">
        <v>267</v>
      </c>
      <c r="F2578" s="72" t="s">
        <v>2148</v>
      </c>
      <c r="G2578" s="72" t="s">
        <v>9429</v>
      </c>
      <c r="H2578" s="72" t="s">
        <v>9430</v>
      </c>
      <c r="I2578" s="72" t="s">
        <v>9431</v>
      </c>
      <c r="J2578" s="72">
        <v>1</v>
      </c>
      <c r="K2578" s="72">
        <v>11</v>
      </c>
      <c r="L2578" s="72">
        <v>11</v>
      </c>
      <c r="M2578" s="72">
        <v>0</v>
      </c>
      <c r="N2578" s="72">
        <v>1</v>
      </c>
      <c r="O2578" s="72">
        <v>1</v>
      </c>
      <c r="P2578" s="72">
        <v>1</v>
      </c>
      <c r="Q2578" s="72" t="s">
        <v>566</v>
      </c>
    </row>
    <row r="2579" spans="1:17" x14ac:dyDescent="0.25">
      <c r="A2579" s="72" t="s">
        <v>10581</v>
      </c>
      <c r="B2579" s="72" t="s">
        <v>4353</v>
      </c>
      <c r="C2579" s="72" t="s">
        <v>4585</v>
      </c>
      <c r="D2579" s="72" t="s">
        <v>560</v>
      </c>
      <c r="E2579" s="72" t="s">
        <v>267</v>
      </c>
      <c r="F2579" s="72" t="s">
        <v>2150</v>
      </c>
      <c r="G2579" s="72" t="s">
        <v>9432</v>
      </c>
      <c r="H2579" s="72" t="s">
        <v>9433</v>
      </c>
      <c r="I2579" s="72" t="s">
        <v>9434</v>
      </c>
      <c r="J2579" s="72">
        <v>1</v>
      </c>
      <c r="K2579" s="72">
        <v>200</v>
      </c>
      <c r="L2579" s="72">
        <v>200</v>
      </c>
      <c r="M2579" s="72">
        <v>0.2</v>
      </c>
      <c r="N2579" s="72">
        <v>0.4</v>
      </c>
      <c r="O2579" s="72">
        <v>0.7</v>
      </c>
      <c r="P2579" s="72">
        <v>1</v>
      </c>
      <c r="Q2579" s="72" t="s">
        <v>566</v>
      </c>
    </row>
    <row r="2580" spans="1:17" x14ac:dyDescent="0.25">
      <c r="A2580" s="72" t="s">
        <v>10582</v>
      </c>
      <c r="B2580" s="72" t="s">
        <v>4353</v>
      </c>
      <c r="C2580" s="72" t="s">
        <v>4585</v>
      </c>
      <c r="D2580" s="72" t="s">
        <v>560</v>
      </c>
      <c r="E2580" s="72" t="s">
        <v>267</v>
      </c>
      <c r="F2580" s="72" t="s">
        <v>2151</v>
      </c>
      <c r="G2580" s="72" t="s">
        <v>9435</v>
      </c>
      <c r="H2580" s="72" t="s">
        <v>9436</v>
      </c>
      <c r="I2580" s="72" t="s">
        <v>9431</v>
      </c>
      <c r="J2580" s="72">
        <v>1</v>
      </c>
      <c r="K2580" s="72">
        <v>1</v>
      </c>
      <c r="L2580" s="72">
        <v>1</v>
      </c>
      <c r="M2580" s="72">
        <v>1</v>
      </c>
      <c r="N2580" s="72">
        <v>1</v>
      </c>
      <c r="O2580" s="72">
        <v>1</v>
      </c>
      <c r="P2580" s="72">
        <v>1</v>
      </c>
      <c r="Q2580" s="72" t="s">
        <v>566</v>
      </c>
    </row>
    <row r="2581" spans="1:17" x14ac:dyDescent="0.25">
      <c r="A2581" s="72" t="s">
        <v>10583</v>
      </c>
      <c r="B2581" s="72" t="s">
        <v>4353</v>
      </c>
      <c r="C2581" s="72" t="s">
        <v>4574</v>
      </c>
      <c r="D2581" s="72" t="s">
        <v>560</v>
      </c>
      <c r="E2581" s="72" t="s">
        <v>276</v>
      </c>
      <c r="F2581" s="72" t="s">
        <v>2131</v>
      </c>
      <c r="G2581" s="72" t="s">
        <v>9437</v>
      </c>
      <c r="H2581" s="72" t="s">
        <v>9438</v>
      </c>
      <c r="I2581" s="72" t="s">
        <v>9439</v>
      </c>
      <c r="J2581" s="72">
        <v>1</v>
      </c>
      <c r="K2581" s="72">
        <v>3600</v>
      </c>
      <c r="L2581" s="72">
        <v>3600</v>
      </c>
      <c r="M2581" s="72">
        <v>0.25</v>
      </c>
      <c r="N2581" s="72">
        <v>0.5</v>
      </c>
      <c r="O2581" s="72">
        <v>0.75</v>
      </c>
      <c r="P2581" s="72">
        <v>1</v>
      </c>
      <c r="Q2581" s="72" t="s">
        <v>567</v>
      </c>
    </row>
    <row r="2582" spans="1:17" x14ac:dyDescent="0.25">
      <c r="A2582" s="72" t="s">
        <v>10584</v>
      </c>
      <c r="B2582" s="72" t="s">
        <v>4353</v>
      </c>
      <c r="C2582" s="72" t="s">
        <v>4574</v>
      </c>
      <c r="D2582" s="72" t="s">
        <v>560</v>
      </c>
      <c r="E2582" s="72" t="s">
        <v>276</v>
      </c>
      <c r="F2582" s="72" t="s">
        <v>2132</v>
      </c>
      <c r="G2582" s="72" t="s">
        <v>9440</v>
      </c>
      <c r="H2582" s="72" t="s">
        <v>9441</v>
      </c>
      <c r="I2582" s="72" t="s">
        <v>9442</v>
      </c>
      <c r="J2582" s="72">
        <v>1</v>
      </c>
      <c r="K2582" s="72">
        <v>8043</v>
      </c>
      <c r="L2582" s="72">
        <v>8043</v>
      </c>
      <c r="M2582" s="72">
        <v>0.25</v>
      </c>
      <c r="N2582" s="72">
        <v>0.5</v>
      </c>
      <c r="O2582" s="72">
        <v>0.75</v>
      </c>
      <c r="P2582" s="72">
        <v>1</v>
      </c>
      <c r="Q2582" s="72" t="s">
        <v>567</v>
      </c>
    </row>
    <row r="2583" spans="1:17" x14ac:dyDescent="0.25">
      <c r="A2583" s="72" t="s">
        <v>10585</v>
      </c>
      <c r="B2583" s="72" t="s">
        <v>4353</v>
      </c>
      <c r="C2583" s="72" t="s">
        <v>4574</v>
      </c>
      <c r="D2583" s="72" t="s">
        <v>560</v>
      </c>
      <c r="E2583" s="72" t="s">
        <v>276</v>
      </c>
      <c r="F2583" s="72" t="s">
        <v>2136</v>
      </c>
      <c r="G2583" s="72" t="s">
        <v>9443</v>
      </c>
      <c r="H2583" s="72" t="s">
        <v>9444</v>
      </c>
      <c r="I2583" s="72" t="s">
        <v>9445</v>
      </c>
      <c r="J2583" s="72">
        <v>1</v>
      </c>
      <c r="K2583" s="72">
        <v>8</v>
      </c>
      <c r="L2583" s="72">
        <v>8</v>
      </c>
      <c r="M2583" s="72">
        <v>0.2</v>
      </c>
      <c r="N2583" s="72">
        <v>0.4</v>
      </c>
      <c r="O2583" s="72">
        <v>0.6</v>
      </c>
      <c r="P2583" s="72">
        <v>1</v>
      </c>
      <c r="Q2583" s="72" t="s">
        <v>567</v>
      </c>
    </row>
    <row r="2584" spans="1:17" x14ac:dyDescent="0.25">
      <c r="A2584" s="72" t="s">
        <v>10586</v>
      </c>
      <c r="B2584" s="72" t="s">
        <v>4353</v>
      </c>
      <c r="C2584" s="72" t="s">
        <v>4574</v>
      </c>
      <c r="D2584" s="72" t="s">
        <v>560</v>
      </c>
      <c r="E2584" s="72" t="s">
        <v>276</v>
      </c>
      <c r="F2584" s="72" t="s">
        <v>2345</v>
      </c>
      <c r="G2584" s="72" t="s">
        <v>9446</v>
      </c>
      <c r="H2584" s="72" t="s">
        <v>9447</v>
      </c>
      <c r="I2584" s="72" t="s">
        <v>9448</v>
      </c>
      <c r="J2584" s="72">
        <v>1</v>
      </c>
      <c r="K2584" s="72">
        <v>30</v>
      </c>
      <c r="L2584" s="72">
        <v>30</v>
      </c>
      <c r="M2584" s="72">
        <v>0.2</v>
      </c>
      <c r="N2584" s="72">
        <v>0.4</v>
      </c>
      <c r="O2584" s="72">
        <v>0.6</v>
      </c>
      <c r="P2584" s="72">
        <v>1</v>
      </c>
      <c r="Q2584" s="72" t="s">
        <v>567</v>
      </c>
    </row>
    <row r="2585" spans="1:17" x14ac:dyDescent="0.25">
      <c r="A2585" s="72" t="s">
        <v>10587</v>
      </c>
      <c r="B2585" s="72" t="s">
        <v>4353</v>
      </c>
      <c r="C2585" s="72" t="s">
        <v>4574</v>
      </c>
      <c r="D2585" s="72" t="s">
        <v>560</v>
      </c>
      <c r="E2585" s="72" t="s">
        <v>276</v>
      </c>
      <c r="F2585" s="72" t="s">
        <v>2218</v>
      </c>
      <c r="G2585" s="72" t="s">
        <v>9449</v>
      </c>
      <c r="H2585" s="72" t="s">
        <v>9450</v>
      </c>
      <c r="I2585" s="72" t="s">
        <v>9451</v>
      </c>
      <c r="J2585" s="72">
        <v>1</v>
      </c>
      <c r="K2585" s="72">
        <v>2000</v>
      </c>
      <c r="L2585" s="72">
        <v>2000</v>
      </c>
      <c r="M2585" s="72">
        <v>0</v>
      </c>
      <c r="N2585" s="72">
        <v>0</v>
      </c>
      <c r="O2585" s="72">
        <v>0.5</v>
      </c>
      <c r="P2585" s="72">
        <v>1</v>
      </c>
      <c r="Q2585" s="72" t="s">
        <v>567</v>
      </c>
    </row>
    <row r="2586" spans="1:17" x14ac:dyDescent="0.25">
      <c r="A2586" s="72" t="s">
        <v>10588</v>
      </c>
      <c r="B2586" s="72" t="s">
        <v>4353</v>
      </c>
      <c r="C2586" s="72" t="s">
        <v>4574</v>
      </c>
      <c r="D2586" s="72" t="s">
        <v>560</v>
      </c>
      <c r="E2586" s="72" t="s">
        <v>276</v>
      </c>
      <c r="F2586" s="72" t="s">
        <v>2140</v>
      </c>
      <c r="G2586" s="72" t="s">
        <v>9452</v>
      </c>
      <c r="H2586" s="72" t="s">
        <v>9453</v>
      </c>
      <c r="I2586" s="72" t="s">
        <v>9454</v>
      </c>
      <c r="J2586" s="72">
        <v>1</v>
      </c>
      <c r="K2586" s="72">
        <v>14</v>
      </c>
      <c r="L2586" s="72">
        <v>14</v>
      </c>
      <c r="M2586" s="72">
        <v>0</v>
      </c>
      <c r="N2586" s="72">
        <v>0</v>
      </c>
      <c r="O2586" s="72">
        <v>0.5</v>
      </c>
      <c r="P2586" s="72">
        <v>1</v>
      </c>
      <c r="Q2586" s="72" t="s">
        <v>567</v>
      </c>
    </row>
    <row r="2587" spans="1:17" x14ac:dyDescent="0.25">
      <c r="A2587" s="72" t="s">
        <v>10589</v>
      </c>
      <c r="B2587" s="72" t="s">
        <v>4353</v>
      </c>
      <c r="C2587" s="72" t="s">
        <v>4564</v>
      </c>
      <c r="D2587" s="72" t="s">
        <v>560</v>
      </c>
      <c r="E2587" s="72" t="s">
        <v>284</v>
      </c>
      <c r="F2587" s="72" t="s">
        <v>2131</v>
      </c>
      <c r="G2587" s="72" t="s">
        <v>10590</v>
      </c>
      <c r="H2587" s="72" t="s">
        <v>9455</v>
      </c>
      <c r="I2587" s="72" t="s">
        <v>9456</v>
      </c>
      <c r="J2587" s="72">
        <v>1</v>
      </c>
      <c r="K2587" s="72">
        <v>4600</v>
      </c>
      <c r="L2587" s="72">
        <v>4600</v>
      </c>
      <c r="M2587" s="72">
        <v>0.25</v>
      </c>
      <c r="N2587" s="72">
        <v>0.5</v>
      </c>
      <c r="O2587" s="72">
        <v>0.75</v>
      </c>
      <c r="P2587" s="72">
        <v>1</v>
      </c>
      <c r="Q2587" s="72" t="s">
        <v>568</v>
      </c>
    </row>
    <row r="2588" spans="1:17" x14ac:dyDescent="0.25">
      <c r="A2588" s="72" t="s">
        <v>10591</v>
      </c>
      <c r="B2588" s="72" t="s">
        <v>4353</v>
      </c>
      <c r="C2588" s="72" t="s">
        <v>4564</v>
      </c>
      <c r="D2588" s="72" t="s">
        <v>560</v>
      </c>
      <c r="E2588" s="72" t="s">
        <v>284</v>
      </c>
      <c r="F2588" s="72" t="s">
        <v>2132</v>
      </c>
      <c r="G2588" s="72" t="s">
        <v>9457</v>
      </c>
      <c r="H2588" s="72" t="s">
        <v>9458</v>
      </c>
      <c r="I2588" s="72" t="s">
        <v>9459</v>
      </c>
      <c r="J2588" s="72">
        <v>1</v>
      </c>
      <c r="K2588" s="72">
        <v>12</v>
      </c>
      <c r="L2588" s="72">
        <v>12</v>
      </c>
      <c r="M2588" s="72">
        <v>0.25</v>
      </c>
      <c r="N2588" s="72">
        <v>0.5</v>
      </c>
      <c r="O2588" s="72">
        <v>0.75</v>
      </c>
      <c r="P2588" s="72">
        <v>1</v>
      </c>
      <c r="Q2588" s="72" t="s">
        <v>568</v>
      </c>
    </row>
    <row r="2589" spans="1:17" x14ac:dyDescent="0.25">
      <c r="A2589" s="72" t="s">
        <v>10592</v>
      </c>
      <c r="B2589" s="72" t="s">
        <v>4353</v>
      </c>
      <c r="C2589" s="72" t="s">
        <v>4564</v>
      </c>
      <c r="D2589" s="72" t="s">
        <v>560</v>
      </c>
      <c r="E2589" s="72" t="s">
        <v>284</v>
      </c>
      <c r="F2589" s="72" t="s">
        <v>2136</v>
      </c>
      <c r="G2589" s="72" t="s">
        <v>9460</v>
      </c>
      <c r="H2589" s="72" t="s">
        <v>9461</v>
      </c>
      <c r="I2589" s="72" t="s">
        <v>9462</v>
      </c>
      <c r="J2589" s="72">
        <v>1</v>
      </c>
      <c r="K2589" s="72">
        <v>12</v>
      </c>
      <c r="L2589" s="72">
        <v>12</v>
      </c>
      <c r="M2589" s="72">
        <v>0.25</v>
      </c>
      <c r="N2589" s="72">
        <v>0.5</v>
      </c>
      <c r="O2589" s="72">
        <v>0.75</v>
      </c>
      <c r="P2589" s="72">
        <v>1</v>
      </c>
      <c r="Q2589" s="72" t="s">
        <v>568</v>
      </c>
    </row>
    <row r="2590" spans="1:17" x14ac:dyDescent="0.25">
      <c r="A2590" s="72" t="s">
        <v>10593</v>
      </c>
      <c r="B2590" s="72" t="s">
        <v>9463</v>
      </c>
      <c r="C2590" s="72" t="s">
        <v>4546</v>
      </c>
      <c r="D2590" s="72" t="s">
        <v>560</v>
      </c>
      <c r="E2590" s="72" t="s">
        <v>297</v>
      </c>
      <c r="F2590" s="72" t="s">
        <v>2131</v>
      </c>
      <c r="G2590" s="72" t="s">
        <v>9464</v>
      </c>
      <c r="H2590" s="72" t="s">
        <v>9465</v>
      </c>
      <c r="I2590" s="72" t="s">
        <v>9466</v>
      </c>
      <c r="J2590" s="72">
        <v>1</v>
      </c>
      <c r="K2590" s="72">
        <v>645</v>
      </c>
      <c r="L2590" s="72">
        <v>645</v>
      </c>
      <c r="M2590" s="72">
        <v>0.33300000000000002</v>
      </c>
      <c r="N2590" s="72">
        <v>0.66600000000000004</v>
      </c>
      <c r="O2590" s="72">
        <v>1</v>
      </c>
      <c r="P2590" s="72">
        <v>1</v>
      </c>
      <c r="Q2590" s="72" t="s">
        <v>569</v>
      </c>
    </row>
    <row r="2591" spans="1:17" x14ac:dyDescent="0.25">
      <c r="A2591" s="72" t="s">
        <v>10594</v>
      </c>
      <c r="B2591" s="72" t="s">
        <v>9463</v>
      </c>
      <c r="C2591" s="72" t="s">
        <v>4546</v>
      </c>
      <c r="D2591" s="72" t="s">
        <v>560</v>
      </c>
      <c r="E2591" s="72" t="s">
        <v>297</v>
      </c>
      <c r="F2591" s="72" t="s">
        <v>2132</v>
      </c>
      <c r="G2591" s="72" t="s">
        <v>9467</v>
      </c>
      <c r="H2591" s="72" t="s">
        <v>9468</v>
      </c>
      <c r="I2591" s="72" t="s">
        <v>9469</v>
      </c>
      <c r="J2591" s="72">
        <v>1</v>
      </c>
      <c r="K2591" s="72">
        <v>38</v>
      </c>
      <c r="L2591" s="72">
        <v>38</v>
      </c>
      <c r="M2591" s="72">
        <v>0.25</v>
      </c>
      <c r="N2591" s="72">
        <v>0.5</v>
      </c>
      <c r="O2591" s="72">
        <v>0.75</v>
      </c>
      <c r="P2591" s="72">
        <v>1</v>
      </c>
      <c r="Q2591" s="72" t="s">
        <v>569</v>
      </c>
    </row>
    <row r="2592" spans="1:17" x14ac:dyDescent="0.25">
      <c r="A2592" s="72" t="s">
        <v>10595</v>
      </c>
      <c r="B2592" s="72" t="s">
        <v>9463</v>
      </c>
      <c r="C2592" s="72" t="s">
        <v>4546</v>
      </c>
      <c r="D2592" s="72" t="s">
        <v>560</v>
      </c>
      <c r="E2592" s="72" t="s">
        <v>297</v>
      </c>
      <c r="F2592" s="72" t="s">
        <v>2136</v>
      </c>
      <c r="G2592" s="72" t="s">
        <v>9470</v>
      </c>
      <c r="H2592" s="72" t="s">
        <v>9471</v>
      </c>
      <c r="I2592" s="72" t="s">
        <v>9472</v>
      </c>
      <c r="J2592" s="72">
        <v>1</v>
      </c>
      <c r="K2592" s="72">
        <v>119</v>
      </c>
      <c r="L2592" s="72">
        <v>119</v>
      </c>
      <c r="M2592" s="72">
        <v>0</v>
      </c>
      <c r="N2592" s="72">
        <v>0</v>
      </c>
      <c r="O2592" s="72">
        <v>1</v>
      </c>
      <c r="P2592" s="72">
        <v>1</v>
      </c>
      <c r="Q2592" s="72" t="s">
        <v>569</v>
      </c>
    </row>
    <row r="2593" spans="1:17" x14ac:dyDescent="0.25">
      <c r="A2593" s="72" t="s">
        <v>10596</v>
      </c>
      <c r="B2593" s="72" t="s">
        <v>9463</v>
      </c>
      <c r="C2593" s="72" t="s">
        <v>4546</v>
      </c>
      <c r="D2593" s="72" t="s">
        <v>560</v>
      </c>
      <c r="E2593" s="72" t="s">
        <v>297</v>
      </c>
      <c r="F2593" s="72" t="s">
        <v>2138</v>
      </c>
      <c r="G2593" s="72" t="s">
        <v>9473</v>
      </c>
      <c r="H2593" s="72" t="s">
        <v>9474</v>
      </c>
      <c r="I2593" s="72" t="s">
        <v>9475</v>
      </c>
      <c r="J2593" s="72">
        <v>1</v>
      </c>
      <c r="K2593" s="72">
        <v>1330</v>
      </c>
      <c r="L2593" s="72">
        <v>1330</v>
      </c>
      <c r="M2593" s="72">
        <v>0.25</v>
      </c>
      <c r="N2593" s="72">
        <v>0.5</v>
      </c>
      <c r="O2593" s="72">
        <v>0.75</v>
      </c>
      <c r="P2593" s="72">
        <v>1</v>
      </c>
      <c r="Q2593" s="72" t="s">
        <v>569</v>
      </c>
    </row>
    <row r="2594" spans="1:17" x14ac:dyDescent="0.25">
      <c r="A2594" s="72" t="s">
        <v>10597</v>
      </c>
      <c r="B2594" s="72" t="s">
        <v>9463</v>
      </c>
      <c r="C2594" s="72" t="s">
        <v>4546</v>
      </c>
      <c r="D2594" s="72" t="s">
        <v>560</v>
      </c>
      <c r="E2594" s="72" t="s">
        <v>297</v>
      </c>
      <c r="F2594" s="72" t="s">
        <v>2140</v>
      </c>
      <c r="G2594" s="72" t="s">
        <v>9476</v>
      </c>
      <c r="H2594" s="72" t="s">
        <v>9477</v>
      </c>
      <c r="I2594" s="72" t="s">
        <v>9478</v>
      </c>
      <c r="J2594" s="72">
        <v>1</v>
      </c>
      <c r="K2594" s="72">
        <v>7</v>
      </c>
      <c r="L2594" s="72">
        <v>7</v>
      </c>
      <c r="M2594" s="72">
        <v>0</v>
      </c>
      <c r="N2594" s="72">
        <v>0</v>
      </c>
      <c r="O2594" s="72">
        <v>1</v>
      </c>
      <c r="P2594" s="72">
        <v>1</v>
      </c>
      <c r="Q2594" s="72" t="s">
        <v>569</v>
      </c>
    </row>
    <row r="2595" spans="1:17" x14ac:dyDescent="0.25">
      <c r="A2595" s="72" t="s">
        <v>10598</v>
      </c>
      <c r="B2595" s="72" t="s">
        <v>9463</v>
      </c>
      <c r="C2595" s="72" t="s">
        <v>4546</v>
      </c>
      <c r="D2595" s="72" t="s">
        <v>560</v>
      </c>
      <c r="E2595" s="72" t="s">
        <v>297</v>
      </c>
      <c r="F2595" s="72" t="s">
        <v>2202</v>
      </c>
      <c r="G2595" s="72" t="s">
        <v>9479</v>
      </c>
      <c r="H2595" s="72" t="s">
        <v>9480</v>
      </c>
      <c r="I2595" s="72" t="s">
        <v>9481</v>
      </c>
      <c r="J2595" s="72">
        <v>1</v>
      </c>
      <c r="K2595" s="72">
        <v>69</v>
      </c>
      <c r="L2595" s="72">
        <v>69</v>
      </c>
      <c r="M2595" s="72">
        <v>0</v>
      </c>
      <c r="N2595" s="72">
        <v>0</v>
      </c>
      <c r="O2595" s="72">
        <v>1</v>
      </c>
      <c r="P2595" s="72">
        <v>1</v>
      </c>
      <c r="Q2595" s="72" t="s">
        <v>569</v>
      </c>
    </row>
    <row r="2596" spans="1:17" x14ac:dyDescent="0.25">
      <c r="A2596" s="72" t="s">
        <v>10599</v>
      </c>
      <c r="B2596" s="72" t="s">
        <v>9463</v>
      </c>
      <c r="C2596" s="72" t="s">
        <v>4546</v>
      </c>
      <c r="D2596" s="72" t="s">
        <v>560</v>
      </c>
      <c r="E2596" s="72" t="s">
        <v>297</v>
      </c>
      <c r="F2596" s="72" t="s">
        <v>2142</v>
      </c>
      <c r="G2596" s="72" t="s">
        <v>9482</v>
      </c>
      <c r="H2596" s="72" t="s">
        <v>9483</v>
      </c>
      <c r="I2596" s="72" t="s">
        <v>9484</v>
      </c>
      <c r="J2596" s="72">
        <v>1</v>
      </c>
      <c r="K2596" s="72">
        <v>120840</v>
      </c>
      <c r="L2596" s="72">
        <v>120840</v>
      </c>
      <c r="M2596" s="72">
        <v>0.25</v>
      </c>
      <c r="N2596" s="72">
        <v>0.5</v>
      </c>
      <c r="O2596" s="72">
        <v>0.75</v>
      </c>
      <c r="P2596" s="72">
        <v>1</v>
      </c>
      <c r="Q2596" s="72" t="s">
        <v>569</v>
      </c>
    </row>
    <row r="2597" spans="1:17" x14ac:dyDescent="0.25">
      <c r="A2597" s="72" t="s">
        <v>10600</v>
      </c>
      <c r="B2597" s="72" t="s">
        <v>9463</v>
      </c>
      <c r="C2597" s="72" t="s">
        <v>4546</v>
      </c>
      <c r="D2597" s="72" t="s">
        <v>560</v>
      </c>
      <c r="E2597" s="72" t="s">
        <v>297</v>
      </c>
      <c r="F2597" s="72" t="s">
        <v>2144</v>
      </c>
      <c r="G2597" s="72" t="s">
        <v>10601</v>
      </c>
      <c r="H2597" s="72" t="s">
        <v>9485</v>
      </c>
      <c r="I2597" s="72" t="s">
        <v>9486</v>
      </c>
      <c r="J2597" s="72">
        <v>1</v>
      </c>
      <c r="K2597" s="72">
        <v>1290</v>
      </c>
      <c r="L2597" s="72">
        <v>1290</v>
      </c>
      <c r="M2597" s="72">
        <v>0.33300000000000002</v>
      </c>
      <c r="N2597" s="72">
        <v>0.66600000000000004</v>
      </c>
      <c r="O2597" s="72">
        <v>1</v>
      </c>
      <c r="P2597" s="72">
        <v>1</v>
      </c>
      <c r="Q2597" s="72" t="s">
        <v>569</v>
      </c>
    </row>
    <row r="2598" spans="1:17" x14ac:dyDescent="0.25">
      <c r="A2598" s="72" t="s">
        <v>10602</v>
      </c>
      <c r="B2598" s="72" t="s">
        <v>9463</v>
      </c>
      <c r="C2598" s="72" t="s">
        <v>4546</v>
      </c>
      <c r="D2598" s="72" t="s">
        <v>560</v>
      </c>
      <c r="E2598" s="72" t="s">
        <v>297</v>
      </c>
      <c r="F2598" s="72" t="s">
        <v>2317</v>
      </c>
      <c r="G2598" s="72" t="s">
        <v>9487</v>
      </c>
      <c r="H2598" s="72" t="s">
        <v>9488</v>
      </c>
      <c r="I2598" s="72" t="s">
        <v>9489</v>
      </c>
      <c r="J2598" s="72">
        <v>1</v>
      </c>
      <c r="K2598" s="72">
        <v>2</v>
      </c>
      <c r="L2598" s="72">
        <v>2</v>
      </c>
      <c r="M2598" s="72">
        <v>0</v>
      </c>
      <c r="N2598" s="72">
        <v>0.5</v>
      </c>
      <c r="O2598" s="72">
        <v>1</v>
      </c>
      <c r="P2598" s="72">
        <v>1</v>
      </c>
      <c r="Q2598" s="72" t="s">
        <v>569</v>
      </c>
    </row>
    <row r="2599" spans="1:17" x14ac:dyDescent="0.25">
      <c r="A2599" s="72" t="s">
        <v>10603</v>
      </c>
      <c r="B2599" s="72" t="s">
        <v>9463</v>
      </c>
      <c r="C2599" s="72" t="s">
        <v>4546</v>
      </c>
      <c r="D2599" s="72" t="s">
        <v>560</v>
      </c>
      <c r="E2599" s="72" t="s">
        <v>297</v>
      </c>
      <c r="F2599" s="72" t="s">
        <v>2146</v>
      </c>
      <c r="G2599" s="72" t="s">
        <v>10604</v>
      </c>
      <c r="H2599" s="72" t="s">
        <v>10605</v>
      </c>
      <c r="I2599" s="72" t="s">
        <v>10606</v>
      </c>
      <c r="J2599" s="72">
        <v>1</v>
      </c>
      <c r="K2599" s="72">
        <v>1</v>
      </c>
      <c r="L2599" s="72">
        <v>1</v>
      </c>
      <c r="M2599" s="72">
        <v>0</v>
      </c>
      <c r="N2599" s="72">
        <v>0</v>
      </c>
      <c r="O2599" s="72">
        <v>1</v>
      </c>
      <c r="P2599" s="72">
        <v>1</v>
      </c>
      <c r="Q2599" s="72" t="s">
        <v>569</v>
      </c>
    </row>
    <row r="2600" spans="1:17" x14ac:dyDescent="0.25">
      <c r="A2600" s="72" t="s">
        <v>10607</v>
      </c>
      <c r="B2600" s="72" t="s">
        <v>9463</v>
      </c>
      <c r="C2600" s="72" t="s">
        <v>4546</v>
      </c>
      <c r="D2600" s="72" t="s">
        <v>560</v>
      </c>
      <c r="E2600" s="72" t="s">
        <v>297</v>
      </c>
      <c r="F2600" s="72" t="s">
        <v>2226</v>
      </c>
      <c r="G2600" s="72" t="s">
        <v>10608</v>
      </c>
      <c r="H2600" s="72" t="s">
        <v>10609</v>
      </c>
      <c r="I2600" s="72" t="s">
        <v>10610</v>
      </c>
      <c r="J2600" s="72">
        <v>1</v>
      </c>
      <c r="K2600" s="72">
        <v>1</v>
      </c>
      <c r="L2600" s="72">
        <v>1</v>
      </c>
      <c r="M2600" s="72">
        <v>0</v>
      </c>
      <c r="N2600" s="72">
        <v>0</v>
      </c>
      <c r="O2600" s="72">
        <v>1</v>
      </c>
      <c r="P2600" s="72">
        <v>1</v>
      </c>
      <c r="Q2600" s="72" t="s">
        <v>569</v>
      </c>
    </row>
    <row r="2601" spans="1:17" x14ac:dyDescent="0.25">
      <c r="A2601" s="72" t="s">
        <v>10611</v>
      </c>
      <c r="B2601" s="72" t="s">
        <v>9463</v>
      </c>
      <c r="C2601" s="72" t="s">
        <v>4546</v>
      </c>
      <c r="D2601" s="72" t="s">
        <v>560</v>
      </c>
      <c r="E2601" s="72" t="s">
        <v>297</v>
      </c>
      <c r="F2601" s="72" t="s">
        <v>4416</v>
      </c>
      <c r="G2601" s="72" t="s">
        <v>10612</v>
      </c>
      <c r="H2601" s="72" t="s">
        <v>10613</v>
      </c>
      <c r="I2601" s="72" t="s">
        <v>10614</v>
      </c>
      <c r="J2601" s="72">
        <v>1</v>
      </c>
      <c r="K2601" s="72">
        <v>7</v>
      </c>
      <c r="L2601" s="72">
        <v>7</v>
      </c>
      <c r="M2601" s="72">
        <v>0</v>
      </c>
      <c r="N2601" s="72">
        <v>0</v>
      </c>
      <c r="O2601" s="72">
        <v>1</v>
      </c>
      <c r="P2601" s="72">
        <v>1</v>
      </c>
      <c r="Q2601" s="72" t="s">
        <v>569</v>
      </c>
    </row>
    <row r="2602" spans="1:17" x14ac:dyDescent="0.25">
      <c r="A2602" s="72" t="s">
        <v>10615</v>
      </c>
      <c r="B2602" s="72" t="s">
        <v>4353</v>
      </c>
      <c r="C2602" s="72" t="s">
        <v>4532</v>
      </c>
      <c r="D2602" s="72" t="s">
        <v>560</v>
      </c>
      <c r="E2602" s="72" t="s">
        <v>247</v>
      </c>
      <c r="F2602" s="72" t="s">
        <v>2131</v>
      </c>
      <c r="G2602" s="72" t="s">
        <v>9490</v>
      </c>
      <c r="H2602" s="72" t="s">
        <v>9491</v>
      </c>
      <c r="I2602" s="72" t="s">
        <v>9492</v>
      </c>
      <c r="J2602" s="72">
        <v>1</v>
      </c>
      <c r="K2602" s="72">
        <v>3</v>
      </c>
      <c r="L2602" s="72">
        <v>3</v>
      </c>
      <c r="M2602" s="72">
        <v>0</v>
      </c>
      <c r="N2602" s="72">
        <v>0</v>
      </c>
      <c r="O2602" s="72">
        <v>1</v>
      </c>
      <c r="P2602" s="72">
        <v>1</v>
      </c>
      <c r="Q2602" s="72" t="s">
        <v>559</v>
      </c>
    </row>
    <row r="2603" spans="1:17" x14ac:dyDescent="0.25">
      <c r="A2603" s="72" t="s">
        <v>10616</v>
      </c>
      <c r="B2603" s="72" t="s">
        <v>4353</v>
      </c>
      <c r="C2603" s="72" t="s">
        <v>4532</v>
      </c>
      <c r="D2603" s="72" t="s">
        <v>560</v>
      </c>
      <c r="E2603" s="72" t="s">
        <v>247</v>
      </c>
      <c r="F2603" s="72" t="s">
        <v>2132</v>
      </c>
      <c r="G2603" s="72" t="s">
        <v>9493</v>
      </c>
      <c r="H2603" s="72" t="s">
        <v>9494</v>
      </c>
      <c r="I2603" s="72" t="s">
        <v>9495</v>
      </c>
      <c r="J2603" s="72">
        <v>1</v>
      </c>
      <c r="K2603" s="72">
        <v>38</v>
      </c>
      <c r="L2603" s="72">
        <v>38</v>
      </c>
      <c r="M2603" s="72">
        <v>0.25</v>
      </c>
      <c r="N2603" s="72">
        <v>0.5</v>
      </c>
      <c r="O2603" s="72">
        <v>0.75</v>
      </c>
      <c r="P2603" s="72">
        <v>1</v>
      </c>
      <c r="Q2603" s="72" t="s">
        <v>559</v>
      </c>
    </row>
    <row r="2604" spans="1:17" x14ac:dyDescent="0.25">
      <c r="A2604" s="72" t="s">
        <v>10617</v>
      </c>
      <c r="B2604" s="72" t="s">
        <v>4353</v>
      </c>
      <c r="C2604" s="72" t="s">
        <v>4532</v>
      </c>
      <c r="D2604" s="72" t="s">
        <v>560</v>
      </c>
      <c r="E2604" s="72" t="s">
        <v>247</v>
      </c>
      <c r="F2604" s="72" t="s">
        <v>2136</v>
      </c>
      <c r="G2604" s="72" t="s">
        <v>9496</v>
      </c>
      <c r="H2604" s="72" t="s">
        <v>9497</v>
      </c>
      <c r="I2604" s="72" t="s">
        <v>9498</v>
      </c>
      <c r="J2604" s="72">
        <v>1</v>
      </c>
      <c r="K2604" s="72">
        <v>4</v>
      </c>
      <c r="L2604" s="72">
        <v>4</v>
      </c>
      <c r="M2604" s="72">
        <v>0.25</v>
      </c>
      <c r="N2604" s="72">
        <v>0.5</v>
      </c>
      <c r="O2604" s="72">
        <v>0.75</v>
      </c>
      <c r="P2604" s="72">
        <v>1</v>
      </c>
      <c r="Q2604" s="72" t="s">
        <v>559</v>
      </c>
    </row>
    <row r="2605" spans="1:17" x14ac:dyDescent="0.25">
      <c r="A2605" s="72" t="s">
        <v>10618</v>
      </c>
      <c r="B2605" s="72" t="s">
        <v>4353</v>
      </c>
      <c r="C2605" s="72" t="s">
        <v>4532</v>
      </c>
      <c r="D2605" s="72" t="s">
        <v>560</v>
      </c>
      <c r="E2605" s="72" t="s">
        <v>247</v>
      </c>
      <c r="F2605" s="72" t="s">
        <v>2345</v>
      </c>
      <c r="G2605" s="72" t="s">
        <v>9499</v>
      </c>
      <c r="H2605" s="72" t="s">
        <v>9500</v>
      </c>
      <c r="I2605" s="72" t="s">
        <v>9501</v>
      </c>
      <c r="J2605" s="72">
        <v>1</v>
      </c>
      <c r="K2605" s="72">
        <v>3</v>
      </c>
      <c r="L2605" s="72">
        <v>3</v>
      </c>
      <c r="M2605" s="72">
        <v>0</v>
      </c>
      <c r="N2605" s="72">
        <v>0.67</v>
      </c>
      <c r="O2605" s="72">
        <v>0.67</v>
      </c>
      <c r="P2605" s="72">
        <v>1</v>
      </c>
      <c r="Q2605" s="72" t="s">
        <v>559</v>
      </c>
    </row>
    <row r="2606" spans="1:17" x14ac:dyDescent="0.25">
      <c r="A2606" s="72" t="s">
        <v>10619</v>
      </c>
      <c r="B2606" s="72" t="s">
        <v>4353</v>
      </c>
      <c r="C2606" s="72" t="s">
        <v>4532</v>
      </c>
      <c r="D2606" s="72" t="s">
        <v>560</v>
      </c>
      <c r="E2606" s="72" t="s">
        <v>247</v>
      </c>
      <c r="F2606" s="72" t="s">
        <v>2138</v>
      </c>
      <c r="G2606" s="72" t="s">
        <v>9502</v>
      </c>
      <c r="H2606" s="72" t="s">
        <v>9503</v>
      </c>
      <c r="I2606" s="72" t="s">
        <v>9504</v>
      </c>
      <c r="J2606" s="72">
        <v>1</v>
      </c>
      <c r="K2606" s="72">
        <v>473</v>
      </c>
      <c r="L2606" s="72">
        <v>473</v>
      </c>
      <c r="M2606" s="72">
        <v>0.25</v>
      </c>
      <c r="N2606" s="72">
        <v>0.5</v>
      </c>
      <c r="O2606" s="72">
        <v>0.75</v>
      </c>
      <c r="P2606" s="72">
        <v>1</v>
      </c>
      <c r="Q2606" s="72" t="s">
        <v>559</v>
      </c>
    </row>
    <row r="2607" spans="1:17" x14ac:dyDescent="0.25">
      <c r="A2607" s="72" t="s">
        <v>10620</v>
      </c>
      <c r="B2607" s="72" t="s">
        <v>4353</v>
      </c>
      <c r="C2607" s="72" t="s">
        <v>4532</v>
      </c>
      <c r="D2607" s="72" t="s">
        <v>560</v>
      </c>
      <c r="E2607" s="72" t="s">
        <v>247</v>
      </c>
      <c r="F2607" s="72" t="s">
        <v>2140</v>
      </c>
      <c r="G2607" s="72" t="s">
        <v>9505</v>
      </c>
      <c r="H2607" s="72" t="s">
        <v>9506</v>
      </c>
      <c r="I2607" s="72" t="s">
        <v>9507</v>
      </c>
      <c r="J2607" s="72">
        <v>1</v>
      </c>
      <c r="K2607" s="72">
        <v>50</v>
      </c>
      <c r="L2607" s="72">
        <v>50</v>
      </c>
      <c r="M2607" s="72">
        <v>0.25</v>
      </c>
      <c r="N2607" s="72">
        <v>0.5</v>
      </c>
      <c r="O2607" s="72">
        <v>0.75</v>
      </c>
      <c r="P2607" s="72">
        <v>1</v>
      </c>
      <c r="Q2607" s="72" t="s">
        <v>559</v>
      </c>
    </row>
    <row r="2608" spans="1:17" x14ac:dyDescent="0.25">
      <c r="A2608" s="72" t="s">
        <v>10621</v>
      </c>
      <c r="B2608" s="72" t="s">
        <v>4353</v>
      </c>
      <c r="C2608" s="72" t="s">
        <v>4532</v>
      </c>
      <c r="D2608" s="72" t="s">
        <v>560</v>
      </c>
      <c r="E2608" s="72" t="s">
        <v>247</v>
      </c>
      <c r="F2608" s="72" t="s">
        <v>2202</v>
      </c>
      <c r="G2608" s="72" t="s">
        <v>9508</v>
      </c>
      <c r="H2608" s="72" t="s">
        <v>9509</v>
      </c>
      <c r="I2608" s="72" t="s">
        <v>9510</v>
      </c>
      <c r="J2608" s="72">
        <v>1</v>
      </c>
      <c r="K2608" s="72">
        <v>210</v>
      </c>
      <c r="L2608" s="72">
        <v>210</v>
      </c>
      <c r="M2608" s="72">
        <v>0.25</v>
      </c>
      <c r="N2608" s="72">
        <v>0.5</v>
      </c>
      <c r="O2608" s="72">
        <v>0.75</v>
      </c>
      <c r="P2608" s="72">
        <v>1</v>
      </c>
      <c r="Q2608" s="72" t="s">
        <v>559</v>
      </c>
    </row>
    <row r="2609" spans="1:17" x14ac:dyDescent="0.25">
      <c r="A2609" s="72" t="s">
        <v>10622</v>
      </c>
      <c r="B2609" s="72" t="s">
        <v>4353</v>
      </c>
      <c r="C2609" s="72" t="s">
        <v>4532</v>
      </c>
      <c r="D2609" s="72" t="s">
        <v>560</v>
      </c>
      <c r="E2609" s="72" t="s">
        <v>247</v>
      </c>
      <c r="F2609" s="72" t="s">
        <v>2292</v>
      </c>
      <c r="G2609" s="72" t="s">
        <v>9511</v>
      </c>
      <c r="H2609" s="72" t="s">
        <v>9512</v>
      </c>
      <c r="I2609" s="72" t="s">
        <v>9513</v>
      </c>
      <c r="J2609" s="72">
        <v>1</v>
      </c>
      <c r="K2609" s="72">
        <v>210</v>
      </c>
      <c r="L2609" s="72">
        <v>210</v>
      </c>
      <c r="M2609" s="72">
        <v>0.25</v>
      </c>
      <c r="N2609" s="72">
        <v>0.5</v>
      </c>
      <c r="O2609" s="72">
        <v>0.75</v>
      </c>
      <c r="P2609" s="72">
        <v>1</v>
      </c>
      <c r="Q2609" s="72" t="s">
        <v>559</v>
      </c>
    </row>
    <row r="2610" spans="1:17" x14ac:dyDescent="0.25">
      <c r="A2610" s="72" t="s">
        <v>10623</v>
      </c>
      <c r="B2610" s="72" t="s">
        <v>4353</v>
      </c>
      <c r="C2610" s="72" t="s">
        <v>4532</v>
      </c>
      <c r="D2610" s="72" t="s">
        <v>560</v>
      </c>
      <c r="E2610" s="72" t="s">
        <v>247</v>
      </c>
      <c r="F2610" s="72" t="s">
        <v>4441</v>
      </c>
      <c r="G2610" s="72" t="s">
        <v>9514</v>
      </c>
      <c r="H2610" s="72" t="s">
        <v>9515</v>
      </c>
      <c r="I2610" s="72" t="s">
        <v>9516</v>
      </c>
      <c r="J2610" s="72">
        <v>1</v>
      </c>
      <c r="K2610" s="72">
        <v>5</v>
      </c>
      <c r="L2610" s="72">
        <v>5</v>
      </c>
      <c r="M2610" s="72">
        <v>0</v>
      </c>
      <c r="N2610" s="72">
        <v>0</v>
      </c>
      <c r="O2610" s="72">
        <v>1</v>
      </c>
      <c r="P2610" s="72">
        <v>1</v>
      </c>
      <c r="Q2610" s="72" t="s">
        <v>559</v>
      </c>
    </row>
    <row r="2611" spans="1:17" x14ac:dyDescent="0.25">
      <c r="A2611" s="72" t="s">
        <v>10624</v>
      </c>
      <c r="B2611" s="72" t="s">
        <v>4353</v>
      </c>
      <c r="C2611" s="72" t="s">
        <v>4532</v>
      </c>
      <c r="D2611" s="72" t="s">
        <v>560</v>
      </c>
      <c r="E2611" s="72" t="s">
        <v>247</v>
      </c>
      <c r="F2611" s="72" t="s">
        <v>2142</v>
      </c>
      <c r="G2611" s="72" t="s">
        <v>9517</v>
      </c>
      <c r="H2611" s="72" t="s">
        <v>9518</v>
      </c>
      <c r="I2611" s="72" t="s">
        <v>9519</v>
      </c>
      <c r="J2611" s="72">
        <v>1</v>
      </c>
      <c r="K2611" s="72">
        <v>87516</v>
      </c>
      <c r="L2611" s="72">
        <v>87516</v>
      </c>
      <c r="M2611" s="72">
        <v>0.25</v>
      </c>
      <c r="N2611" s="72">
        <v>0.5</v>
      </c>
      <c r="O2611" s="72">
        <v>0.75</v>
      </c>
      <c r="P2611" s="72">
        <v>1</v>
      </c>
      <c r="Q2611" s="72" t="s">
        <v>559</v>
      </c>
    </row>
    <row r="2612" spans="1:17" x14ac:dyDescent="0.25">
      <c r="A2612" s="72" t="s">
        <v>10625</v>
      </c>
      <c r="B2612" s="72" t="s">
        <v>4353</v>
      </c>
      <c r="C2612" s="72" t="s">
        <v>4532</v>
      </c>
      <c r="D2612" s="72" t="s">
        <v>560</v>
      </c>
      <c r="E2612" s="72" t="s">
        <v>247</v>
      </c>
      <c r="F2612" s="72" t="s">
        <v>2144</v>
      </c>
      <c r="G2612" s="72" t="s">
        <v>9520</v>
      </c>
      <c r="H2612" s="72" t="s">
        <v>9521</v>
      </c>
      <c r="I2612" s="72" t="s">
        <v>9522</v>
      </c>
      <c r="J2612" s="72">
        <v>1</v>
      </c>
      <c r="K2612" s="72">
        <v>87000</v>
      </c>
      <c r="L2612" s="72">
        <v>87000</v>
      </c>
      <c r="M2612" s="72">
        <v>0.25</v>
      </c>
      <c r="N2612" s="72">
        <v>0.5</v>
      </c>
      <c r="O2612" s="72">
        <v>0.75</v>
      </c>
      <c r="P2612" s="72">
        <v>1</v>
      </c>
      <c r="Q2612" s="72" t="s">
        <v>559</v>
      </c>
    </row>
    <row r="2613" spans="1:17" x14ac:dyDescent="0.25">
      <c r="A2613" s="72" t="s">
        <v>10626</v>
      </c>
      <c r="B2613" s="72" t="s">
        <v>4353</v>
      </c>
      <c r="C2613" s="72" t="s">
        <v>4532</v>
      </c>
      <c r="D2613" s="72" t="s">
        <v>560</v>
      </c>
      <c r="E2613" s="72" t="s">
        <v>247</v>
      </c>
      <c r="F2613" s="72" t="s">
        <v>2317</v>
      </c>
      <c r="G2613" s="72" t="s">
        <v>9523</v>
      </c>
      <c r="H2613" s="72" t="s">
        <v>9524</v>
      </c>
      <c r="I2613" s="72" t="s">
        <v>9525</v>
      </c>
      <c r="J2613" s="72">
        <v>1</v>
      </c>
      <c r="K2613" s="72">
        <v>500</v>
      </c>
      <c r="L2613" s="72">
        <v>500</v>
      </c>
      <c r="M2613" s="72">
        <v>0.25</v>
      </c>
      <c r="N2613" s="72">
        <v>0.5</v>
      </c>
      <c r="O2613" s="72">
        <v>0.75</v>
      </c>
      <c r="P2613" s="72">
        <v>1</v>
      </c>
      <c r="Q2613" s="72" t="s">
        <v>559</v>
      </c>
    </row>
    <row r="2614" spans="1:17" x14ac:dyDescent="0.25">
      <c r="A2614" s="72" t="s">
        <v>10627</v>
      </c>
      <c r="B2614" s="72" t="s">
        <v>4353</v>
      </c>
      <c r="C2614" s="72" t="s">
        <v>4532</v>
      </c>
      <c r="D2614" s="72" t="s">
        <v>560</v>
      </c>
      <c r="E2614" s="72" t="s">
        <v>247</v>
      </c>
      <c r="F2614" s="72" t="s">
        <v>2321</v>
      </c>
      <c r="G2614" s="72" t="s">
        <v>9526</v>
      </c>
      <c r="H2614" s="72" t="s">
        <v>9527</v>
      </c>
      <c r="I2614" s="72" t="s">
        <v>9528</v>
      </c>
      <c r="J2614" s="72">
        <v>1</v>
      </c>
      <c r="K2614" s="72">
        <v>16</v>
      </c>
      <c r="L2614" s="72">
        <v>16</v>
      </c>
      <c r="M2614" s="72">
        <v>0.25</v>
      </c>
      <c r="N2614" s="72">
        <v>0.5</v>
      </c>
      <c r="O2614" s="72">
        <v>0.75</v>
      </c>
      <c r="P2614" s="72">
        <v>1</v>
      </c>
      <c r="Q2614" s="72" t="s">
        <v>559</v>
      </c>
    </row>
    <row r="2615" spans="1:17" x14ac:dyDescent="0.25">
      <c r="A2615" s="72" t="s">
        <v>10628</v>
      </c>
      <c r="B2615" s="72" t="s">
        <v>4353</v>
      </c>
      <c r="C2615" s="72" t="s">
        <v>4532</v>
      </c>
      <c r="D2615" s="72" t="s">
        <v>560</v>
      </c>
      <c r="E2615" s="72" t="s">
        <v>247</v>
      </c>
      <c r="F2615" s="72" t="s">
        <v>2146</v>
      </c>
      <c r="G2615" s="72" t="s">
        <v>9529</v>
      </c>
      <c r="H2615" s="72" t="s">
        <v>9530</v>
      </c>
      <c r="I2615" s="72" t="s">
        <v>10629</v>
      </c>
      <c r="J2615" s="72">
        <v>1</v>
      </c>
      <c r="K2615" s="72">
        <v>4449</v>
      </c>
      <c r="L2615" s="72">
        <v>4449</v>
      </c>
      <c r="M2615" s="72">
        <v>0.25</v>
      </c>
      <c r="N2615" s="72">
        <v>0.5</v>
      </c>
      <c r="O2615" s="72">
        <v>0.75</v>
      </c>
      <c r="P2615" s="72">
        <v>1</v>
      </c>
      <c r="Q2615" s="72" t="s">
        <v>559</v>
      </c>
    </row>
    <row r="2616" spans="1:17" x14ac:dyDescent="0.25">
      <c r="A2616" s="72" t="s">
        <v>10630</v>
      </c>
      <c r="B2616" s="72" t="s">
        <v>4353</v>
      </c>
      <c r="C2616" s="72" t="s">
        <v>4532</v>
      </c>
      <c r="D2616" s="72" t="s">
        <v>560</v>
      </c>
      <c r="E2616" s="72" t="s">
        <v>247</v>
      </c>
      <c r="F2616" s="72" t="s">
        <v>2148</v>
      </c>
      <c r="G2616" s="72" t="s">
        <v>9531</v>
      </c>
      <c r="H2616" s="72" t="s">
        <v>9532</v>
      </c>
      <c r="I2616" s="72" t="s">
        <v>10631</v>
      </c>
      <c r="J2616" s="72">
        <v>1</v>
      </c>
      <c r="K2616" s="72">
        <v>119</v>
      </c>
      <c r="L2616" s="72">
        <v>119</v>
      </c>
      <c r="M2616" s="72">
        <v>0.25</v>
      </c>
      <c r="N2616" s="72">
        <v>0.5</v>
      </c>
      <c r="O2616" s="72">
        <v>0.75</v>
      </c>
      <c r="P2616" s="72">
        <v>1</v>
      </c>
      <c r="Q2616" s="72" t="s">
        <v>559</v>
      </c>
    </row>
    <row r="2617" spans="1:17" x14ac:dyDescent="0.25">
      <c r="A2617" s="72" t="s">
        <v>10632</v>
      </c>
      <c r="B2617" s="72" t="s">
        <v>4353</v>
      </c>
      <c r="C2617" s="72" t="s">
        <v>4532</v>
      </c>
      <c r="D2617" s="72" t="s">
        <v>560</v>
      </c>
      <c r="E2617" s="72" t="s">
        <v>247</v>
      </c>
      <c r="F2617" s="72" t="s">
        <v>4416</v>
      </c>
      <c r="G2617" s="72" t="s">
        <v>9533</v>
      </c>
      <c r="H2617" s="72" t="s">
        <v>9534</v>
      </c>
      <c r="I2617" s="72" t="s">
        <v>10633</v>
      </c>
      <c r="J2617" s="72">
        <v>1</v>
      </c>
      <c r="K2617" s="72">
        <v>293</v>
      </c>
      <c r="L2617" s="72">
        <v>293</v>
      </c>
      <c r="M2617" s="72">
        <v>0</v>
      </c>
      <c r="N2617" s="72">
        <v>0.25</v>
      </c>
      <c r="O2617" s="72">
        <v>0.7</v>
      </c>
      <c r="P2617" s="72">
        <v>1</v>
      </c>
      <c r="Q2617" s="72" t="s">
        <v>559</v>
      </c>
    </row>
    <row r="2618" spans="1:17" x14ac:dyDescent="0.25">
      <c r="A2618" s="72" t="s">
        <v>10634</v>
      </c>
      <c r="B2618" s="72" t="s">
        <v>4353</v>
      </c>
      <c r="C2618" s="72" t="s">
        <v>4532</v>
      </c>
      <c r="D2618" s="72" t="s">
        <v>560</v>
      </c>
      <c r="E2618" s="72" t="s">
        <v>247</v>
      </c>
      <c r="F2618" s="72" t="s">
        <v>4417</v>
      </c>
      <c r="G2618" s="72" t="s">
        <v>9535</v>
      </c>
      <c r="H2618" s="72" t="s">
        <v>10635</v>
      </c>
      <c r="I2618" s="72" t="s">
        <v>10636</v>
      </c>
      <c r="J2618" s="72">
        <v>1</v>
      </c>
      <c r="K2618" s="72">
        <v>170</v>
      </c>
      <c r="L2618" s="72">
        <v>170</v>
      </c>
      <c r="M2618" s="72">
        <v>0</v>
      </c>
      <c r="N2618" s="72">
        <v>0.2</v>
      </c>
      <c r="O2618" s="72">
        <v>0.6</v>
      </c>
      <c r="P2618" s="72">
        <v>1</v>
      </c>
      <c r="Q2618" s="72" t="s">
        <v>559</v>
      </c>
    </row>
    <row r="2619" spans="1:17" x14ac:dyDescent="0.25">
      <c r="A2619" s="72" t="s">
        <v>10637</v>
      </c>
      <c r="B2619" s="72" t="s">
        <v>4353</v>
      </c>
      <c r="C2619" s="72" t="s">
        <v>4532</v>
      </c>
      <c r="D2619" s="72" t="s">
        <v>560</v>
      </c>
      <c r="E2619" s="72" t="s">
        <v>247</v>
      </c>
      <c r="F2619" s="72" t="s">
        <v>2150</v>
      </c>
      <c r="G2619" s="72" t="s">
        <v>9536</v>
      </c>
      <c r="H2619" s="72" t="s">
        <v>9537</v>
      </c>
      <c r="I2619" s="72" t="s">
        <v>9538</v>
      </c>
      <c r="J2619" s="72">
        <v>1</v>
      </c>
      <c r="K2619" s="72">
        <v>400</v>
      </c>
      <c r="L2619" s="72">
        <v>400</v>
      </c>
      <c r="M2619" s="72">
        <v>0.25</v>
      </c>
      <c r="N2619" s="72">
        <v>0.5</v>
      </c>
      <c r="O2619" s="72">
        <v>0.75</v>
      </c>
      <c r="P2619" s="72">
        <v>1</v>
      </c>
      <c r="Q2619" s="72" t="s">
        <v>559</v>
      </c>
    </row>
    <row r="2620" spans="1:17" x14ac:dyDescent="0.25">
      <c r="A2620" s="72" t="s">
        <v>10638</v>
      </c>
      <c r="B2620" s="72" t="s">
        <v>4353</v>
      </c>
      <c r="C2620" s="72" t="s">
        <v>4532</v>
      </c>
      <c r="D2620" s="72" t="s">
        <v>560</v>
      </c>
      <c r="E2620" s="72" t="s">
        <v>247</v>
      </c>
      <c r="F2620" s="72" t="s">
        <v>2151</v>
      </c>
      <c r="G2620" s="72" t="s">
        <v>9539</v>
      </c>
      <c r="H2620" s="72" t="s">
        <v>9540</v>
      </c>
      <c r="I2620" s="72" t="s">
        <v>9541</v>
      </c>
      <c r="J2620" s="72">
        <v>1</v>
      </c>
      <c r="K2620" s="72">
        <v>2</v>
      </c>
      <c r="L2620" s="72">
        <v>2</v>
      </c>
      <c r="M2620" s="72">
        <v>0</v>
      </c>
      <c r="N2620" s="72">
        <v>0</v>
      </c>
      <c r="O2620" s="72">
        <v>1</v>
      </c>
      <c r="P2620" s="72">
        <v>1</v>
      </c>
      <c r="Q2620" s="72" t="s">
        <v>559</v>
      </c>
    </row>
    <row r="2621" spans="1:17" x14ac:dyDescent="0.25">
      <c r="A2621" s="72" t="s">
        <v>10639</v>
      </c>
      <c r="B2621" s="72" t="s">
        <v>4353</v>
      </c>
      <c r="C2621" s="72" t="s">
        <v>4532</v>
      </c>
      <c r="D2621" s="72" t="s">
        <v>560</v>
      </c>
      <c r="E2621" s="72" t="s">
        <v>247</v>
      </c>
      <c r="F2621" s="72" t="s">
        <v>2152</v>
      </c>
      <c r="G2621" s="72" t="s">
        <v>9542</v>
      </c>
      <c r="H2621" s="72" t="s">
        <v>9543</v>
      </c>
      <c r="I2621" s="72" t="s">
        <v>9544</v>
      </c>
      <c r="J2621" s="72">
        <v>1</v>
      </c>
      <c r="K2621" s="72">
        <v>650</v>
      </c>
      <c r="L2621" s="72">
        <v>650</v>
      </c>
      <c r="M2621" s="72">
        <v>0.25</v>
      </c>
      <c r="N2621" s="72">
        <v>0.5</v>
      </c>
      <c r="O2621" s="72">
        <v>0.75</v>
      </c>
      <c r="P2621" s="72">
        <v>1</v>
      </c>
      <c r="Q2621" s="72" t="s">
        <v>559</v>
      </c>
    </row>
    <row r="2622" spans="1:17" x14ac:dyDescent="0.25">
      <c r="A2622" s="72" t="s">
        <v>10640</v>
      </c>
      <c r="B2622" s="72" t="s">
        <v>4353</v>
      </c>
      <c r="C2622" s="72" t="s">
        <v>4532</v>
      </c>
      <c r="D2622" s="72" t="s">
        <v>560</v>
      </c>
      <c r="E2622" s="72" t="s">
        <v>247</v>
      </c>
      <c r="F2622" s="72" t="s">
        <v>2154</v>
      </c>
      <c r="G2622" s="72" t="s">
        <v>9545</v>
      </c>
      <c r="H2622" s="72" t="s">
        <v>9546</v>
      </c>
      <c r="I2622" s="72" t="s">
        <v>9541</v>
      </c>
      <c r="J2622" s="72">
        <v>1</v>
      </c>
      <c r="K2622" s="72">
        <v>1</v>
      </c>
      <c r="L2622" s="72">
        <v>1</v>
      </c>
      <c r="M2622" s="72">
        <v>0</v>
      </c>
      <c r="N2622" s="72">
        <v>0</v>
      </c>
      <c r="O2622" s="72">
        <v>1</v>
      </c>
      <c r="P2622" s="72">
        <v>1</v>
      </c>
      <c r="Q2622" s="72" t="s">
        <v>559</v>
      </c>
    </row>
    <row r="2623" spans="1:17" x14ac:dyDescent="0.25">
      <c r="A2623" s="72" t="s">
        <v>10641</v>
      </c>
      <c r="B2623" s="72" t="s">
        <v>4353</v>
      </c>
      <c r="C2623" s="72" t="s">
        <v>4532</v>
      </c>
      <c r="D2623" s="72" t="s">
        <v>560</v>
      </c>
      <c r="E2623" s="72" t="s">
        <v>247</v>
      </c>
      <c r="F2623" s="72" t="s">
        <v>2156</v>
      </c>
      <c r="G2623" s="72" t="s">
        <v>9547</v>
      </c>
      <c r="H2623" s="72" t="s">
        <v>9548</v>
      </c>
      <c r="I2623" s="72" t="s">
        <v>9549</v>
      </c>
      <c r="J2623" s="72">
        <v>1</v>
      </c>
      <c r="K2623" s="72">
        <v>450</v>
      </c>
      <c r="L2623" s="72">
        <v>450</v>
      </c>
      <c r="M2623" s="72">
        <v>0.25</v>
      </c>
      <c r="N2623" s="72">
        <v>0.5</v>
      </c>
      <c r="O2623" s="72">
        <v>0.75</v>
      </c>
      <c r="P2623" s="72">
        <v>1</v>
      </c>
      <c r="Q2623" s="72" t="s">
        <v>559</v>
      </c>
    </row>
    <row r="2624" spans="1:17" x14ac:dyDescent="0.25">
      <c r="A2624" s="72" t="s">
        <v>10642</v>
      </c>
      <c r="B2624" s="72" t="s">
        <v>4353</v>
      </c>
      <c r="C2624" s="72" t="s">
        <v>4532</v>
      </c>
      <c r="D2624" s="72" t="s">
        <v>560</v>
      </c>
      <c r="E2624" s="72" t="s">
        <v>247</v>
      </c>
      <c r="F2624" s="72" t="s">
        <v>2157</v>
      </c>
      <c r="G2624" s="72" t="s">
        <v>9550</v>
      </c>
      <c r="H2624" s="72" t="s">
        <v>9551</v>
      </c>
      <c r="I2624" s="72" t="s">
        <v>9541</v>
      </c>
      <c r="J2624" s="72">
        <v>1</v>
      </c>
      <c r="K2624" s="72">
        <v>2</v>
      </c>
      <c r="L2624" s="72">
        <v>2</v>
      </c>
      <c r="M2624" s="72">
        <v>0</v>
      </c>
      <c r="N2624" s="72">
        <v>0</v>
      </c>
      <c r="O2624" s="72">
        <v>1</v>
      </c>
      <c r="P2624" s="72">
        <v>1</v>
      </c>
      <c r="Q2624" s="72" t="s">
        <v>559</v>
      </c>
    </row>
    <row r="2625" spans="1:17" x14ac:dyDescent="0.25">
      <c r="A2625" s="72" t="s">
        <v>10643</v>
      </c>
      <c r="B2625" s="72" t="s">
        <v>4353</v>
      </c>
      <c r="C2625" s="72" t="s">
        <v>4532</v>
      </c>
      <c r="D2625" s="72" t="s">
        <v>560</v>
      </c>
      <c r="E2625" s="72" t="s">
        <v>247</v>
      </c>
      <c r="F2625" s="72" t="s">
        <v>2159</v>
      </c>
      <c r="G2625" s="72" t="s">
        <v>9552</v>
      </c>
      <c r="H2625" s="72" t="s">
        <v>9553</v>
      </c>
      <c r="I2625" s="72" t="s">
        <v>9554</v>
      </c>
      <c r="J2625" s="72">
        <v>1</v>
      </c>
      <c r="K2625" s="72">
        <v>144</v>
      </c>
      <c r="L2625" s="72">
        <v>144</v>
      </c>
      <c r="M2625" s="72">
        <v>0.25</v>
      </c>
      <c r="N2625" s="72">
        <v>0.5</v>
      </c>
      <c r="O2625" s="72">
        <v>0.75</v>
      </c>
      <c r="P2625" s="72">
        <v>1</v>
      </c>
      <c r="Q2625" s="72" t="s">
        <v>559</v>
      </c>
    </row>
    <row r="2626" spans="1:17" x14ac:dyDescent="0.25">
      <c r="A2626" s="72" t="s">
        <v>10644</v>
      </c>
      <c r="B2626" s="72" t="s">
        <v>4353</v>
      </c>
      <c r="C2626" s="72" t="s">
        <v>4532</v>
      </c>
      <c r="D2626" s="72" t="s">
        <v>560</v>
      </c>
      <c r="E2626" s="72" t="s">
        <v>247</v>
      </c>
      <c r="F2626" s="72" t="s">
        <v>2161</v>
      </c>
      <c r="G2626" s="72" t="s">
        <v>9555</v>
      </c>
      <c r="H2626" s="72" t="s">
        <v>9556</v>
      </c>
      <c r="I2626" s="72" t="s">
        <v>9557</v>
      </c>
      <c r="J2626" s="72">
        <v>1</v>
      </c>
      <c r="K2626" s="72">
        <v>144</v>
      </c>
      <c r="L2626" s="72">
        <v>144</v>
      </c>
      <c r="M2626" s="72">
        <v>0.25</v>
      </c>
      <c r="N2626" s="72">
        <v>0.5</v>
      </c>
      <c r="O2626" s="72">
        <v>0.75</v>
      </c>
      <c r="P2626" s="72">
        <v>1</v>
      </c>
      <c r="Q2626" s="72" t="s">
        <v>559</v>
      </c>
    </row>
    <row r="2627" spans="1:17" x14ac:dyDescent="0.25">
      <c r="A2627" s="72" t="s">
        <v>10645</v>
      </c>
      <c r="B2627" s="72" t="s">
        <v>4353</v>
      </c>
      <c r="C2627" s="72" t="s">
        <v>4532</v>
      </c>
      <c r="D2627" s="72" t="s">
        <v>560</v>
      </c>
      <c r="E2627" s="72" t="s">
        <v>247</v>
      </c>
      <c r="F2627" s="72" t="s">
        <v>4423</v>
      </c>
      <c r="G2627" s="72" t="s">
        <v>9558</v>
      </c>
      <c r="H2627" s="72" t="s">
        <v>9559</v>
      </c>
      <c r="I2627" s="72" t="s">
        <v>9560</v>
      </c>
      <c r="J2627" s="72">
        <v>1</v>
      </c>
      <c r="K2627" s="72">
        <v>10000</v>
      </c>
      <c r="L2627" s="72">
        <v>10000</v>
      </c>
      <c r="M2627" s="72">
        <v>0.25</v>
      </c>
      <c r="N2627" s="72">
        <v>0.5</v>
      </c>
      <c r="O2627" s="72">
        <v>0.75</v>
      </c>
      <c r="P2627" s="72">
        <v>1</v>
      </c>
      <c r="Q2627" s="72" t="s">
        <v>559</v>
      </c>
    </row>
    <row r="2628" spans="1:17" x14ac:dyDescent="0.25">
      <c r="A2628" s="72" t="s">
        <v>10646</v>
      </c>
      <c r="B2628" s="72" t="s">
        <v>4353</v>
      </c>
      <c r="C2628" s="72" t="s">
        <v>4532</v>
      </c>
      <c r="D2628" s="72" t="s">
        <v>560</v>
      </c>
      <c r="E2628" s="72" t="s">
        <v>247</v>
      </c>
      <c r="F2628" s="72" t="s">
        <v>4424</v>
      </c>
      <c r="G2628" s="72" t="s">
        <v>9561</v>
      </c>
      <c r="H2628" s="72" t="s">
        <v>9562</v>
      </c>
      <c r="I2628" s="72" t="s">
        <v>9563</v>
      </c>
      <c r="J2628" s="72">
        <v>1</v>
      </c>
      <c r="K2628" s="72">
        <v>3200</v>
      </c>
      <c r="L2628" s="72">
        <v>3200</v>
      </c>
      <c r="M2628" s="72">
        <v>0.25</v>
      </c>
      <c r="N2628" s="72">
        <v>0.5</v>
      </c>
      <c r="O2628" s="72">
        <v>0.75</v>
      </c>
      <c r="P2628" s="72">
        <v>1</v>
      </c>
      <c r="Q2628" s="72" t="s">
        <v>559</v>
      </c>
    </row>
    <row r="2629" spans="1:17" x14ac:dyDescent="0.25">
      <c r="A2629" s="72" t="s">
        <v>10647</v>
      </c>
      <c r="B2629" s="72" t="s">
        <v>4353</v>
      </c>
      <c r="C2629" s="72" t="s">
        <v>4532</v>
      </c>
      <c r="D2629" s="72" t="s">
        <v>560</v>
      </c>
      <c r="E2629" s="72" t="s">
        <v>247</v>
      </c>
      <c r="F2629" s="72" t="s">
        <v>4425</v>
      </c>
      <c r="G2629" s="72" t="s">
        <v>9564</v>
      </c>
      <c r="H2629" s="72" t="s">
        <v>9565</v>
      </c>
      <c r="I2629" s="72" t="s">
        <v>9566</v>
      </c>
      <c r="J2629" s="72">
        <v>1</v>
      </c>
      <c r="K2629" s="72">
        <v>2800</v>
      </c>
      <c r="L2629" s="72">
        <v>2800</v>
      </c>
      <c r="M2629" s="72">
        <v>0.25</v>
      </c>
      <c r="N2629" s="72">
        <v>0.5</v>
      </c>
      <c r="O2629" s="72">
        <v>0.75</v>
      </c>
      <c r="P2629" s="72">
        <v>1</v>
      </c>
      <c r="Q2629" s="72" t="s">
        <v>559</v>
      </c>
    </row>
    <row r="2630" spans="1:17" x14ac:dyDescent="0.25">
      <c r="A2630" s="72" t="s">
        <v>10648</v>
      </c>
      <c r="B2630" s="72" t="s">
        <v>4353</v>
      </c>
      <c r="C2630" s="72" t="s">
        <v>4532</v>
      </c>
      <c r="D2630" s="72" t="s">
        <v>560</v>
      </c>
      <c r="E2630" s="72" t="s">
        <v>247</v>
      </c>
      <c r="F2630" s="72" t="s">
        <v>9567</v>
      </c>
      <c r="G2630" s="72" t="s">
        <v>9568</v>
      </c>
      <c r="H2630" s="72" t="s">
        <v>9569</v>
      </c>
      <c r="I2630" s="72" t="s">
        <v>9570</v>
      </c>
      <c r="J2630" s="72">
        <v>1</v>
      </c>
      <c r="K2630" s="72">
        <v>4000</v>
      </c>
      <c r="L2630" s="72">
        <v>4000</v>
      </c>
      <c r="M2630" s="72">
        <v>0.25</v>
      </c>
      <c r="N2630" s="72">
        <v>0.5</v>
      </c>
      <c r="O2630" s="72">
        <v>0.75</v>
      </c>
      <c r="P2630" s="72">
        <v>1</v>
      </c>
      <c r="Q2630" s="72" t="s">
        <v>559</v>
      </c>
    </row>
    <row r="2631" spans="1:17" x14ac:dyDescent="0.25">
      <c r="A2631" s="72" t="s">
        <v>10649</v>
      </c>
      <c r="B2631" s="72" t="s">
        <v>9463</v>
      </c>
      <c r="C2631" s="72" t="s">
        <v>7281</v>
      </c>
      <c r="D2631" s="72" t="s">
        <v>560</v>
      </c>
      <c r="E2631" s="72" t="s">
        <v>304</v>
      </c>
      <c r="F2631" s="72" t="s">
        <v>2131</v>
      </c>
      <c r="G2631" s="72" t="s">
        <v>9571</v>
      </c>
      <c r="H2631" s="72" t="s">
        <v>9572</v>
      </c>
      <c r="I2631" s="72" t="s">
        <v>9573</v>
      </c>
      <c r="J2631" s="72">
        <v>1</v>
      </c>
      <c r="K2631" s="72">
        <v>528</v>
      </c>
      <c r="L2631" s="72">
        <v>528</v>
      </c>
      <c r="M2631" s="72">
        <v>0.25</v>
      </c>
      <c r="N2631" s="72">
        <v>0.5</v>
      </c>
      <c r="O2631" s="72">
        <v>0.75</v>
      </c>
      <c r="P2631" s="72">
        <v>1</v>
      </c>
      <c r="Q2631" s="72" t="s">
        <v>570</v>
      </c>
    </row>
    <row r="2632" spans="1:17" x14ac:dyDescent="0.25">
      <c r="A2632" s="72" t="s">
        <v>10650</v>
      </c>
      <c r="B2632" s="72" t="s">
        <v>9463</v>
      </c>
      <c r="C2632" s="72" t="s">
        <v>7281</v>
      </c>
      <c r="D2632" s="72" t="s">
        <v>560</v>
      </c>
      <c r="E2632" s="72" t="s">
        <v>304</v>
      </c>
      <c r="F2632" s="72" t="s">
        <v>2132</v>
      </c>
      <c r="G2632" s="72" t="s">
        <v>9574</v>
      </c>
      <c r="H2632" s="72" t="s">
        <v>9575</v>
      </c>
      <c r="I2632" s="72" t="s">
        <v>5993</v>
      </c>
      <c r="J2632" s="72">
        <v>1</v>
      </c>
      <c r="K2632" s="72">
        <v>4</v>
      </c>
      <c r="L2632" s="72">
        <v>4</v>
      </c>
      <c r="M2632" s="72">
        <v>0.25</v>
      </c>
      <c r="N2632" s="72">
        <v>0.5</v>
      </c>
      <c r="O2632" s="72">
        <v>0.75</v>
      </c>
      <c r="P2632" s="72">
        <v>1</v>
      </c>
      <c r="Q2632" s="72" t="s">
        <v>570</v>
      </c>
    </row>
    <row r="2633" spans="1:17" x14ac:dyDescent="0.25">
      <c r="A2633" s="72" t="s">
        <v>10651</v>
      </c>
      <c r="B2633" s="72" t="s">
        <v>9463</v>
      </c>
      <c r="C2633" s="72" t="s">
        <v>7281</v>
      </c>
      <c r="D2633" s="72" t="s">
        <v>560</v>
      </c>
      <c r="E2633" s="72" t="s">
        <v>304</v>
      </c>
      <c r="F2633" s="72" t="s">
        <v>2136</v>
      </c>
      <c r="G2633" s="72" t="s">
        <v>9576</v>
      </c>
      <c r="H2633" s="72" t="s">
        <v>9577</v>
      </c>
      <c r="I2633" s="72" t="s">
        <v>5993</v>
      </c>
      <c r="J2633" s="72">
        <v>1</v>
      </c>
      <c r="K2633" s="72">
        <v>4</v>
      </c>
      <c r="L2633" s="72">
        <v>4</v>
      </c>
      <c r="M2633" s="72">
        <v>0.25</v>
      </c>
      <c r="N2633" s="72">
        <v>0.5</v>
      </c>
      <c r="O2633" s="72">
        <v>0.75</v>
      </c>
      <c r="P2633" s="72">
        <v>1</v>
      </c>
      <c r="Q2633" s="72" t="s">
        <v>570</v>
      </c>
    </row>
    <row r="2634" spans="1:17" x14ac:dyDescent="0.25">
      <c r="A2634" s="72" t="s">
        <v>10652</v>
      </c>
      <c r="B2634" s="72" t="s">
        <v>9463</v>
      </c>
      <c r="C2634" s="72" t="s">
        <v>7281</v>
      </c>
      <c r="D2634" s="72" t="s">
        <v>560</v>
      </c>
      <c r="E2634" s="72" t="s">
        <v>304</v>
      </c>
      <c r="F2634" s="72" t="s">
        <v>2138</v>
      </c>
      <c r="G2634" s="72" t="s">
        <v>3172</v>
      </c>
      <c r="H2634" s="72" t="s">
        <v>9578</v>
      </c>
      <c r="I2634" s="72" t="s">
        <v>6112</v>
      </c>
      <c r="J2634" s="72">
        <v>1</v>
      </c>
      <c r="K2634" s="72">
        <v>6</v>
      </c>
      <c r="L2634" s="72">
        <v>6</v>
      </c>
      <c r="M2634" s="72">
        <v>0</v>
      </c>
      <c r="N2634" s="72">
        <v>0</v>
      </c>
      <c r="O2634" s="72">
        <v>0.5</v>
      </c>
      <c r="P2634" s="72">
        <v>1</v>
      </c>
      <c r="Q2634" s="72" t="s">
        <v>570</v>
      </c>
    </row>
    <row r="2635" spans="1:17" x14ac:dyDescent="0.25">
      <c r="A2635" s="72" t="s">
        <v>10653</v>
      </c>
      <c r="B2635" s="72" t="s">
        <v>9463</v>
      </c>
      <c r="C2635" s="72" t="s">
        <v>7281</v>
      </c>
      <c r="D2635" s="72" t="s">
        <v>560</v>
      </c>
      <c r="E2635" s="72" t="s">
        <v>304</v>
      </c>
      <c r="F2635" s="72" t="s">
        <v>2140</v>
      </c>
      <c r="G2635" s="72" t="s">
        <v>3068</v>
      </c>
      <c r="H2635" s="72" t="s">
        <v>9579</v>
      </c>
      <c r="I2635" s="72" t="s">
        <v>6117</v>
      </c>
      <c r="J2635" s="72">
        <v>1</v>
      </c>
      <c r="K2635" s="72">
        <v>18</v>
      </c>
      <c r="L2635" s="72">
        <v>18</v>
      </c>
      <c r="M2635" s="72">
        <v>0</v>
      </c>
      <c r="N2635" s="72">
        <v>0</v>
      </c>
      <c r="O2635" s="72">
        <v>0.5</v>
      </c>
      <c r="P2635" s="72">
        <v>1</v>
      </c>
      <c r="Q2635" s="72" t="s">
        <v>570</v>
      </c>
    </row>
    <row r="2636" spans="1:17" x14ac:dyDescent="0.25">
      <c r="A2636" s="72" t="s">
        <v>10654</v>
      </c>
      <c r="B2636" s="72" t="s">
        <v>9463</v>
      </c>
      <c r="C2636" s="72" t="s">
        <v>7281</v>
      </c>
      <c r="D2636" s="72" t="s">
        <v>560</v>
      </c>
      <c r="E2636" s="72" t="s">
        <v>304</v>
      </c>
      <c r="F2636" s="72" t="s">
        <v>2202</v>
      </c>
      <c r="G2636" s="72" t="s">
        <v>9580</v>
      </c>
      <c r="H2636" s="72" t="s">
        <v>9581</v>
      </c>
      <c r="I2636" s="72" t="s">
        <v>9582</v>
      </c>
      <c r="J2636" s="72">
        <v>1</v>
      </c>
      <c r="K2636" s="72">
        <v>6</v>
      </c>
      <c r="L2636" s="72">
        <v>6</v>
      </c>
      <c r="M2636" s="72">
        <v>0</v>
      </c>
      <c r="N2636" s="72">
        <v>0</v>
      </c>
      <c r="O2636" s="72">
        <v>0.5</v>
      </c>
      <c r="P2636" s="72">
        <v>1</v>
      </c>
      <c r="Q2636" s="72" t="s">
        <v>570</v>
      </c>
    </row>
    <row r="2637" spans="1:17" x14ac:dyDescent="0.25">
      <c r="A2637" s="72" t="s">
        <v>10655</v>
      </c>
      <c r="B2637" s="72" t="s">
        <v>9463</v>
      </c>
      <c r="C2637" s="72" t="s">
        <v>7281</v>
      </c>
      <c r="D2637" s="72" t="s">
        <v>560</v>
      </c>
      <c r="E2637" s="72" t="s">
        <v>304</v>
      </c>
      <c r="F2637" s="72" t="s">
        <v>2142</v>
      </c>
      <c r="G2637" s="72" t="s">
        <v>9583</v>
      </c>
      <c r="H2637" s="72" t="s">
        <v>9584</v>
      </c>
      <c r="I2637" s="72" t="s">
        <v>9585</v>
      </c>
      <c r="J2637" s="72">
        <v>1</v>
      </c>
      <c r="K2637" s="72">
        <v>12</v>
      </c>
      <c r="L2637" s="72">
        <v>12</v>
      </c>
      <c r="M2637" s="72">
        <v>0</v>
      </c>
      <c r="N2637" s="72">
        <v>0</v>
      </c>
      <c r="O2637" s="72">
        <v>0.5</v>
      </c>
      <c r="P2637" s="72">
        <v>1</v>
      </c>
      <c r="Q2637" s="72" t="s">
        <v>570</v>
      </c>
    </row>
    <row r="2638" spans="1:17" x14ac:dyDescent="0.25">
      <c r="A2638" s="72" t="s">
        <v>10656</v>
      </c>
      <c r="B2638" s="72" t="s">
        <v>9463</v>
      </c>
      <c r="C2638" s="72" t="s">
        <v>7281</v>
      </c>
      <c r="D2638" s="72" t="s">
        <v>560</v>
      </c>
      <c r="E2638" s="72" t="s">
        <v>304</v>
      </c>
      <c r="F2638" s="72" t="s">
        <v>2144</v>
      </c>
      <c r="G2638" s="72" t="s">
        <v>3173</v>
      </c>
      <c r="H2638" s="72" t="s">
        <v>9586</v>
      </c>
      <c r="I2638" s="72" t="s">
        <v>4483</v>
      </c>
      <c r="J2638" s="72">
        <v>1</v>
      </c>
      <c r="K2638" s="72">
        <v>1</v>
      </c>
      <c r="L2638" s="72">
        <v>1</v>
      </c>
      <c r="M2638" s="72">
        <v>1</v>
      </c>
      <c r="N2638" s="72">
        <v>1</v>
      </c>
      <c r="O2638" s="72">
        <v>1</v>
      </c>
      <c r="P2638" s="72">
        <v>1</v>
      </c>
      <c r="Q2638" s="72" t="s">
        <v>570</v>
      </c>
    </row>
    <row r="2639" spans="1:17" x14ac:dyDescent="0.25">
      <c r="A2639" s="72" t="s">
        <v>10657</v>
      </c>
      <c r="B2639" s="72" t="s">
        <v>9463</v>
      </c>
      <c r="C2639" s="72" t="s">
        <v>7281</v>
      </c>
      <c r="D2639" s="72" t="s">
        <v>560</v>
      </c>
      <c r="E2639" s="72" t="s">
        <v>304</v>
      </c>
      <c r="F2639" s="72" t="s">
        <v>2317</v>
      </c>
      <c r="G2639" s="72" t="s">
        <v>9587</v>
      </c>
      <c r="H2639" s="72" t="s">
        <v>9588</v>
      </c>
      <c r="I2639" s="72" t="s">
        <v>9589</v>
      </c>
      <c r="J2639" s="72">
        <v>1</v>
      </c>
      <c r="K2639" s="72">
        <v>8</v>
      </c>
      <c r="L2639" s="72">
        <v>8</v>
      </c>
      <c r="M2639" s="72">
        <v>0</v>
      </c>
      <c r="N2639" s="72">
        <v>0</v>
      </c>
      <c r="O2639" s="72">
        <v>0.5</v>
      </c>
      <c r="P2639" s="72">
        <v>1</v>
      </c>
      <c r="Q2639" s="72" t="s">
        <v>570</v>
      </c>
    </row>
    <row r="2640" spans="1:17" x14ac:dyDescent="0.25">
      <c r="A2640" s="72" t="s">
        <v>10658</v>
      </c>
      <c r="B2640" s="72" t="s">
        <v>9463</v>
      </c>
      <c r="C2640" s="72" t="s">
        <v>7281</v>
      </c>
      <c r="D2640" s="72" t="s">
        <v>560</v>
      </c>
      <c r="E2640" s="72" t="s">
        <v>304</v>
      </c>
      <c r="F2640" s="72" t="s">
        <v>2146</v>
      </c>
      <c r="G2640" s="72" t="s">
        <v>3174</v>
      </c>
      <c r="H2640" s="72" t="s">
        <v>9590</v>
      </c>
      <c r="I2640" s="72" t="s">
        <v>6113</v>
      </c>
      <c r="J2640" s="72">
        <v>1</v>
      </c>
      <c r="K2640" s="72">
        <v>250</v>
      </c>
      <c r="L2640" s="72">
        <v>250</v>
      </c>
      <c r="M2640" s="72">
        <v>0.25</v>
      </c>
      <c r="N2640" s="72">
        <v>0.5</v>
      </c>
      <c r="O2640" s="72">
        <v>0.75</v>
      </c>
      <c r="P2640" s="72">
        <v>1</v>
      </c>
      <c r="Q2640" s="72" t="s">
        <v>570</v>
      </c>
    </row>
    <row r="2641" spans="1:17" x14ac:dyDescent="0.25">
      <c r="A2641" s="72" t="s">
        <v>10659</v>
      </c>
      <c r="B2641" s="72" t="s">
        <v>9463</v>
      </c>
      <c r="C2641" s="72" t="s">
        <v>7281</v>
      </c>
      <c r="D2641" s="72" t="s">
        <v>560</v>
      </c>
      <c r="E2641" s="72" t="s">
        <v>304</v>
      </c>
      <c r="F2641" s="72" t="s">
        <v>2148</v>
      </c>
      <c r="G2641" s="72" t="s">
        <v>3175</v>
      </c>
      <c r="H2641" s="72" t="s">
        <v>6114</v>
      </c>
      <c r="I2641" s="72" t="s">
        <v>6115</v>
      </c>
      <c r="J2641" s="72">
        <v>1</v>
      </c>
      <c r="K2641" s="72">
        <v>2</v>
      </c>
      <c r="L2641" s="72">
        <v>2</v>
      </c>
      <c r="M2641" s="72">
        <v>0.5</v>
      </c>
      <c r="N2641" s="72">
        <v>0.5</v>
      </c>
      <c r="O2641" s="72">
        <v>1</v>
      </c>
      <c r="P2641" s="72">
        <v>1</v>
      </c>
      <c r="Q2641" s="72" t="s">
        <v>570</v>
      </c>
    </row>
    <row r="2642" spans="1:17" x14ac:dyDescent="0.25">
      <c r="A2642" s="72" t="s">
        <v>10660</v>
      </c>
      <c r="B2642" s="72" t="s">
        <v>9463</v>
      </c>
      <c r="C2642" s="72" t="s">
        <v>7281</v>
      </c>
      <c r="D2642" s="72" t="s">
        <v>560</v>
      </c>
      <c r="E2642" s="72" t="s">
        <v>304</v>
      </c>
      <c r="F2642" s="72" t="s">
        <v>4416</v>
      </c>
      <c r="G2642" s="72" t="s">
        <v>3176</v>
      </c>
      <c r="H2642" s="72" t="s">
        <v>9591</v>
      </c>
      <c r="I2642" s="72" t="s">
        <v>6115</v>
      </c>
      <c r="J2642" s="72">
        <v>1</v>
      </c>
      <c r="K2642" s="72">
        <v>2</v>
      </c>
      <c r="L2642" s="72">
        <v>2</v>
      </c>
      <c r="M2642" s="72">
        <v>0.5</v>
      </c>
      <c r="N2642" s="72">
        <v>0.5</v>
      </c>
      <c r="O2642" s="72">
        <v>1</v>
      </c>
      <c r="P2642" s="72">
        <v>1</v>
      </c>
      <c r="Q2642" s="72" t="s">
        <v>570</v>
      </c>
    </row>
    <row r="2643" spans="1:17" x14ac:dyDescent="0.25">
      <c r="A2643" s="72" t="s">
        <v>10661</v>
      </c>
      <c r="B2643" s="72" t="s">
        <v>9463</v>
      </c>
      <c r="C2643" s="72" t="s">
        <v>7281</v>
      </c>
      <c r="D2643" s="72" t="s">
        <v>560</v>
      </c>
      <c r="E2643" s="72" t="s">
        <v>304</v>
      </c>
      <c r="F2643" s="72" t="s">
        <v>2150</v>
      </c>
      <c r="G2643" s="72" t="s">
        <v>3177</v>
      </c>
      <c r="H2643" s="72" t="s">
        <v>9592</v>
      </c>
      <c r="I2643" s="72" t="s">
        <v>6116</v>
      </c>
      <c r="J2643" s="72">
        <v>1</v>
      </c>
      <c r="K2643" s="72">
        <v>1000</v>
      </c>
      <c r="L2643" s="72">
        <v>1000</v>
      </c>
      <c r="M2643" s="72">
        <v>0</v>
      </c>
      <c r="N2643" s="72">
        <v>0</v>
      </c>
      <c r="O2643" s="72">
        <v>1</v>
      </c>
      <c r="P2643" s="72">
        <v>1</v>
      </c>
      <c r="Q2643" s="72" t="s">
        <v>570</v>
      </c>
    </row>
    <row r="2644" spans="1:17" x14ac:dyDescent="0.25">
      <c r="A2644" s="72" t="s">
        <v>10662</v>
      </c>
      <c r="B2644" s="72" t="s">
        <v>9463</v>
      </c>
      <c r="C2644" s="72" t="s">
        <v>7281</v>
      </c>
      <c r="D2644" s="72" t="s">
        <v>560</v>
      </c>
      <c r="E2644" s="72" t="s">
        <v>304</v>
      </c>
      <c r="F2644" s="72" t="s">
        <v>2151</v>
      </c>
      <c r="G2644" s="72" t="s">
        <v>3173</v>
      </c>
      <c r="H2644" s="72" t="s">
        <v>9586</v>
      </c>
      <c r="I2644" s="72" t="s">
        <v>4483</v>
      </c>
      <c r="J2644" s="72">
        <v>1</v>
      </c>
      <c r="K2644" s="72">
        <v>1</v>
      </c>
      <c r="L2644" s="72">
        <v>1</v>
      </c>
      <c r="M2644" s="72">
        <v>0</v>
      </c>
      <c r="N2644" s="72">
        <v>0</v>
      </c>
      <c r="O2644" s="72">
        <v>1</v>
      </c>
      <c r="P2644" s="72">
        <v>1</v>
      </c>
      <c r="Q2644" s="72" t="s">
        <v>570</v>
      </c>
    </row>
    <row r="2645" spans="1:17" x14ac:dyDescent="0.25">
      <c r="A2645" s="72" t="s">
        <v>10663</v>
      </c>
      <c r="B2645" s="72" t="s">
        <v>9463</v>
      </c>
      <c r="C2645" s="72" t="s">
        <v>7281</v>
      </c>
      <c r="D2645" s="72" t="s">
        <v>560</v>
      </c>
      <c r="E2645" s="72" t="s">
        <v>304</v>
      </c>
      <c r="F2645" s="72" t="s">
        <v>4426</v>
      </c>
      <c r="G2645" s="72" t="s">
        <v>3068</v>
      </c>
      <c r="H2645" s="72" t="s">
        <v>9579</v>
      </c>
      <c r="I2645" s="72" t="s">
        <v>6117</v>
      </c>
      <c r="J2645" s="72">
        <v>1</v>
      </c>
      <c r="K2645" s="72">
        <v>1000</v>
      </c>
      <c r="L2645" s="72">
        <v>1000</v>
      </c>
      <c r="M2645" s="72">
        <v>0</v>
      </c>
      <c r="N2645" s="72">
        <v>0</v>
      </c>
      <c r="O2645" s="72">
        <v>1</v>
      </c>
      <c r="P2645" s="72">
        <v>1</v>
      </c>
      <c r="Q2645" s="72" t="s">
        <v>570</v>
      </c>
    </row>
    <row r="2646" spans="1:17" x14ac:dyDescent="0.25">
      <c r="A2646" s="72" t="s">
        <v>10664</v>
      </c>
      <c r="B2646" s="72" t="s">
        <v>9463</v>
      </c>
      <c r="C2646" s="72" t="s">
        <v>7281</v>
      </c>
      <c r="D2646" s="72" t="s">
        <v>560</v>
      </c>
      <c r="E2646" s="72" t="s">
        <v>304</v>
      </c>
      <c r="F2646" s="72" t="s">
        <v>2152</v>
      </c>
      <c r="G2646" s="72" t="s">
        <v>3178</v>
      </c>
      <c r="H2646" s="72" t="s">
        <v>9593</v>
      </c>
      <c r="I2646" s="72" t="s">
        <v>9594</v>
      </c>
      <c r="J2646" s="72">
        <v>1</v>
      </c>
      <c r="K2646" s="72">
        <v>50040</v>
      </c>
      <c r="L2646" s="72">
        <v>50040</v>
      </c>
      <c r="M2646" s="72">
        <v>0</v>
      </c>
      <c r="N2646" s="72">
        <v>0.33</v>
      </c>
      <c r="O2646" s="72">
        <v>0.67</v>
      </c>
      <c r="P2646" s="72">
        <v>1</v>
      </c>
      <c r="Q2646" s="72" t="s">
        <v>570</v>
      </c>
    </row>
    <row r="2647" spans="1:17" x14ac:dyDescent="0.25">
      <c r="A2647" s="72" t="s">
        <v>10665</v>
      </c>
      <c r="B2647" s="72" t="s">
        <v>9463</v>
      </c>
      <c r="C2647" s="72" t="s">
        <v>7281</v>
      </c>
      <c r="D2647" s="72" t="s">
        <v>560</v>
      </c>
      <c r="E2647" s="72" t="s">
        <v>304</v>
      </c>
      <c r="F2647" s="72" t="s">
        <v>2154</v>
      </c>
      <c r="G2647" s="72" t="s">
        <v>3173</v>
      </c>
      <c r="H2647" s="72" t="s">
        <v>9586</v>
      </c>
      <c r="I2647" s="72" t="s">
        <v>4483</v>
      </c>
      <c r="J2647" s="72">
        <v>1</v>
      </c>
      <c r="K2647" s="72">
        <v>1</v>
      </c>
      <c r="L2647" s="72">
        <v>1</v>
      </c>
      <c r="M2647" s="72">
        <v>1</v>
      </c>
      <c r="N2647" s="72">
        <v>1</v>
      </c>
      <c r="O2647" s="72">
        <v>1</v>
      </c>
      <c r="P2647" s="72">
        <v>1</v>
      </c>
      <c r="Q2647" s="72" t="s">
        <v>570</v>
      </c>
    </row>
    <row r="2648" spans="1:17" x14ac:dyDescent="0.25">
      <c r="A2648" s="72" t="s">
        <v>10666</v>
      </c>
      <c r="B2648" s="72" t="s">
        <v>9463</v>
      </c>
      <c r="C2648" s="72" t="s">
        <v>7281</v>
      </c>
      <c r="D2648" s="72" t="s">
        <v>560</v>
      </c>
      <c r="E2648" s="72" t="s">
        <v>304</v>
      </c>
      <c r="F2648" s="72" t="s">
        <v>4419</v>
      </c>
      <c r="G2648" s="72" t="s">
        <v>3068</v>
      </c>
      <c r="H2648" s="72" t="s">
        <v>9579</v>
      </c>
      <c r="I2648" s="72" t="s">
        <v>6117</v>
      </c>
      <c r="J2648" s="72">
        <v>1</v>
      </c>
      <c r="K2648" s="72">
        <v>5560</v>
      </c>
      <c r="L2648" s="72">
        <v>5560</v>
      </c>
      <c r="M2648" s="72">
        <v>0.25</v>
      </c>
      <c r="N2648" s="72">
        <v>0.5</v>
      </c>
      <c r="O2648" s="72">
        <v>0.75</v>
      </c>
      <c r="P2648" s="72">
        <v>1</v>
      </c>
      <c r="Q2648" s="72" t="s">
        <v>570</v>
      </c>
    </row>
    <row r="2649" spans="1:17" x14ac:dyDescent="0.25">
      <c r="A2649" s="72" t="s">
        <v>10667</v>
      </c>
      <c r="B2649" s="72" t="s">
        <v>9463</v>
      </c>
      <c r="C2649" s="72" t="s">
        <v>7281</v>
      </c>
      <c r="D2649" s="72" t="s">
        <v>560</v>
      </c>
      <c r="E2649" s="72" t="s">
        <v>304</v>
      </c>
      <c r="F2649" s="72" t="s">
        <v>2156</v>
      </c>
      <c r="G2649" s="72" t="s">
        <v>3179</v>
      </c>
      <c r="H2649" s="72" t="s">
        <v>9595</v>
      </c>
      <c r="I2649" s="72" t="s">
        <v>9596</v>
      </c>
      <c r="J2649" s="72">
        <v>1</v>
      </c>
      <c r="K2649" s="72">
        <v>3800</v>
      </c>
      <c r="L2649" s="72">
        <v>3800</v>
      </c>
      <c r="M2649" s="72">
        <v>0</v>
      </c>
      <c r="N2649" s="72">
        <v>0</v>
      </c>
      <c r="O2649" s="72">
        <v>1</v>
      </c>
      <c r="P2649" s="72">
        <v>1</v>
      </c>
      <c r="Q2649" s="72" t="s">
        <v>570</v>
      </c>
    </row>
    <row r="2650" spans="1:17" x14ac:dyDescent="0.25">
      <c r="A2650" s="72" t="s">
        <v>10668</v>
      </c>
      <c r="B2650" s="72" t="s">
        <v>9463</v>
      </c>
      <c r="C2650" s="72" t="s">
        <v>7281</v>
      </c>
      <c r="D2650" s="72" t="s">
        <v>560</v>
      </c>
      <c r="E2650" s="72" t="s">
        <v>304</v>
      </c>
      <c r="F2650" s="72" t="s">
        <v>2157</v>
      </c>
      <c r="G2650" s="72" t="s">
        <v>3173</v>
      </c>
      <c r="H2650" s="72" t="s">
        <v>9586</v>
      </c>
      <c r="I2650" s="72" t="s">
        <v>4483</v>
      </c>
      <c r="J2650" s="72">
        <v>1</v>
      </c>
      <c r="K2650" s="72">
        <v>1</v>
      </c>
      <c r="L2650" s="72">
        <v>1</v>
      </c>
      <c r="M2650" s="72">
        <v>0</v>
      </c>
      <c r="N2650" s="72">
        <v>0</v>
      </c>
      <c r="O2650" s="72">
        <v>1</v>
      </c>
      <c r="P2650" s="72">
        <v>1</v>
      </c>
      <c r="Q2650" s="72" t="s">
        <v>570</v>
      </c>
    </row>
    <row r="2651" spans="1:17" x14ac:dyDescent="0.25">
      <c r="A2651" s="72" t="s">
        <v>10669</v>
      </c>
      <c r="B2651" s="72" t="s">
        <v>9463</v>
      </c>
      <c r="C2651" s="72" t="s">
        <v>7281</v>
      </c>
      <c r="D2651" s="72" t="s">
        <v>560</v>
      </c>
      <c r="E2651" s="72" t="s">
        <v>304</v>
      </c>
      <c r="F2651" s="72" t="s">
        <v>4420</v>
      </c>
      <c r="G2651" s="72" t="s">
        <v>3068</v>
      </c>
      <c r="H2651" s="72" t="s">
        <v>9579</v>
      </c>
      <c r="I2651" s="72" t="s">
        <v>6117</v>
      </c>
      <c r="J2651" s="72">
        <v>1</v>
      </c>
      <c r="K2651" s="72">
        <v>3800</v>
      </c>
      <c r="L2651" s="72">
        <v>3800</v>
      </c>
      <c r="M2651" s="72">
        <v>0</v>
      </c>
      <c r="N2651" s="72">
        <v>0</v>
      </c>
      <c r="O2651" s="72">
        <v>1</v>
      </c>
      <c r="P2651" s="72">
        <v>1</v>
      </c>
      <c r="Q2651" s="72" t="s">
        <v>570</v>
      </c>
    </row>
    <row r="2652" spans="1:17" x14ac:dyDescent="0.25">
      <c r="A2652" s="72" t="s">
        <v>10670</v>
      </c>
      <c r="B2652" s="72" t="s">
        <v>9463</v>
      </c>
      <c r="C2652" s="72" t="s">
        <v>7281</v>
      </c>
      <c r="D2652" s="72" t="s">
        <v>560</v>
      </c>
      <c r="E2652" s="72" t="s">
        <v>304</v>
      </c>
      <c r="F2652" s="72" t="s">
        <v>2159</v>
      </c>
      <c r="G2652" s="72" t="s">
        <v>3180</v>
      </c>
      <c r="H2652" s="72" t="s">
        <v>9597</v>
      </c>
      <c r="I2652" s="72" t="s">
        <v>6118</v>
      </c>
      <c r="J2652" s="72">
        <v>1</v>
      </c>
      <c r="K2652" s="72">
        <v>130</v>
      </c>
      <c r="L2652" s="72">
        <v>130</v>
      </c>
      <c r="M2652" s="72">
        <v>0</v>
      </c>
      <c r="N2652" s="72">
        <v>1</v>
      </c>
      <c r="O2652" s="72">
        <v>1</v>
      </c>
      <c r="P2652" s="72">
        <v>1</v>
      </c>
      <c r="Q2652" s="72" t="s">
        <v>570</v>
      </c>
    </row>
    <row r="2653" spans="1:17" x14ac:dyDescent="0.25">
      <c r="A2653" s="72" t="s">
        <v>10671</v>
      </c>
      <c r="B2653" s="72" t="s">
        <v>9463</v>
      </c>
      <c r="C2653" s="72" t="s">
        <v>7281</v>
      </c>
      <c r="D2653" s="72" t="s">
        <v>560</v>
      </c>
      <c r="E2653" s="72" t="s">
        <v>304</v>
      </c>
      <c r="F2653" s="72" t="s">
        <v>2161</v>
      </c>
      <c r="G2653" s="72" t="s">
        <v>3173</v>
      </c>
      <c r="H2653" s="72" t="s">
        <v>9586</v>
      </c>
      <c r="I2653" s="72" t="s">
        <v>4483</v>
      </c>
      <c r="J2653" s="72">
        <v>1</v>
      </c>
      <c r="K2653" s="72">
        <v>1</v>
      </c>
      <c r="L2653" s="72">
        <v>1</v>
      </c>
      <c r="M2653" s="72">
        <v>0</v>
      </c>
      <c r="N2653" s="72">
        <v>1</v>
      </c>
      <c r="O2653" s="72">
        <v>1</v>
      </c>
      <c r="P2653" s="72">
        <v>1</v>
      </c>
      <c r="Q2653" s="72" t="s">
        <v>570</v>
      </c>
    </row>
    <row r="2654" spans="1:17" x14ac:dyDescent="0.25">
      <c r="A2654" s="72" t="s">
        <v>10672</v>
      </c>
      <c r="B2654" s="72" t="s">
        <v>9463</v>
      </c>
      <c r="C2654" s="72" t="s">
        <v>7281</v>
      </c>
      <c r="D2654" s="72" t="s">
        <v>560</v>
      </c>
      <c r="E2654" s="72" t="s">
        <v>304</v>
      </c>
      <c r="F2654" s="72" t="s">
        <v>4422</v>
      </c>
      <c r="G2654" s="72" t="s">
        <v>3068</v>
      </c>
      <c r="H2654" s="72" t="s">
        <v>9579</v>
      </c>
      <c r="I2654" s="72" t="s">
        <v>6117</v>
      </c>
      <c r="J2654" s="72">
        <v>1</v>
      </c>
      <c r="K2654" s="72">
        <v>130</v>
      </c>
      <c r="L2654" s="72">
        <v>130</v>
      </c>
      <c r="M2654" s="72">
        <v>0</v>
      </c>
      <c r="N2654" s="72">
        <v>1</v>
      </c>
      <c r="O2654" s="72">
        <v>1</v>
      </c>
      <c r="P2654" s="72">
        <v>1</v>
      </c>
      <c r="Q2654" s="72" t="s">
        <v>570</v>
      </c>
    </row>
    <row r="2655" spans="1:17" x14ac:dyDescent="0.25">
      <c r="A2655" s="72" t="s">
        <v>10673</v>
      </c>
      <c r="B2655" s="72" t="s">
        <v>9463</v>
      </c>
      <c r="C2655" s="72" t="s">
        <v>7281</v>
      </c>
      <c r="D2655" s="72" t="s">
        <v>560</v>
      </c>
      <c r="E2655" s="72" t="s">
        <v>304</v>
      </c>
      <c r="F2655" s="72" t="s">
        <v>4423</v>
      </c>
      <c r="G2655" s="72" t="s">
        <v>3181</v>
      </c>
      <c r="H2655" s="72" t="s">
        <v>6119</v>
      </c>
      <c r="I2655" s="72" t="s">
        <v>6120</v>
      </c>
      <c r="J2655" s="72">
        <v>1</v>
      </c>
      <c r="K2655" s="72">
        <v>40</v>
      </c>
      <c r="L2655" s="72">
        <v>40</v>
      </c>
      <c r="M2655" s="72">
        <v>0.25</v>
      </c>
      <c r="N2655" s="72">
        <v>0.5</v>
      </c>
      <c r="O2655" s="72">
        <v>0.75</v>
      </c>
      <c r="P2655" s="72">
        <v>1</v>
      </c>
      <c r="Q2655" s="72" t="s">
        <v>570</v>
      </c>
    </row>
    <row r="2656" spans="1:17" x14ac:dyDescent="0.25">
      <c r="A2656" s="72" t="s">
        <v>10674</v>
      </c>
      <c r="B2656" s="72" t="s">
        <v>9463</v>
      </c>
      <c r="C2656" s="72" t="s">
        <v>7281</v>
      </c>
      <c r="D2656" s="72" t="s">
        <v>560</v>
      </c>
      <c r="E2656" s="72" t="s">
        <v>304</v>
      </c>
      <c r="F2656" s="72" t="s">
        <v>4424</v>
      </c>
      <c r="G2656" s="72" t="s">
        <v>3182</v>
      </c>
      <c r="H2656" s="72" t="s">
        <v>9598</v>
      </c>
      <c r="I2656" s="72" t="s">
        <v>5993</v>
      </c>
      <c r="J2656" s="72">
        <v>1</v>
      </c>
      <c r="K2656" s="72">
        <v>10</v>
      </c>
      <c r="L2656" s="72">
        <v>10</v>
      </c>
      <c r="M2656" s="72">
        <v>0.3</v>
      </c>
      <c r="N2656" s="72">
        <v>0.6</v>
      </c>
      <c r="O2656" s="72">
        <v>0.9</v>
      </c>
      <c r="P2656" s="72">
        <v>1</v>
      </c>
      <c r="Q2656" s="72" t="s">
        <v>570</v>
      </c>
    </row>
    <row r="2657" spans="1:17" x14ac:dyDescent="0.25">
      <c r="A2657" s="72" t="s">
        <v>10675</v>
      </c>
      <c r="B2657" s="72" t="s">
        <v>9463</v>
      </c>
      <c r="C2657" s="72" t="s">
        <v>7281</v>
      </c>
      <c r="D2657" s="72" t="s">
        <v>560</v>
      </c>
      <c r="E2657" s="72" t="s">
        <v>304</v>
      </c>
      <c r="F2657" s="72" t="s">
        <v>4425</v>
      </c>
      <c r="G2657" s="72" t="s">
        <v>9599</v>
      </c>
      <c r="H2657" s="72" t="s">
        <v>9600</v>
      </c>
      <c r="I2657" s="72" t="s">
        <v>9601</v>
      </c>
      <c r="J2657" s="72">
        <v>1</v>
      </c>
      <c r="K2657" s="72">
        <v>3</v>
      </c>
      <c r="L2657" s="72">
        <v>3</v>
      </c>
      <c r="M2657" s="72">
        <v>1</v>
      </c>
      <c r="N2657" s="72">
        <v>1</v>
      </c>
      <c r="O2657" s="72">
        <v>1</v>
      </c>
      <c r="P2657" s="72">
        <v>1</v>
      </c>
      <c r="Q2657" s="72" t="s">
        <v>570</v>
      </c>
    </row>
    <row r="2658" spans="1:17" x14ac:dyDescent="0.25">
      <c r="A2658" s="72" t="s">
        <v>10676</v>
      </c>
      <c r="B2658" s="72" t="s">
        <v>9463</v>
      </c>
      <c r="C2658" s="72" t="s">
        <v>7281</v>
      </c>
      <c r="D2658" s="72" t="s">
        <v>560</v>
      </c>
      <c r="E2658" s="72" t="s">
        <v>304</v>
      </c>
      <c r="F2658" s="72" t="s">
        <v>4427</v>
      </c>
      <c r="G2658" s="72" t="s">
        <v>3183</v>
      </c>
      <c r="H2658" s="72" t="s">
        <v>9602</v>
      </c>
      <c r="I2658" s="72" t="s">
        <v>6121</v>
      </c>
      <c r="J2658" s="72">
        <v>1</v>
      </c>
      <c r="K2658" s="72">
        <v>186</v>
      </c>
      <c r="L2658" s="72">
        <v>186</v>
      </c>
      <c r="M2658" s="72">
        <v>0</v>
      </c>
      <c r="N2658" s="72">
        <v>0.14499999999999999</v>
      </c>
      <c r="O2658" s="72">
        <v>1</v>
      </c>
      <c r="P2658" s="72">
        <v>1</v>
      </c>
      <c r="Q2658" s="72" t="s">
        <v>570</v>
      </c>
    </row>
    <row r="2659" spans="1:17" x14ac:dyDescent="0.25">
      <c r="A2659" s="72" t="s">
        <v>10677</v>
      </c>
      <c r="B2659" s="72" t="s">
        <v>9463</v>
      </c>
      <c r="C2659" s="72" t="s">
        <v>7281</v>
      </c>
      <c r="D2659" s="72" t="s">
        <v>560</v>
      </c>
      <c r="E2659" s="72" t="s">
        <v>304</v>
      </c>
      <c r="F2659" s="72" t="s">
        <v>4428</v>
      </c>
      <c r="G2659" s="72" t="s">
        <v>3173</v>
      </c>
      <c r="H2659" s="72" t="s">
        <v>9586</v>
      </c>
      <c r="I2659" s="72" t="s">
        <v>4483</v>
      </c>
      <c r="J2659" s="72">
        <v>1</v>
      </c>
      <c r="K2659" s="72">
        <v>1</v>
      </c>
      <c r="L2659" s="72">
        <v>1</v>
      </c>
      <c r="M2659" s="72">
        <v>1</v>
      </c>
      <c r="N2659" s="72">
        <v>1</v>
      </c>
      <c r="O2659" s="72">
        <v>1</v>
      </c>
      <c r="P2659" s="72">
        <v>1</v>
      </c>
      <c r="Q2659" s="72" t="s">
        <v>570</v>
      </c>
    </row>
    <row r="2660" spans="1:17" x14ac:dyDescent="0.25">
      <c r="A2660" s="72" t="s">
        <v>10678</v>
      </c>
      <c r="B2660" s="72" t="s">
        <v>9463</v>
      </c>
      <c r="C2660" s="72" t="s">
        <v>7281</v>
      </c>
      <c r="D2660" s="72" t="s">
        <v>560</v>
      </c>
      <c r="E2660" s="72" t="s">
        <v>304</v>
      </c>
      <c r="F2660" s="72" t="s">
        <v>4429</v>
      </c>
      <c r="G2660" s="72" t="s">
        <v>3068</v>
      </c>
      <c r="H2660" s="72" t="s">
        <v>9579</v>
      </c>
      <c r="I2660" s="72" t="s">
        <v>6117</v>
      </c>
      <c r="J2660" s="72">
        <v>1</v>
      </c>
      <c r="K2660" s="72">
        <v>27</v>
      </c>
      <c r="L2660" s="72">
        <v>27</v>
      </c>
      <c r="M2660" s="72">
        <v>1</v>
      </c>
      <c r="N2660" s="72">
        <v>1</v>
      </c>
      <c r="O2660" s="72">
        <v>1</v>
      </c>
      <c r="P2660" s="72">
        <v>1</v>
      </c>
      <c r="Q2660" s="72" t="s">
        <v>570</v>
      </c>
    </row>
    <row r="2661" spans="1:17" x14ac:dyDescent="0.25">
      <c r="A2661" s="72" t="s">
        <v>10679</v>
      </c>
      <c r="B2661" s="72" t="s">
        <v>9463</v>
      </c>
      <c r="C2661" s="72" t="s">
        <v>7281</v>
      </c>
      <c r="D2661" s="72" t="s">
        <v>560</v>
      </c>
      <c r="E2661" s="72" t="s">
        <v>304</v>
      </c>
      <c r="F2661" s="72" t="s">
        <v>4447</v>
      </c>
      <c r="G2661" s="72" t="s">
        <v>3184</v>
      </c>
      <c r="H2661" s="72" t="s">
        <v>9603</v>
      </c>
      <c r="I2661" s="72" t="s">
        <v>6122</v>
      </c>
      <c r="J2661" s="72">
        <v>1</v>
      </c>
      <c r="K2661" s="72">
        <v>300</v>
      </c>
      <c r="L2661" s="72">
        <v>300</v>
      </c>
      <c r="M2661" s="72">
        <v>0</v>
      </c>
      <c r="N2661" s="72">
        <v>1</v>
      </c>
      <c r="O2661" s="72">
        <v>1</v>
      </c>
      <c r="P2661" s="72">
        <v>1</v>
      </c>
      <c r="Q2661" s="72" t="s">
        <v>570</v>
      </c>
    </row>
    <row r="2662" spans="1:17" x14ac:dyDescent="0.25">
      <c r="A2662" s="72" t="s">
        <v>10680</v>
      </c>
      <c r="B2662" s="72" t="s">
        <v>9463</v>
      </c>
      <c r="C2662" s="72" t="s">
        <v>7281</v>
      </c>
      <c r="D2662" s="72" t="s">
        <v>560</v>
      </c>
      <c r="E2662" s="72" t="s">
        <v>304</v>
      </c>
      <c r="F2662" s="72" t="s">
        <v>4448</v>
      </c>
      <c r="G2662" s="72" t="s">
        <v>3173</v>
      </c>
      <c r="H2662" s="72" t="s">
        <v>9586</v>
      </c>
      <c r="I2662" s="72" t="s">
        <v>4483</v>
      </c>
      <c r="J2662" s="72">
        <v>1</v>
      </c>
      <c r="K2662" s="72">
        <v>1</v>
      </c>
      <c r="L2662" s="72">
        <v>1</v>
      </c>
      <c r="M2662" s="72">
        <v>1</v>
      </c>
      <c r="N2662" s="72">
        <v>1</v>
      </c>
      <c r="O2662" s="72">
        <v>1</v>
      </c>
      <c r="P2662" s="72">
        <v>1</v>
      </c>
      <c r="Q2662" s="72" t="s">
        <v>570</v>
      </c>
    </row>
    <row r="2663" spans="1:17" x14ac:dyDescent="0.25">
      <c r="A2663" s="72" t="s">
        <v>10681</v>
      </c>
      <c r="B2663" s="72" t="s">
        <v>9463</v>
      </c>
      <c r="C2663" s="72" t="s">
        <v>7281</v>
      </c>
      <c r="D2663" s="72" t="s">
        <v>560</v>
      </c>
      <c r="E2663" s="72" t="s">
        <v>304</v>
      </c>
      <c r="F2663" s="72" t="s">
        <v>9289</v>
      </c>
      <c r="G2663" s="72" t="s">
        <v>3068</v>
      </c>
      <c r="H2663" s="72" t="s">
        <v>9579</v>
      </c>
      <c r="I2663" s="72" t="s">
        <v>6117</v>
      </c>
      <c r="J2663" s="72">
        <v>1</v>
      </c>
      <c r="K2663" s="72">
        <v>300</v>
      </c>
      <c r="L2663" s="72">
        <v>300</v>
      </c>
      <c r="M2663" s="72">
        <v>0</v>
      </c>
      <c r="N2663" s="72">
        <v>1</v>
      </c>
      <c r="O2663" s="72">
        <v>1</v>
      </c>
      <c r="P2663" s="72">
        <v>1</v>
      </c>
      <c r="Q2663" s="72" t="s">
        <v>570</v>
      </c>
    </row>
    <row r="2664" spans="1:17" x14ac:dyDescent="0.25">
      <c r="A2664" s="72" t="s">
        <v>10682</v>
      </c>
      <c r="B2664" s="72" t="s">
        <v>9463</v>
      </c>
      <c r="C2664" s="72" t="s">
        <v>4506</v>
      </c>
      <c r="D2664" s="72" t="s">
        <v>560</v>
      </c>
      <c r="E2664" s="72" t="s">
        <v>312</v>
      </c>
      <c r="F2664" s="72" t="s">
        <v>2131</v>
      </c>
      <c r="G2664" s="72" t="s">
        <v>9604</v>
      </c>
      <c r="H2664" s="72" t="s">
        <v>9605</v>
      </c>
      <c r="I2664" s="72" t="s">
        <v>9606</v>
      </c>
      <c r="J2664" s="72">
        <v>1</v>
      </c>
      <c r="K2664" s="72">
        <v>2</v>
      </c>
      <c r="L2664" s="72">
        <v>2</v>
      </c>
      <c r="M2664" s="72">
        <v>0</v>
      </c>
      <c r="N2664" s="72">
        <v>0.5</v>
      </c>
      <c r="O2664" s="72">
        <v>0.5</v>
      </c>
      <c r="P2664" s="72">
        <v>1</v>
      </c>
      <c r="Q2664" s="72" t="s">
        <v>571</v>
      </c>
    </row>
    <row r="2665" spans="1:17" x14ac:dyDescent="0.25">
      <c r="A2665" s="72" t="s">
        <v>10683</v>
      </c>
      <c r="B2665" s="72" t="s">
        <v>9463</v>
      </c>
      <c r="C2665" s="72" t="s">
        <v>4506</v>
      </c>
      <c r="D2665" s="72" t="s">
        <v>560</v>
      </c>
      <c r="E2665" s="72" t="s">
        <v>312</v>
      </c>
      <c r="F2665" s="72" t="s">
        <v>2136</v>
      </c>
      <c r="G2665" s="72" t="s">
        <v>9607</v>
      </c>
      <c r="H2665" s="72" t="s">
        <v>9608</v>
      </c>
      <c r="I2665" s="72" t="s">
        <v>9609</v>
      </c>
      <c r="J2665" s="72">
        <v>1</v>
      </c>
      <c r="K2665" s="72">
        <v>2</v>
      </c>
      <c r="L2665" s="72">
        <v>2</v>
      </c>
      <c r="M2665" s="72">
        <v>0.3</v>
      </c>
      <c r="N2665" s="72">
        <v>0.6</v>
      </c>
      <c r="O2665" s="72">
        <v>0.7</v>
      </c>
      <c r="P2665" s="72">
        <v>1</v>
      </c>
      <c r="Q2665" s="72" t="s">
        <v>571</v>
      </c>
    </row>
    <row r="2666" spans="1:17" x14ac:dyDescent="0.25">
      <c r="A2666" s="72" t="s">
        <v>10684</v>
      </c>
      <c r="B2666" s="72" t="s">
        <v>9463</v>
      </c>
      <c r="C2666" s="72" t="s">
        <v>4506</v>
      </c>
      <c r="D2666" s="72" t="s">
        <v>560</v>
      </c>
      <c r="E2666" s="72" t="s">
        <v>312</v>
      </c>
      <c r="F2666" s="72" t="s">
        <v>2138</v>
      </c>
      <c r="G2666" s="72" t="s">
        <v>3185</v>
      </c>
      <c r="H2666" s="72" t="s">
        <v>9610</v>
      </c>
      <c r="I2666" s="72" t="s">
        <v>9611</v>
      </c>
      <c r="J2666" s="72">
        <v>1</v>
      </c>
      <c r="K2666" s="72">
        <v>13</v>
      </c>
      <c r="L2666" s="72">
        <v>13</v>
      </c>
      <c r="M2666" s="72">
        <v>0</v>
      </c>
      <c r="N2666" s="72">
        <v>0</v>
      </c>
      <c r="O2666" s="72">
        <v>0.4</v>
      </c>
      <c r="P2666" s="72">
        <v>1</v>
      </c>
      <c r="Q2666" s="72" t="s">
        <v>571</v>
      </c>
    </row>
    <row r="2667" spans="1:17" x14ac:dyDescent="0.25">
      <c r="A2667" s="72" t="s">
        <v>10685</v>
      </c>
      <c r="B2667" s="72" t="s">
        <v>9463</v>
      </c>
      <c r="C2667" s="72" t="s">
        <v>4506</v>
      </c>
      <c r="D2667" s="72" t="s">
        <v>560</v>
      </c>
      <c r="E2667" s="72" t="s">
        <v>312</v>
      </c>
      <c r="F2667" s="72" t="s">
        <v>2140</v>
      </c>
      <c r="G2667" s="72" t="s">
        <v>3593</v>
      </c>
      <c r="H2667" s="72" t="s">
        <v>9612</v>
      </c>
      <c r="I2667" s="72" t="s">
        <v>9613</v>
      </c>
      <c r="J2667" s="72">
        <v>1</v>
      </c>
      <c r="K2667" s="72">
        <v>13</v>
      </c>
      <c r="L2667" s="72">
        <v>13</v>
      </c>
      <c r="M2667" s="72">
        <v>0</v>
      </c>
      <c r="N2667" s="72">
        <v>0</v>
      </c>
      <c r="O2667" s="72">
        <v>0.4</v>
      </c>
      <c r="P2667" s="72">
        <v>1</v>
      </c>
      <c r="Q2667" s="72" t="s">
        <v>571</v>
      </c>
    </row>
    <row r="2668" spans="1:17" x14ac:dyDescent="0.25">
      <c r="A2668" s="72" t="s">
        <v>10686</v>
      </c>
      <c r="B2668" s="72" t="s">
        <v>9463</v>
      </c>
      <c r="C2668" s="72" t="s">
        <v>4506</v>
      </c>
      <c r="D2668" s="72" t="s">
        <v>560</v>
      </c>
      <c r="E2668" s="72" t="s">
        <v>312</v>
      </c>
      <c r="F2668" s="72" t="s">
        <v>2202</v>
      </c>
      <c r="G2668" s="72" t="s">
        <v>9614</v>
      </c>
      <c r="H2668" s="72" t="s">
        <v>9615</v>
      </c>
      <c r="I2668" s="72" t="s">
        <v>9616</v>
      </c>
      <c r="J2668" s="72">
        <v>1</v>
      </c>
      <c r="K2668" s="72">
        <v>13</v>
      </c>
      <c r="L2668" s="72">
        <v>13</v>
      </c>
      <c r="M2668" s="72">
        <v>0</v>
      </c>
      <c r="N2668" s="72">
        <v>0</v>
      </c>
      <c r="O2668" s="72">
        <v>0.4</v>
      </c>
      <c r="P2668" s="72">
        <v>1</v>
      </c>
      <c r="Q2668" s="72" t="s">
        <v>571</v>
      </c>
    </row>
    <row r="2669" spans="1:17" x14ac:dyDescent="0.25">
      <c r="A2669" s="72" t="s">
        <v>10687</v>
      </c>
      <c r="B2669" s="72" t="s">
        <v>9463</v>
      </c>
      <c r="C2669" s="72" t="s">
        <v>4506</v>
      </c>
      <c r="D2669" s="72" t="s">
        <v>560</v>
      </c>
      <c r="E2669" s="72" t="s">
        <v>312</v>
      </c>
      <c r="F2669" s="72" t="s">
        <v>2142</v>
      </c>
      <c r="G2669" s="72" t="s">
        <v>3186</v>
      </c>
      <c r="H2669" s="72" t="s">
        <v>6123</v>
      </c>
      <c r="I2669" s="72" t="s">
        <v>9617</v>
      </c>
      <c r="J2669" s="72">
        <v>1</v>
      </c>
      <c r="K2669" s="72">
        <v>1</v>
      </c>
      <c r="L2669" s="72">
        <v>1</v>
      </c>
      <c r="M2669" s="72">
        <v>0</v>
      </c>
      <c r="N2669" s="72">
        <v>0</v>
      </c>
      <c r="O2669" s="72">
        <v>0</v>
      </c>
      <c r="P2669" s="72">
        <v>1</v>
      </c>
      <c r="Q2669" s="72" t="s">
        <v>571</v>
      </c>
    </row>
    <row r="2670" spans="1:17" x14ac:dyDescent="0.25">
      <c r="A2670" s="72" t="s">
        <v>10688</v>
      </c>
      <c r="B2670" s="72" t="s">
        <v>9463</v>
      </c>
      <c r="C2670" s="72" t="s">
        <v>4506</v>
      </c>
      <c r="D2670" s="72" t="s">
        <v>560</v>
      </c>
      <c r="E2670" s="72" t="s">
        <v>312</v>
      </c>
      <c r="F2670" s="72" t="s">
        <v>2144</v>
      </c>
      <c r="G2670" s="72" t="s">
        <v>3593</v>
      </c>
      <c r="H2670" s="72" t="s">
        <v>9612</v>
      </c>
      <c r="I2670" s="72" t="s">
        <v>9613</v>
      </c>
      <c r="J2670" s="72">
        <v>1</v>
      </c>
      <c r="K2670" s="72">
        <v>1</v>
      </c>
      <c r="L2670" s="72">
        <v>1</v>
      </c>
      <c r="M2670" s="72">
        <v>0</v>
      </c>
      <c r="N2670" s="72">
        <v>0</v>
      </c>
      <c r="O2670" s="72">
        <v>1</v>
      </c>
      <c r="P2670" s="72">
        <v>1</v>
      </c>
      <c r="Q2670" s="72" t="s">
        <v>571</v>
      </c>
    </row>
    <row r="2671" spans="1:17" x14ac:dyDescent="0.25">
      <c r="A2671" s="72" t="s">
        <v>10689</v>
      </c>
      <c r="B2671" s="72" t="s">
        <v>9463</v>
      </c>
      <c r="C2671" s="72" t="s">
        <v>4506</v>
      </c>
      <c r="D2671" s="72" t="s">
        <v>560</v>
      </c>
      <c r="E2671" s="72" t="s">
        <v>312</v>
      </c>
      <c r="F2671" s="72" t="s">
        <v>2317</v>
      </c>
      <c r="G2671" s="72" t="s">
        <v>9618</v>
      </c>
      <c r="H2671" s="72" t="s">
        <v>9619</v>
      </c>
      <c r="I2671" s="72" t="s">
        <v>9620</v>
      </c>
      <c r="J2671" s="72">
        <v>1</v>
      </c>
      <c r="K2671" s="72">
        <v>1</v>
      </c>
      <c r="L2671" s="72">
        <v>1</v>
      </c>
      <c r="M2671" s="72">
        <v>0</v>
      </c>
      <c r="N2671" s="72">
        <v>0</v>
      </c>
      <c r="O2671" s="72">
        <v>0.4</v>
      </c>
      <c r="P2671" s="72">
        <v>1</v>
      </c>
      <c r="Q2671" s="72" t="s">
        <v>571</v>
      </c>
    </row>
    <row r="2672" spans="1:17" x14ac:dyDescent="0.25">
      <c r="A2672" s="72" t="s">
        <v>10690</v>
      </c>
      <c r="B2672" s="72" t="s">
        <v>9463</v>
      </c>
      <c r="C2672" s="72" t="s">
        <v>4506</v>
      </c>
      <c r="D2672" s="72" t="s">
        <v>560</v>
      </c>
      <c r="E2672" s="72" t="s">
        <v>312</v>
      </c>
      <c r="F2672" s="72" t="s">
        <v>2146</v>
      </c>
      <c r="G2672" s="72" t="s">
        <v>3187</v>
      </c>
      <c r="H2672" s="72" t="s">
        <v>6124</v>
      </c>
      <c r="I2672" s="72" t="s">
        <v>6125</v>
      </c>
      <c r="J2672" s="72">
        <v>1</v>
      </c>
      <c r="K2672" s="72">
        <v>1</v>
      </c>
      <c r="L2672" s="72">
        <v>1</v>
      </c>
      <c r="M2672" s="72">
        <v>0</v>
      </c>
      <c r="N2672" s="72">
        <v>0</v>
      </c>
      <c r="O2672" s="72">
        <v>0</v>
      </c>
      <c r="P2672" s="72">
        <v>1</v>
      </c>
      <c r="Q2672" s="72" t="s">
        <v>571</v>
      </c>
    </row>
    <row r="2673" spans="1:17" x14ac:dyDescent="0.25">
      <c r="A2673" s="72" t="s">
        <v>10691</v>
      </c>
      <c r="B2673" s="72" t="s">
        <v>9463</v>
      </c>
      <c r="C2673" s="72" t="s">
        <v>4506</v>
      </c>
      <c r="D2673" s="72" t="s">
        <v>560</v>
      </c>
      <c r="E2673" s="72" t="s">
        <v>312</v>
      </c>
      <c r="F2673" s="72" t="s">
        <v>2148</v>
      </c>
      <c r="G2673" s="72" t="s">
        <v>3593</v>
      </c>
      <c r="H2673" s="72" t="s">
        <v>9612</v>
      </c>
      <c r="I2673" s="72" t="s">
        <v>9613</v>
      </c>
      <c r="J2673" s="72">
        <v>1</v>
      </c>
      <c r="K2673" s="72">
        <v>1</v>
      </c>
      <c r="L2673" s="72">
        <v>1</v>
      </c>
      <c r="M2673" s="72">
        <v>0</v>
      </c>
      <c r="N2673" s="72">
        <v>0</v>
      </c>
      <c r="O2673" s="72">
        <v>1</v>
      </c>
      <c r="P2673" s="72">
        <v>1</v>
      </c>
      <c r="Q2673" s="72" t="s">
        <v>571</v>
      </c>
    </row>
    <row r="2674" spans="1:17" x14ac:dyDescent="0.25">
      <c r="A2674" s="72" t="s">
        <v>10692</v>
      </c>
      <c r="B2674" s="72" t="s">
        <v>9463</v>
      </c>
      <c r="C2674" s="72" t="s">
        <v>4506</v>
      </c>
      <c r="D2674" s="72" t="s">
        <v>560</v>
      </c>
      <c r="E2674" s="72" t="s">
        <v>312</v>
      </c>
      <c r="F2674" s="72" t="s">
        <v>2150</v>
      </c>
      <c r="G2674" s="72" t="s">
        <v>9621</v>
      </c>
      <c r="H2674" s="72" t="s">
        <v>9622</v>
      </c>
      <c r="I2674" s="72" t="s">
        <v>9623</v>
      </c>
      <c r="J2674" s="72">
        <v>1</v>
      </c>
      <c r="K2674" s="72">
        <v>20</v>
      </c>
      <c r="L2674" s="72">
        <v>20</v>
      </c>
      <c r="M2674" s="72">
        <v>0.3</v>
      </c>
      <c r="N2674" s="72">
        <v>0.6</v>
      </c>
      <c r="O2674" s="72">
        <v>0.9</v>
      </c>
      <c r="P2674" s="72">
        <v>1</v>
      </c>
      <c r="Q2674" s="72" t="s">
        <v>571</v>
      </c>
    </row>
    <row r="2675" spans="1:17" x14ac:dyDescent="0.25">
      <c r="A2675" s="72" t="s">
        <v>10693</v>
      </c>
      <c r="B2675" s="72" t="s">
        <v>9463</v>
      </c>
      <c r="C2675" s="72" t="s">
        <v>4506</v>
      </c>
      <c r="D2675" s="72" t="s">
        <v>560</v>
      </c>
      <c r="E2675" s="72" t="s">
        <v>312</v>
      </c>
      <c r="F2675" s="72" t="s">
        <v>2151</v>
      </c>
      <c r="G2675" s="72" t="s">
        <v>9624</v>
      </c>
      <c r="H2675" s="72" t="s">
        <v>9625</v>
      </c>
      <c r="I2675" s="72" t="s">
        <v>9626</v>
      </c>
      <c r="J2675" s="72">
        <v>1</v>
      </c>
      <c r="K2675" s="72">
        <v>35</v>
      </c>
      <c r="L2675" s="72">
        <v>35</v>
      </c>
      <c r="M2675" s="72">
        <v>0.3</v>
      </c>
      <c r="N2675" s="72">
        <v>0.6</v>
      </c>
      <c r="O2675" s="72">
        <v>0.9</v>
      </c>
      <c r="P2675" s="72">
        <v>1</v>
      </c>
      <c r="Q2675" s="72" t="s">
        <v>571</v>
      </c>
    </row>
    <row r="2676" spans="1:17" x14ac:dyDescent="0.25">
      <c r="A2676" s="72" t="s">
        <v>10694</v>
      </c>
      <c r="B2676" s="72" t="s">
        <v>9463</v>
      </c>
      <c r="C2676" s="72" t="s">
        <v>4506</v>
      </c>
      <c r="D2676" s="72" t="s">
        <v>560</v>
      </c>
      <c r="E2676" s="72" t="s">
        <v>312</v>
      </c>
      <c r="F2676" s="72" t="s">
        <v>2152</v>
      </c>
      <c r="G2676" s="72" t="s">
        <v>9627</v>
      </c>
      <c r="H2676" s="72" t="s">
        <v>9628</v>
      </c>
      <c r="I2676" s="72" t="s">
        <v>9629</v>
      </c>
      <c r="J2676" s="72">
        <v>1</v>
      </c>
      <c r="K2676" s="72">
        <v>20</v>
      </c>
      <c r="L2676" s="72">
        <v>20</v>
      </c>
      <c r="M2676" s="72">
        <v>0.3</v>
      </c>
      <c r="N2676" s="72">
        <v>0.6</v>
      </c>
      <c r="O2676" s="72">
        <v>0.85</v>
      </c>
      <c r="P2676" s="72">
        <v>1</v>
      </c>
      <c r="Q2676" s="72" t="s">
        <v>571</v>
      </c>
    </row>
    <row r="2677" spans="1:17" x14ac:dyDescent="0.25">
      <c r="A2677" s="72" t="s">
        <v>10695</v>
      </c>
      <c r="B2677" s="72" t="s">
        <v>9463</v>
      </c>
      <c r="C2677" s="72" t="s">
        <v>4506</v>
      </c>
      <c r="D2677" s="72" t="s">
        <v>560</v>
      </c>
      <c r="E2677" s="72" t="s">
        <v>312</v>
      </c>
      <c r="F2677" s="72" t="s">
        <v>2154</v>
      </c>
      <c r="G2677" s="72" t="s">
        <v>9630</v>
      </c>
      <c r="H2677" s="72" t="s">
        <v>9631</v>
      </c>
      <c r="I2677" s="72" t="s">
        <v>9632</v>
      </c>
      <c r="J2677" s="72">
        <v>1</v>
      </c>
      <c r="K2677" s="72">
        <v>220</v>
      </c>
      <c r="L2677" s="72">
        <v>220</v>
      </c>
      <c r="M2677" s="72">
        <v>0.3</v>
      </c>
      <c r="N2677" s="72">
        <v>0.6</v>
      </c>
      <c r="O2677" s="72">
        <v>0.85</v>
      </c>
      <c r="P2677" s="72">
        <v>1</v>
      </c>
      <c r="Q2677" s="72" t="s">
        <v>571</v>
      </c>
    </row>
    <row r="2678" spans="1:17" x14ac:dyDescent="0.25">
      <c r="A2678" s="72" t="s">
        <v>10696</v>
      </c>
      <c r="B2678" s="72" t="s">
        <v>9463</v>
      </c>
      <c r="C2678" s="72" t="s">
        <v>4506</v>
      </c>
      <c r="D2678" s="72" t="s">
        <v>560</v>
      </c>
      <c r="E2678" s="72" t="s">
        <v>312</v>
      </c>
      <c r="F2678" s="72" t="s">
        <v>4419</v>
      </c>
      <c r="G2678" s="72" t="s">
        <v>9633</v>
      </c>
      <c r="H2678" s="72" t="s">
        <v>9634</v>
      </c>
      <c r="I2678" s="72" t="s">
        <v>9635</v>
      </c>
      <c r="J2678" s="72">
        <v>1</v>
      </c>
      <c r="K2678" s="72">
        <v>220</v>
      </c>
      <c r="L2678" s="72">
        <v>220</v>
      </c>
      <c r="M2678" s="72">
        <v>0.3</v>
      </c>
      <c r="N2678" s="72">
        <v>0.6</v>
      </c>
      <c r="O2678" s="72">
        <v>0.85</v>
      </c>
      <c r="P2678" s="72">
        <v>1</v>
      </c>
      <c r="Q2678" s="72" t="s">
        <v>571</v>
      </c>
    </row>
    <row r="2679" spans="1:17" x14ac:dyDescent="0.25">
      <c r="A2679" s="72" t="s">
        <v>10697</v>
      </c>
      <c r="B2679" s="72" t="s">
        <v>9463</v>
      </c>
      <c r="C2679" s="72" t="s">
        <v>4506</v>
      </c>
      <c r="D2679" s="72" t="s">
        <v>560</v>
      </c>
      <c r="E2679" s="72" t="s">
        <v>312</v>
      </c>
      <c r="F2679" s="72" t="s">
        <v>2156</v>
      </c>
      <c r="G2679" s="72" t="s">
        <v>3188</v>
      </c>
      <c r="H2679" s="72" t="s">
        <v>6126</v>
      </c>
      <c r="I2679" s="72" t="s">
        <v>6127</v>
      </c>
      <c r="J2679" s="72">
        <v>1</v>
      </c>
      <c r="K2679" s="72">
        <v>158</v>
      </c>
      <c r="L2679" s="72">
        <v>158</v>
      </c>
      <c r="M2679" s="72">
        <v>0.32</v>
      </c>
      <c r="N2679" s="72">
        <v>0.57999999999999996</v>
      </c>
      <c r="O2679" s="72">
        <v>0.81</v>
      </c>
      <c r="P2679" s="72">
        <v>1</v>
      </c>
      <c r="Q2679" s="72" t="s">
        <v>571</v>
      </c>
    </row>
    <row r="2680" spans="1:17" x14ac:dyDescent="0.25">
      <c r="A2680" s="72" t="s">
        <v>10698</v>
      </c>
      <c r="B2680" s="72" t="s">
        <v>9463</v>
      </c>
      <c r="C2680" s="72" t="s">
        <v>4506</v>
      </c>
      <c r="D2680" s="72" t="s">
        <v>560</v>
      </c>
      <c r="E2680" s="72" t="s">
        <v>312</v>
      </c>
      <c r="F2680" s="72" t="s">
        <v>2157</v>
      </c>
      <c r="G2680" s="72" t="s">
        <v>3593</v>
      </c>
      <c r="H2680" s="72" t="s">
        <v>9612</v>
      </c>
      <c r="I2680" s="72" t="s">
        <v>9613</v>
      </c>
      <c r="J2680" s="72">
        <v>1</v>
      </c>
      <c r="K2680" s="72">
        <v>6</v>
      </c>
      <c r="L2680" s="72">
        <v>6</v>
      </c>
      <c r="M2680" s="72">
        <v>0</v>
      </c>
      <c r="N2680" s="72">
        <v>0</v>
      </c>
      <c r="O2680" s="72">
        <v>1</v>
      </c>
      <c r="P2680" s="72">
        <v>1</v>
      </c>
      <c r="Q2680" s="72" t="s">
        <v>571</v>
      </c>
    </row>
    <row r="2681" spans="1:17" x14ac:dyDescent="0.25">
      <c r="A2681" s="72" t="s">
        <v>10699</v>
      </c>
      <c r="B2681" s="72" t="s">
        <v>9463</v>
      </c>
      <c r="C2681" s="72" t="s">
        <v>4506</v>
      </c>
      <c r="D2681" s="72" t="s">
        <v>560</v>
      </c>
      <c r="E2681" s="72" t="s">
        <v>312</v>
      </c>
      <c r="F2681" s="72" t="s">
        <v>4420</v>
      </c>
      <c r="G2681" s="72" t="s">
        <v>9636</v>
      </c>
      <c r="H2681" s="72" t="s">
        <v>9637</v>
      </c>
      <c r="I2681" s="72" t="s">
        <v>9638</v>
      </c>
      <c r="J2681" s="72">
        <v>1</v>
      </c>
      <c r="K2681" s="72">
        <v>158</v>
      </c>
      <c r="L2681" s="72">
        <v>158</v>
      </c>
      <c r="M2681" s="72">
        <v>0.32</v>
      </c>
      <c r="N2681" s="72">
        <v>0.57999999999999996</v>
      </c>
      <c r="O2681" s="72">
        <v>0.81</v>
      </c>
      <c r="P2681" s="72">
        <v>1</v>
      </c>
      <c r="Q2681" s="72" t="s">
        <v>571</v>
      </c>
    </row>
    <row r="2682" spans="1:17" x14ac:dyDescent="0.25">
      <c r="A2682" s="72" t="s">
        <v>10700</v>
      </c>
      <c r="B2682" s="72" t="s">
        <v>9463</v>
      </c>
      <c r="C2682" s="72" t="s">
        <v>4506</v>
      </c>
      <c r="D2682" s="72" t="s">
        <v>560</v>
      </c>
      <c r="E2682" s="72" t="s">
        <v>312</v>
      </c>
      <c r="F2682" s="72" t="s">
        <v>2159</v>
      </c>
      <c r="G2682" s="72" t="s">
        <v>3189</v>
      </c>
      <c r="H2682" s="72" t="s">
        <v>9639</v>
      </c>
      <c r="I2682" s="72" t="s">
        <v>6128</v>
      </c>
      <c r="J2682" s="72">
        <v>1</v>
      </c>
      <c r="K2682" s="72">
        <v>61</v>
      </c>
      <c r="L2682" s="72">
        <v>61</v>
      </c>
      <c r="M2682" s="72">
        <v>0.3</v>
      </c>
      <c r="N2682" s="72">
        <v>0.55000000000000004</v>
      </c>
      <c r="O2682" s="72">
        <v>0.8</v>
      </c>
      <c r="P2682" s="72">
        <v>1</v>
      </c>
      <c r="Q2682" s="72" t="s">
        <v>571</v>
      </c>
    </row>
    <row r="2683" spans="1:17" x14ac:dyDescent="0.25">
      <c r="A2683" s="72" t="s">
        <v>10701</v>
      </c>
      <c r="B2683" s="72" t="s">
        <v>9463</v>
      </c>
      <c r="C2683" s="72" t="s">
        <v>4506</v>
      </c>
      <c r="D2683" s="72" t="s">
        <v>560</v>
      </c>
      <c r="E2683" s="72" t="s">
        <v>312</v>
      </c>
      <c r="F2683" s="72" t="s">
        <v>2161</v>
      </c>
      <c r="G2683" s="72" t="s">
        <v>3593</v>
      </c>
      <c r="H2683" s="72" t="s">
        <v>9612</v>
      </c>
      <c r="I2683" s="72" t="s">
        <v>9613</v>
      </c>
      <c r="J2683" s="72">
        <v>1</v>
      </c>
      <c r="K2683" s="72">
        <v>1</v>
      </c>
      <c r="L2683" s="72">
        <v>1</v>
      </c>
      <c r="M2683" s="72">
        <v>0</v>
      </c>
      <c r="N2683" s="72">
        <v>0</v>
      </c>
      <c r="O2683" s="72">
        <v>1</v>
      </c>
      <c r="P2683" s="72">
        <v>1</v>
      </c>
      <c r="Q2683" s="72" t="s">
        <v>571</v>
      </c>
    </row>
    <row r="2684" spans="1:17" x14ac:dyDescent="0.25">
      <c r="A2684" s="72" t="s">
        <v>10702</v>
      </c>
      <c r="B2684" s="72" t="s">
        <v>9463</v>
      </c>
      <c r="C2684" s="72" t="s">
        <v>4506</v>
      </c>
      <c r="D2684" s="72" t="s">
        <v>560</v>
      </c>
      <c r="E2684" s="72" t="s">
        <v>312</v>
      </c>
      <c r="F2684" s="72" t="s">
        <v>4422</v>
      </c>
      <c r="G2684" s="72" t="s">
        <v>9640</v>
      </c>
      <c r="H2684" s="72" t="s">
        <v>9641</v>
      </c>
      <c r="I2684" s="72" t="s">
        <v>9642</v>
      </c>
      <c r="J2684" s="72">
        <v>1</v>
      </c>
      <c r="K2684" s="72">
        <v>61</v>
      </c>
      <c r="L2684" s="72">
        <v>61</v>
      </c>
      <c r="M2684" s="72">
        <v>0.3</v>
      </c>
      <c r="N2684" s="72">
        <v>0.55000000000000004</v>
      </c>
      <c r="O2684" s="72">
        <v>0.8</v>
      </c>
      <c r="P2684" s="72">
        <v>1</v>
      </c>
      <c r="Q2684" s="72" t="s">
        <v>571</v>
      </c>
    </row>
    <row r="2685" spans="1:17" x14ac:dyDescent="0.25">
      <c r="A2685" s="72" t="s">
        <v>10703</v>
      </c>
      <c r="B2685" s="72" t="s">
        <v>9463</v>
      </c>
      <c r="C2685" s="72" t="s">
        <v>4506</v>
      </c>
      <c r="D2685" s="72" t="s">
        <v>560</v>
      </c>
      <c r="E2685" s="72" t="s">
        <v>312</v>
      </c>
      <c r="F2685" s="72" t="s">
        <v>4423</v>
      </c>
      <c r="G2685" s="72" t="s">
        <v>3190</v>
      </c>
      <c r="H2685" s="72" t="s">
        <v>9643</v>
      </c>
      <c r="I2685" s="72" t="s">
        <v>9644</v>
      </c>
      <c r="J2685" s="72">
        <v>1</v>
      </c>
      <c r="K2685" s="72">
        <v>81</v>
      </c>
      <c r="L2685" s="72">
        <v>81</v>
      </c>
      <c r="M2685" s="72">
        <v>0.23</v>
      </c>
      <c r="N2685" s="72">
        <v>0.49</v>
      </c>
      <c r="O2685" s="72">
        <v>0.75</v>
      </c>
      <c r="P2685" s="72">
        <v>1</v>
      </c>
      <c r="Q2685" s="72" t="s">
        <v>571</v>
      </c>
    </row>
    <row r="2686" spans="1:17" x14ac:dyDescent="0.25">
      <c r="A2686" s="72" t="s">
        <v>10704</v>
      </c>
      <c r="B2686" s="72" t="s">
        <v>9463</v>
      </c>
      <c r="C2686" s="72" t="s">
        <v>4506</v>
      </c>
      <c r="D2686" s="72" t="s">
        <v>560</v>
      </c>
      <c r="E2686" s="72" t="s">
        <v>312</v>
      </c>
      <c r="F2686" s="72" t="s">
        <v>4424</v>
      </c>
      <c r="G2686" s="72" t="s">
        <v>3593</v>
      </c>
      <c r="H2686" s="72" t="s">
        <v>9612</v>
      </c>
      <c r="I2686" s="72" t="s">
        <v>9613</v>
      </c>
      <c r="J2686" s="72">
        <v>1</v>
      </c>
      <c r="K2686" s="72">
        <v>1</v>
      </c>
      <c r="L2686" s="72">
        <v>1</v>
      </c>
      <c r="M2686" s="72">
        <v>0</v>
      </c>
      <c r="N2686" s="72">
        <v>0</v>
      </c>
      <c r="O2686" s="72">
        <v>1</v>
      </c>
      <c r="P2686" s="72">
        <v>1</v>
      </c>
      <c r="Q2686" s="72" t="s">
        <v>571</v>
      </c>
    </row>
    <row r="2687" spans="1:17" x14ac:dyDescent="0.25">
      <c r="A2687" s="72" t="s">
        <v>10705</v>
      </c>
      <c r="B2687" s="72" t="s">
        <v>9463</v>
      </c>
      <c r="C2687" s="72" t="s">
        <v>4506</v>
      </c>
      <c r="D2687" s="72" t="s">
        <v>560</v>
      </c>
      <c r="E2687" s="72" t="s">
        <v>312</v>
      </c>
      <c r="F2687" s="72" t="s">
        <v>4425</v>
      </c>
      <c r="G2687" s="72" t="s">
        <v>9645</v>
      </c>
      <c r="H2687" s="72" t="s">
        <v>9646</v>
      </c>
      <c r="I2687" s="72" t="s">
        <v>9647</v>
      </c>
      <c r="J2687" s="72">
        <v>1</v>
      </c>
      <c r="K2687" s="72">
        <v>81</v>
      </c>
      <c r="L2687" s="72">
        <v>81</v>
      </c>
      <c r="M2687" s="72">
        <v>0.23</v>
      </c>
      <c r="N2687" s="72">
        <v>0.49</v>
      </c>
      <c r="O2687" s="72">
        <v>0.75</v>
      </c>
      <c r="P2687" s="72">
        <v>1</v>
      </c>
      <c r="Q2687" s="72" t="s">
        <v>571</v>
      </c>
    </row>
    <row r="2688" spans="1:17" x14ac:dyDescent="0.25">
      <c r="A2688" s="72" t="s">
        <v>10706</v>
      </c>
      <c r="B2688" s="72" t="s">
        <v>4353</v>
      </c>
      <c r="C2688" s="72" t="s">
        <v>2273</v>
      </c>
      <c r="D2688" s="72" t="s">
        <v>560</v>
      </c>
      <c r="E2688" s="72" t="s">
        <v>122</v>
      </c>
      <c r="F2688" s="72" t="s">
        <v>2131</v>
      </c>
      <c r="G2688" s="72" t="s">
        <v>3191</v>
      </c>
      <c r="H2688" s="72" t="s">
        <v>9648</v>
      </c>
      <c r="I2688" s="72" t="s">
        <v>9649</v>
      </c>
      <c r="J2688" s="72">
        <v>1</v>
      </c>
      <c r="K2688" s="72">
        <v>4672</v>
      </c>
      <c r="L2688" s="72">
        <v>4672</v>
      </c>
      <c r="M2688" s="72">
        <v>0.25</v>
      </c>
      <c r="N2688" s="72">
        <v>0.5</v>
      </c>
      <c r="O2688" s="72">
        <v>0.75</v>
      </c>
      <c r="P2688" s="72">
        <v>1</v>
      </c>
      <c r="Q2688" s="72" t="s">
        <v>574</v>
      </c>
    </row>
    <row r="2689" spans="1:17" x14ac:dyDescent="0.25">
      <c r="A2689" s="72" t="s">
        <v>10707</v>
      </c>
      <c r="B2689" s="72" t="s">
        <v>4353</v>
      </c>
      <c r="C2689" s="72" t="s">
        <v>2273</v>
      </c>
      <c r="D2689" s="72" t="s">
        <v>560</v>
      </c>
      <c r="E2689" s="72" t="s">
        <v>122</v>
      </c>
      <c r="F2689" s="72" t="s">
        <v>2132</v>
      </c>
      <c r="G2689" s="72" t="s">
        <v>3192</v>
      </c>
      <c r="H2689" s="72" t="s">
        <v>9650</v>
      </c>
      <c r="I2689" s="72" t="s">
        <v>6129</v>
      </c>
      <c r="J2689" s="72">
        <v>1</v>
      </c>
      <c r="K2689" s="72">
        <v>16</v>
      </c>
      <c r="L2689" s="72">
        <v>16</v>
      </c>
      <c r="M2689" s="72">
        <v>0.25</v>
      </c>
      <c r="N2689" s="72">
        <v>0.5</v>
      </c>
      <c r="O2689" s="72">
        <v>0.75</v>
      </c>
      <c r="P2689" s="72">
        <v>1</v>
      </c>
      <c r="Q2689" s="72" t="s">
        <v>574</v>
      </c>
    </row>
    <row r="2690" spans="1:17" x14ac:dyDescent="0.25">
      <c r="A2690" s="72" t="s">
        <v>10708</v>
      </c>
      <c r="B2690" s="72" t="s">
        <v>4353</v>
      </c>
      <c r="C2690" s="72" t="s">
        <v>2273</v>
      </c>
      <c r="D2690" s="72" t="s">
        <v>560</v>
      </c>
      <c r="E2690" s="72" t="s">
        <v>122</v>
      </c>
      <c r="F2690" s="72" t="s">
        <v>2136</v>
      </c>
      <c r="G2690" s="72" t="s">
        <v>3193</v>
      </c>
      <c r="H2690" s="72" t="s">
        <v>9651</v>
      </c>
      <c r="I2690" s="72" t="s">
        <v>9652</v>
      </c>
      <c r="J2690" s="72">
        <v>1</v>
      </c>
      <c r="K2690" s="72">
        <v>60</v>
      </c>
      <c r="L2690" s="72">
        <v>60</v>
      </c>
      <c r="M2690" s="72">
        <v>0.25</v>
      </c>
      <c r="N2690" s="72">
        <v>0.5</v>
      </c>
      <c r="O2690" s="72">
        <v>0.75</v>
      </c>
      <c r="P2690" s="72">
        <v>1</v>
      </c>
      <c r="Q2690" s="72" t="s">
        <v>574</v>
      </c>
    </row>
    <row r="2691" spans="1:17" x14ac:dyDescent="0.25">
      <c r="A2691" s="72" t="s">
        <v>10709</v>
      </c>
      <c r="B2691" s="72" t="s">
        <v>4353</v>
      </c>
      <c r="C2691" s="72" t="s">
        <v>2273</v>
      </c>
      <c r="D2691" s="72" t="s">
        <v>560</v>
      </c>
      <c r="E2691" s="72" t="s">
        <v>122</v>
      </c>
      <c r="F2691" s="72" t="s">
        <v>2138</v>
      </c>
      <c r="G2691" s="72" t="s">
        <v>9653</v>
      </c>
      <c r="H2691" s="72" t="s">
        <v>9654</v>
      </c>
      <c r="I2691" s="72" t="s">
        <v>9655</v>
      </c>
      <c r="J2691" s="72">
        <v>1</v>
      </c>
      <c r="K2691" s="72">
        <v>48</v>
      </c>
      <c r="L2691" s="72">
        <v>48</v>
      </c>
      <c r="M2691" s="72">
        <v>0.25</v>
      </c>
      <c r="N2691" s="72">
        <v>0.5</v>
      </c>
      <c r="O2691" s="72">
        <v>0.75</v>
      </c>
      <c r="P2691" s="72">
        <v>1</v>
      </c>
      <c r="Q2691" s="72" t="s">
        <v>574</v>
      </c>
    </row>
    <row r="2692" spans="1:17" x14ac:dyDescent="0.25">
      <c r="A2692" s="72" t="s">
        <v>10710</v>
      </c>
      <c r="B2692" s="72" t="s">
        <v>4353</v>
      </c>
      <c r="C2692" s="72" t="s">
        <v>2273</v>
      </c>
      <c r="D2692" s="72" t="s">
        <v>560</v>
      </c>
      <c r="E2692" s="72" t="s">
        <v>122</v>
      </c>
      <c r="F2692" s="72" t="s">
        <v>2140</v>
      </c>
      <c r="G2692" s="72" t="s">
        <v>9656</v>
      </c>
      <c r="H2692" s="72" t="s">
        <v>9657</v>
      </c>
      <c r="I2692" s="72" t="s">
        <v>9658</v>
      </c>
      <c r="J2692" s="72">
        <v>1</v>
      </c>
      <c r="K2692" s="72">
        <v>2</v>
      </c>
      <c r="L2692" s="72">
        <v>2</v>
      </c>
      <c r="M2692" s="72">
        <v>0</v>
      </c>
      <c r="N2692" s="72">
        <v>0</v>
      </c>
      <c r="O2692" s="72">
        <v>1</v>
      </c>
      <c r="P2692" s="72">
        <v>1</v>
      </c>
      <c r="Q2692" s="72" t="s">
        <v>574</v>
      </c>
    </row>
    <row r="2693" spans="1:17" x14ac:dyDescent="0.25">
      <c r="A2693" s="72" t="s">
        <v>10711</v>
      </c>
      <c r="B2693" s="72" t="s">
        <v>4353</v>
      </c>
      <c r="C2693" s="72" t="s">
        <v>2273</v>
      </c>
      <c r="D2693" s="72" t="s">
        <v>560</v>
      </c>
      <c r="E2693" s="72" t="s">
        <v>122</v>
      </c>
      <c r="F2693" s="72" t="s">
        <v>2202</v>
      </c>
      <c r="G2693" s="72" t="s">
        <v>9659</v>
      </c>
      <c r="H2693" s="72" t="s">
        <v>9660</v>
      </c>
      <c r="I2693" s="72" t="s">
        <v>9661</v>
      </c>
      <c r="J2693" s="72">
        <v>1</v>
      </c>
      <c r="K2693" s="72">
        <v>10</v>
      </c>
      <c r="L2693" s="72">
        <v>10</v>
      </c>
      <c r="M2693" s="72">
        <v>0.2</v>
      </c>
      <c r="N2693" s="72">
        <v>0.5</v>
      </c>
      <c r="O2693" s="72">
        <v>0.7</v>
      </c>
      <c r="P2693" s="72">
        <v>1</v>
      </c>
      <c r="Q2693" s="72" t="s">
        <v>574</v>
      </c>
    </row>
    <row r="2694" spans="1:17" x14ac:dyDescent="0.25">
      <c r="A2694" s="72" t="s">
        <v>10712</v>
      </c>
      <c r="B2694" s="72" t="s">
        <v>4353</v>
      </c>
      <c r="C2694" s="72" t="s">
        <v>2273</v>
      </c>
      <c r="D2694" s="72" t="s">
        <v>560</v>
      </c>
      <c r="E2694" s="72" t="s">
        <v>122</v>
      </c>
      <c r="F2694" s="72" t="s">
        <v>2142</v>
      </c>
      <c r="G2694" s="72" t="s">
        <v>3194</v>
      </c>
      <c r="H2694" s="72" t="s">
        <v>9662</v>
      </c>
      <c r="I2694" s="72" t="s">
        <v>9663</v>
      </c>
      <c r="J2694" s="72">
        <v>1</v>
      </c>
      <c r="K2694" s="72">
        <v>77</v>
      </c>
      <c r="L2694" s="72">
        <v>77</v>
      </c>
      <c r="M2694" s="72">
        <v>0.25</v>
      </c>
      <c r="N2694" s="72">
        <v>0.5</v>
      </c>
      <c r="O2694" s="72">
        <v>0.75</v>
      </c>
      <c r="P2694" s="72">
        <v>1</v>
      </c>
      <c r="Q2694" s="72" t="s">
        <v>574</v>
      </c>
    </row>
    <row r="2695" spans="1:17" x14ac:dyDescent="0.25">
      <c r="A2695" s="72" t="s">
        <v>10713</v>
      </c>
      <c r="B2695" s="72" t="s">
        <v>4353</v>
      </c>
      <c r="C2695" s="72" t="s">
        <v>2273</v>
      </c>
      <c r="D2695" s="72" t="s">
        <v>560</v>
      </c>
      <c r="E2695" s="72" t="s">
        <v>122</v>
      </c>
      <c r="F2695" s="72" t="s">
        <v>2144</v>
      </c>
      <c r="G2695" s="72" t="s">
        <v>9664</v>
      </c>
      <c r="H2695" s="72" t="s">
        <v>9665</v>
      </c>
      <c r="I2695" s="72" t="s">
        <v>5185</v>
      </c>
      <c r="J2695" s="72">
        <v>1</v>
      </c>
      <c r="K2695" s="72">
        <v>4</v>
      </c>
      <c r="L2695" s="72">
        <v>4</v>
      </c>
      <c r="M2695" s="72">
        <v>0.25</v>
      </c>
      <c r="N2695" s="72">
        <v>0.5</v>
      </c>
      <c r="O2695" s="72">
        <v>0.75</v>
      </c>
      <c r="P2695" s="72">
        <v>1</v>
      </c>
      <c r="Q2695" s="72" t="s">
        <v>574</v>
      </c>
    </row>
    <row r="2696" spans="1:17" x14ac:dyDescent="0.25">
      <c r="A2696" s="72" t="s">
        <v>10714</v>
      </c>
      <c r="B2696" s="72" t="s">
        <v>4353</v>
      </c>
      <c r="C2696" s="72" t="s">
        <v>2273</v>
      </c>
      <c r="D2696" s="72" t="s">
        <v>560</v>
      </c>
      <c r="E2696" s="72" t="s">
        <v>122</v>
      </c>
      <c r="F2696" s="72" t="s">
        <v>2317</v>
      </c>
      <c r="G2696" s="72" t="s">
        <v>9666</v>
      </c>
      <c r="H2696" s="72" t="s">
        <v>9667</v>
      </c>
      <c r="I2696" s="72" t="s">
        <v>9668</v>
      </c>
      <c r="J2696" s="72">
        <v>1</v>
      </c>
      <c r="K2696" s="72">
        <v>1000</v>
      </c>
      <c r="L2696" s="72">
        <v>1000</v>
      </c>
      <c r="M2696" s="72">
        <v>0.25</v>
      </c>
      <c r="N2696" s="72">
        <v>0.5</v>
      </c>
      <c r="O2696" s="72">
        <v>0.75</v>
      </c>
      <c r="P2696" s="72">
        <v>1</v>
      </c>
      <c r="Q2696" s="72" t="s">
        <v>574</v>
      </c>
    </row>
    <row r="2697" spans="1:17" x14ac:dyDescent="0.25">
      <c r="A2697" s="72" t="s">
        <v>10715</v>
      </c>
      <c r="B2697" s="72" t="s">
        <v>4353</v>
      </c>
      <c r="C2697" s="72" t="s">
        <v>4487</v>
      </c>
      <c r="D2697" s="72" t="s">
        <v>560</v>
      </c>
      <c r="E2697" s="72" t="s">
        <v>322</v>
      </c>
      <c r="F2697" s="72" t="s">
        <v>2131</v>
      </c>
      <c r="G2697" s="72" t="s">
        <v>9669</v>
      </c>
      <c r="H2697" s="72" t="s">
        <v>9670</v>
      </c>
      <c r="I2697" s="72" t="s">
        <v>6130</v>
      </c>
      <c r="J2697" s="72">
        <v>1</v>
      </c>
      <c r="K2697" s="72">
        <v>12</v>
      </c>
      <c r="L2697" s="72">
        <v>12</v>
      </c>
      <c r="M2697" s="72">
        <v>0</v>
      </c>
      <c r="N2697" s="72">
        <v>0</v>
      </c>
      <c r="O2697" s="72">
        <v>0.5</v>
      </c>
      <c r="P2697" s="72">
        <v>1</v>
      </c>
      <c r="Q2697" s="72" t="s">
        <v>575</v>
      </c>
    </row>
    <row r="2698" spans="1:17" x14ac:dyDescent="0.25">
      <c r="A2698" s="72" t="s">
        <v>10716</v>
      </c>
      <c r="B2698" s="72" t="s">
        <v>4353</v>
      </c>
      <c r="C2698" s="72" t="s">
        <v>4487</v>
      </c>
      <c r="D2698" s="72" t="s">
        <v>560</v>
      </c>
      <c r="E2698" s="72" t="s">
        <v>322</v>
      </c>
      <c r="F2698" s="72" t="s">
        <v>2132</v>
      </c>
      <c r="G2698" s="72" t="s">
        <v>9671</v>
      </c>
      <c r="H2698" s="72" t="s">
        <v>9672</v>
      </c>
      <c r="I2698" s="72" t="s">
        <v>9673</v>
      </c>
      <c r="J2698" s="72">
        <v>1</v>
      </c>
      <c r="K2698" s="72">
        <v>44</v>
      </c>
      <c r="L2698" s="72">
        <v>44</v>
      </c>
      <c r="M2698" s="72">
        <v>0</v>
      </c>
      <c r="N2698" s="72">
        <v>0</v>
      </c>
      <c r="O2698" s="72">
        <v>0.5</v>
      </c>
      <c r="P2698" s="72">
        <v>1</v>
      </c>
      <c r="Q2698" s="72" t="s">
        <v>575</v>
      </c>
    </row>
    <row r="2699" spans="1:17" x14ac:dyDescent="0.25">
      <c r="A2699" s="72" t="s">
        <v>10717</v>
      </c>
      <c r="B2699" s="72" t="s">
        <v>4353</v>
      </c>
      <c r="C2699" s="72" t="s">
        <v>5304</v>
      </c>
      <c r="D2699" s="72" t="s">
        <v>560</v>
      </c>
      <c r="E2699" s="72" t="s">
        <v>553</v>
      </c>
      <c r="F2699" s="72" t="s">
        <v>2131</v>
      </c>
      <c r="G2699" s="72" t="s">
        <v>3195</v>
      </c>
      <c r="H2699" s="72" t="s">
        <v>6131</v>
      </c>
      <c r="I2699" s="72" t="s">
        <v>6132</v>
      </c>
      <c r="J2699" s="72">
        <v>1</v>
      </c>
      <c r="K2699" s="72">
        <v>14000</v>
      </c>
      <c r="L2699" s="72">
        <v>14000</v>
      </c>
      <c r="M2699" s="72">
        <v>0</v>
      </c>
      <c r="N2699" s="72">
        <v>0</v>
      </c>
      <c r="O2699" s="72">
        <v>1</v>
      </c>
      <c r="P2699" s="72">
        <v>1</v>
      </c>
      <c r="Q2699" s="72" t="s">
        <v>576</v>
      </c>
    </row>
    <row r="2700" spans="1:17" x14ac:dyDescent="0.25">
      <c r="A2700" s="72" t="s">
        <v>10718</v>
      </c>
      <c r="B2700" s="72" t="s">
        <v>4353</v>
      </c>
      <c r="C2700" s="72" t="s">
        <v>5304</v>
      </c>
      <c r="D2700" s="72" t="s">
        <v>560</v>
      </c>
      <c r="E2700" s="72" t="s">
        <v>553</v>
      </c>
      <c r="F2700" s="72" t="s">
        <v>2132</v>
      </c>
      <c r="G2700" s="72" t="s">
        <v>9674</v>
      </c>
      <c r="H2700" s="72" t="s">
        <v>5899</v>
      </c>
      <c r="I2700" s="72" t="s">
        <v>5900</v>
      </c>
      <c r="J2700" s="72">
        <v>1</v>
      </c>
      <c r="K2700" s="72">
        <v>7000</v>
      </c>
      <c r="L2700" s="72">
        <v>7000</v>
      </c>
      <c r="M2700" s="72">
        <v>0</v>
      </c>
      <c r="N2700" s="72">
        <v>0.5</v>
      </c>
      <c r="O2700" s="72">
        <v>1</v>
      </c>
      <c r="P2700" s="72">
        <v>1</v>
      </c>
      <c r="Q2700" s="72" t="s">
        <v>576</v>
      </c>
    </row>
    <row r="2701" spans="1:17" x14ac:dyDescent="0.25">
      <c r="A2701" s="72" t="s">
        <v>10719</v>
      </c>
      <c r="B2701" s="72" t="s">
        <v>4353</v>
      </c>
      <c r="C2701" s="72" t="s">
        <v>5304</v>
      </c>
      <c r="D2701" s="72" t="s">
        <v>560</v>
      </c>
      <c r="E2701" s="72" t="s">
        <v>553</v>
      </c>
      <c r="F2701" s="72" t="s">
        <v>2136</v>
      </c>
      <c r="G2701" s="72" t="s">
        <v>9675</v>
      </c>
      <c r="H2701" s="72" t="s">
        <v>9676</v>
      </c>
      <c r="I2701" s="72" t="s">
        <v>9677</v>
      </c>
      <c r="J2701" s="72">
        <v>1</v>
      </c>
      <c r="K2701" s="72">
        <v>12</v>
      </c>
      <c r="L2701" s="72">
        <v>12</v>
      </c>
      <c r="M2701" s="72">
        <v>0</v>
      </c>
      <c r="N2701" s="72">
        <v>0.5</v>
      </c>
      <c r="O2701" s="72">
        <v>1</v>
      </c>
      <c r="P2701" s="72">
        <v>1</v>
      </c>
      <c r="Q2701" s="72" t="s">
        <v>576</v>
      </c>
    </row>
    <row r="2702" spans="1:17" x14ac:dyDescent="0.25">
      <c r="A2702" s="72" t="s">
        <v>10720</v>
      </c>
      <c r="B2702" s="72" t="s">
        <v>9463</v>
      </c>
      <c r="C2702" s="72" t="s">
        <v>4478</v>
      </c>
      <c r="D2702" s="72" t="s">
        <v>560</v>
      </c>
      <c r="E2702" s="72" t="s">
        <v>336</v>
      </c>
      <c r="F2702" s="72" t="s">
        <v>2131</v>
      </c>
      <c r="G2702" s="72" t="s">
        <v>9678</v>
      </c>
      <c r="H2702" s="72" t="s">
        <v>9679</v>
      </c>
      <c r="I2702" s="72" t="s">
        <v>9680</v>
      </c>
      <c r="J2702" s="72">
        <v>1</v>
      </c>
      <c r="K2702" s="72">
        <v>50</v>
      </c>
      <c r="L2702" s="72">
        <v>50</v>
      </c>
      <c r="M2702" s="72">
        <v>0</v>
      </c>
      <c r="N2702" s="72">
        <v>0</v>
      </c>
      <c r="O2702" s="72">
        <v>0.5</v>
      </c>
      <c r="P2702" s="72">
        <v>1</v>
      </c>
      <c r="Q2702" s="72" t="s">
        <v>578</v>
      </c>
    </row>
    <row r="2703" spans="1:17" x14ac:dyDescent="0.25">
      <c r="A2703" s="72" t="s">
        <v>10721</v>
      </c>
      <c r="B2703" s="72" t="s">
        <v>9463</v>
      </c>
      <c r="C2703" s="72" t="s">
        <v>4478</v>
      </c>
      <c r="D2703" s="72" t="s">
        <v>560</v>
      </c>
      <c r="E2703" s="72" t="s">
        <v>336</v>
      </c>
      <c r="F2703" s="72" t="s">
        <v>2132</v>
      </c>
      <c r="G2703" s="72" t="s">
        <v>9681</v>
      </c>
      <c r="H2703" s="72" t="s">
        <v>9682</v>
      </c>
      <c r="I2703" s="72" t="s">
        <v>5993</v>
      </c>
      <c r="J2703" s="72">
        <v>1</v>
      </c>
      <c r="K2703" s="72">
        <v>1</v>
      </c>
      <c r="L2703" s="72">
        <v>1</v>
      </c>
      <c r="M2703" s="72">
        <v>0</v>
      </c>
      <c r="N2703" s="72">
        <v>1</v>
      </c>
      <c r="O2703" s="72">
        <v>1</v>
      </c>
      <c r="P2703" s="72">
        <v>1</v>
      </c>
      <c r="Q2703" s="72" t="s">
        <v>578</v>
      </c>
    </row>
    <row r="2704" spans="1:17" x14ac:dyDescent="0.25">
      <c r="A2704" s="72" t="s">
        <v>10722</v>
      </c>
      <c r="B2704" s="72" t="s">
        <v>9463</v>
      </c>
      <c r="C2704" s="72" t="s">
        <v>4478</v>
      </c>
      <c r="D2704" s="72" t="s">
        <v>560</v>
      </c>
      <c r="E2704" s="72" t="s">
        <v>336</v>
      </c>
      <c r="F2704" s="72" t="s">
        <v>2138</v>
      </c>
      <c r="G2704" s="72" t="s">
        <v>9683</v>
      </c>
      <c r="H2704" s="72" t="s">
        <v>9684</v>
      </c>
      <c r="I2704" s="72" t="s">
        <v>9685</v>
      </c>
      <c r="J2704" s="72">
        <v>1</v>
      </c>
      <c r="K2704" s="72">
        <v>1112</v>
      </c>
      <c r="L2704" s="72">
        <v>1112</v>
      </c>
      <c r="M2704" s="72">
        <v>0</v>
      </c>
      <c r="N2704" s="72">
        <v>0</v>
      </c>
      <c r="O2704" s="72">
        <v>0.75</v>
      </c>
      <c r="P2704" s="72">
        <v>1</v>
      </c>
      <c r="Q2704" s="72" t="s">
        <v>578</v>
      </c>
    </row>
    <row r="2705" spans="1:17" x14ac:dyDescent="0.25">
      <c r="A2705" s="72" t="s">
        <v>10723</v>
      </c>
      <c r="B2705" s="72" t="s">
        <v>9463</v>
      </c>
      <c r="C2705" s="72" t="s">
        <v>4478</v>
      </c>
      <c r="D2705" s="72" t="s">
        <v>560</v>
      </c>
      <c r="E2705" s="72" t="s">
        <v>336</v>
      </c>
      <c r="F2705" s="72" t="s">
        <v>2140</v>
      </c>
      <c r="G2705" s="72" t="s">
        <v>9686</v>
      </c>
      <c r="H2705" s="72" t="s">
        <v>9687</v>
      </c>
      <c r="I2705" s="72" t="s">
        <v>5993</v>
      </c>
      <c r="J2705" s="72">
        <v>1</v>
      </c>
      <c r="K2705" s="72">
        <v>1</v>
      </c>
      <c r="L2705" s="72">
        <v>1</v>
      </c>
      <c r="M2705" s="72">
        <v>0</v>
      </c>
      <c r="N2705" s="72">
        <v>1</v>
      </c>
      <c r="O2705" s="72">
        <v>1</v>
      </c>
      <c r="P2705" s="72">
        <v>1</v>
      </c>
      <c r="Q2705" s="72" t="s">
        <v>578</v>
      </c>
    </row>
    <row r="2706" spans="1:17" x14ac:dyDescent="0.25">
      <c r="A2706" s="72" t="s">
        <v>10724</v>
      </c>
      <c r="B2706" s="72" t="s">
        <v>9463</v>
      </c>
      <c r="C2706" s="72" t="s">
        <v>4478</v>
      </c>
      <c r="D2706" s="72" t="s">
        <v>560</v>
      </c>
      <c r="E2706" s="72" t="s">
        <v>336</v>
      </c>
      <c r="F2706" s="72" t="s">
        <v>2142</v>
      </c>
      <c r="G2706" s="72" t="s">
        <v>9688</v>
      </c>
      <c r="H2706" s="72" t="s">
        <v>9689</v>
      </c>
      <c r="I2706" s="72" t="s">
        <v>9690</v>
      </c>
      <c r="J2706" s="72">
        <v>1</v>
      </c>
      <c r="K2706" s="72">
        <v>243</v>
      </c>
      <c r="L2706" s="72">
        <v>243</v>
      </c>
      <c r="M2706" s="72">
        <v>0</v>
      </c>
      <c r="N2706" s="72">
        <v>0</v>
      </c>
      <c r="O2706" s="72">
        <v>0.5</v>
      </c>
      <c r="P2706" s="72">
        <v>1</v>
      </c>
      <c r="Q2706" s="72" t="s">
        <v>578</v>
      </c>
    </row>
    <row r="2707" spans="1:17" x14ac:dyDescent="0.25">
      <c r="A2707" s="72" t="s">
        <v>10725</v>
      </c>
      <c r="B2707" s="72" t="s">
        <v>9463</v>
      </c>
      <c r="C2707" s="72" t="s">
        <v>4478</v>
      </c>
      <c r="D2707" s="72" t="s">
        <v>560</v>
      </c>
      <c r="E2707" s="72" t="s">
        <v>336</v>
      </c>
      <c r="F2707" s="72" t="s">
        <v>2144</v>
      </c>
      <c r="G2707" s="72" t="s">
        <v>9691</v>
      </c>
      <c r="H2707" s="72" t="s">
        <v>9682</v>
      </c>
      <c r="I2707" s="72" t="s">
        <v>5993</v>
      </c>
      <c r="J2707" s="72">
        <v>1</v>
      </c>
      <c r="K2707" s="72">
        <v>1</v>
      </c>
      <c r="L2707" s="72">
        <v>1</v>
      </c>
      <c r="M2707" s="72">
        <v>0</v>
      </c>
      <c r="N2707" s="72">
        <v>1</v>
      </c>
      <c r="O2707" s="72">
        <v>1</v>
      </c>
      <c r="P2707" s="72">
        <v>1</v>
      </c>
      <c r="Q2707" s="72" t="s">
        <v>578</v>
      </c>
    </row>
    <row r="2708" spans="1:17" x14ac:dyDescent="0.25">
      <c r="A2708" s="72" t="s">
        <v>10726</v>
      </c>
      <c r="B2708" s="72" t="s">
        <v>9463</v>
      </c>
      <c r="C2708" s="72" t="s">
        <v>4478</v>
      </c>
      <c r="D2708" s="72" t="s">
        <v>560</v>
      </c>
      <c r="E2708" s="72" t="s">
        <v>336</v>
      </c>
      <c r="F2708" s="72" t="s">
        <v>2146</v>
      </c>
      <c r="G2708" s="72" t="s">
        <v>9692</v>
      </c>
      <c r="H2708" s="72" t="s">
        <v>9693</v>
      </c>
      <c r="I2708" s="72" t="s">
        <v>9694</v>
      </c>
      <c r="J2708" s="72">
        <v>1</v>
      </c>
      <c r="K2708" s="72">
        <v>36</v>
      </c>
      <c r="L2708" s="72">
        <v>36</v>
      </c>
      <c r="M2708" s="72">
        <v>0</v>
      </c>
      <c r="N2708" s="72">
        <v>0</v>
      </c>
      <c r="O2708" s="72">
        <v>1</v>
      </c>
      <c r="P2708" s="72">
        <v>1</v>
      </c>
      <c r="Q2708" s="72" t="s">
        <v>578</v>
      </c>
    </row>
    <row r="2709" spans="1:17" x14ac:dyDescent="0.25">
      <c r="A2709" s="72" t="s">
        <v>10727</v>
      </c>
      <c r="B2709" s="72" t="s">
        <v>9463</v>
      </c>
      <c r="C2709" s="72" t="s">
        <v>4478</v>
      </c>
      <c r="D2709" s="72" t="s">
        <v>560</v>
      </c>
      <c r="E2709" s="72" t="s">
        <v>336</v>
      </c>
      <c r="F2709" s="72" t="s">
        <v>2148</v>
      </c>
      <c r="G2709" s="72" t="s">
        <v>9695</v>
      </c>
      <c r="H2709" s="72" t="s">
        <v>9696</v>
      </c>
      <c r="I2709" s="72" t="s">
        <v>5993</v>
      </c>
      <c r="J2709" s="72">
        <v>1</v>
      </c>
      <c r="K2709" s="72">
        <v>1</v>
      </c>
      <c r="L2709" s="72">
        <v>1</v>
      </c>
      <c r="M2709" s="72">
        <v>0</v>
      </c>
      <c r="N2709" s="72">
        <v>1</v>
      </c>
      <c r="O2709" s="72">
        <v>1</v>
      </c>
      <c r="P2709" s="72">
        <v>1</v>
      </c>
      <c r="Q2709" s="72" t="s">
        <v>578</v>
      </c>
    </row>
    <row r="2710" spans="1:17" x14ac:dyDescent="0.25">
      <c r="A2710" s="72" t="s">
        <v>10728</v>
      </c>
      <c r="B2710" s="72" t="s">
        <v>9463</v>
      </c>
      <c r="C2710" s="72" t="s">
        <v>4478</v>
      </c>
      <c r="D2710" s="72" t="s">
        <v>560</v>
      </c>
      <c r="E2710" s="72" t="s">
        <v>336</v>
      </c>
      <c r="F2710" s="72" t="s">
        <v>2150</v>
      </c>
      <c r="G2710" s="72" t="s">
        <v>9697</v>
      </c>
      <c r="H2710" s="72" t="s">
        <v>9698</v>
      </c>
      <c r="I2710" s="72" t="s">
        <v>9699</v>
      </c>
      <c r="J2710" s="72">
        <v>1</v>
      </c>
      <c r="K2710" s="72">
        <v>31</v>
      </c>
      <c r="L2710" s="72">
        <v>31</v>
      </c>
      <c r="M2710" s="72">
        <v>0</v>
      </c>
      <c r="N2710" s="72">
        <v>0</v>
      </c>
      <c r="O2710" s="72">
        <v>0.25</v>
      </c>
      <c r="P2710" s="72">
        <v>1</v>
      </c>
      <c r="Q2710" s="72" t="s">
        <v>578</v>
      </c>
    </row>
    <row r="2711" spans="1:17" x14ac:dyDescent="0.25">
      <c r="A2711" s="72" t="s">
        <v>10729</v>
      </c>
      <c r="B2711" s="72" t="s">
        <v>9463</v>
      </c>
      <c r="C2711" s="72" t="s">
        <v>4478</v>
      </c>
      <c r="D2711" s="72" t="s">
        <v>560</v>
      </c>
      <c r="E2711" s="72" t="s">
        <v>336</v>
      </c>
      <c r="F2711" s="72" t="s">
        <v>2151</v>
      </c>
      <c r="G2711" s="72" t="s">
        <v>9700</v>
      </c>
      <c r="H2711" s="72" t="s">
        <v>9701</v>
      </c>
      <c r="I2711" s="72" t="s">
        <v>5993</v>
      </c>
      <c r="J2711" s="72">
        <v>1</v>
      </c>
      <c r="K2711" s="72">
        <v>1</v>
      </c>
      <c r="L2711" s="72">
        <v>1</v>
      </c>
      <c r="M2711" s="72">
        <v>0</v>
      </c>
      <c r="N2711" s="72">
        <v>1</v>
      </c>
      <c r="O2711" s="72">
        <v>1</v>
      </c>
      <c r="P2711" s="72">
        <v>1</v>
      </c>
      <c r="Q2711" s="72" t="s">
        <v>578</v>
      </c>
    </row>
    <row r="2712" spans="1:17" x14ac:dyDescent="0.25">
      <c r="A2712" s="72" t="s">
        <v>10730</v>
      </c>
      <c r="B2712" s="72" t="s">
        <v>9463</v>
      </c>
      <c r="C2712" s="72" t="s">
        <v>4478</v>
      </c>
      <c r="D2712" s="72" t="s">
        <v>560</v>
      </c>
      <c r="E2712" s="72" t="s">
        <v>336</v>
      </c>
      <c r="F2712" s="72" t="s">
        <v>2152</v>
      </c>
      <c r="G2712" s="72" t="s">
        <v>9702</v>
      </c>
      <c r="H2712" s="72" t="s">
        <v>9703</v>
      </c>
      <c r="I2712" s="72" t="s">
        <v>9704</v>
      </c>
      <c r="J2712" s="72">
        <v>1</v>
      </c>
      <c r="K2712" s="72">
        <v>211</v>
      </c>
      <c r="L2712" s="72">
        <v>211</v>
      </c>
      <c r="M2712" s="72">
        <v>0.25</v>
      </c>
      <c r="N2712" s="72">
        <v>0.5</v>
      </c>
      <c r="O2712" s="72">
        <v>0.75</v>
      </c>
      <c r="P2712" s="72">
        <v>1</v>
      </c>
      <c r="Q2712" s="72" t="s">
        <v>578</v>
      </c>
    </row>
    <row r="2713" spans="1:17" x14ac:dyDescent="0.25">
      <c r="A2713" s="72" t="s">
        <v>10731</v>
      </c>
      <c r="B2713" s="72" t="s">
        <v>9463</v>
      </c>
      <c r="C2713" s="72" t="s">
        <v>4478</v>
      </c>
      <c r="D2713" s="72" t="s">
        <v>560</v>
      </c>
      <c r="E2713" s="72" t="s">
        <v>336</v>
      </c>
      <c r="F2713" s="72" t="s">
        <v>2154</v>
      </c>
      <c r="G2713" s="72" t="s">
        <v>9705</v>
      </c>
      <c r="H2713" s="72" t="s">
        <v>9706</v>
      </c>
      <c r="I2713" s="72" t="s">
        <v>9707</v>
      </c>
      <c r="J2713" s="72">
        <v>1</v>
      </c>
      <c r="K2713" s="72">
        <v>2</v>
      </c>
      <c r="L2713" s="72">
        <v>2</v>
      </c>
      <c r="M2713" s="72">
        <v>0.5</v>
      </c>
      <c r="N2713" s="72">
        <v>0.5</v>
      </c>
      <c r="O2713" s="72">
        <v>1</v>
      </c>
      <c r="P2713" s="72">
        <v>1</v>
      </c>
      <c r="Q2713" s="72" t="s">
        <v>578</v>
      </c>
    </row>
    <row r="2714" spans="1:17" x14ac:dyDescent="0.25">
      <c r="A2714" s="72" t="s">
        <v>10732</v>
      </c>
      <c r="B2714" s="72" t="s">
        <v>9463</v>
      </c>
      <c r="C2714" s="72" t="s">
        <v>4478</v>
      </c>
      <c r="D2714" s="72" t="s">
        <v>560</v>
      </c>
      <c r="E2714" s="72" t="s">
        <v>336</v>
      </c>
      <c r="F2714" s="72" t="s">
        <v>2156</v>
      </c>
      <c r="G2714" s="72" t="s">
        <v>9708</v>
      </c>
      <c r="H2714" s="72" t="s">
        <v>9709</v>
      </c>
      <c r="I2714" s="72" t="s">
        <v>9710</v>
      </c>
      <c r="J2714" s="72">
        <v>1</v>
      </c>
      <c r="K2714" s="72">
        <v>100</v>
      </c>
      <c r="L2714" s="72">
        <v>100</v>
      </c>
      <c r="M2714" s="72">
        <v>0</v>
      </c>
      <c r="N2714" s="72">
        <v>0.1</v>
      </c>
      <c r="O2714" s="72">
        <v>0.55000000000000004</v>
      </c>
      <c r="P2714" s="72">
        <v>1</v>
      </c>
      <c r="Q2714" s="72" t="s">
        <v>578</v>
      </c>
    </row>
    <row r="2715" spans="1:17" x14ac:dyDescent="0.25">
      <c r="A2715" s="72" t="s">
        <v>10733</v>
      </c>
      <c r="B2715" s="72" t="s">
        <v>9463</v>
      </c>
      <c r="C2715" s="72" t="s">
        <v>4478</v>
      </c>
      <c r="D2715" s="72" t="s">
        <v>560</v>
      </c>
      <c r="E2715" s="72" t="s">
        <v>336</v>
      </c>
      <c r="F2715" s="72" t="s">
        <v>2157</v>
      </c>
      <c r="G2715" s="72" t="s">
        <v>9711</v>
      </c>
      <c r="H2715" s="72" t="s">
        <v>9712</v>
      </c>
      <c r="I2715" s="72" t="s">
        <v>5993</v>
      </c>
      <c r="J2715" s="72">
        <v>1</v>
      </c>
      <c r="K2715" s="72">
        <v>1</v>
      </c>
      <c r="L2715" s="72">
        <v>1</v>
      </c>
      <c r="M2715" s="72">
        <v>1</v>
      </c>
      <c r="N2715" s="72">
        <v>1</v>
      </c>
      <c r="O2715" s="72">
        <v>1</v>
      </c>
      <c r="P2715" s="72">
        <v>1</v>
      </c>
      <c r="Q2715" s="72" t="s">
        <v>578</v>
      </c>
    </row>
    <row r="2716" spans="1:17" x14ac:dyDescent="0.25">
      <c r="A2716" s="72" t="s">
        <v>10734</v>
      </c>
      <c r="B2716" s="72" t="s">
        <v>9463</v>
      </c>
      <c r="C2716" s="72" t="s">
        <v>4478</v>
      </c>
      <c r="D2716" s="72" t="s">
        <v>560</v>
      </c>
      <c r="E2716" s="72" t="s">
        <v>336</v>
      </c>
      <c r="F2716" s="72" t="s">
        <v>2159</v>
      </c>
      <c r="G2716" s="72" t="s">
        <v>9713</v>
      </c>
      <c r="H2716" s="72" t="s">
        <v>9714</v>
      </c>
      <c r="I2716" s="72" t="s">
        <v>9715</v>
      </c>
      <c r="J2716" s="72">
        <v>1</v>
      </c>
      <c r="K2716" s="72">
        <v>150</v>
      </c>
      <c r="L2716" s="72">
        <v>150</v>
      </c>
      <c r="M2716" s="72">
        <v>0</v>
      </c>
      <c r="N2716" s="72">
        <v>0</v>
      </c>
      <c r="O2716" s="72">
        <v>0.5</v>
      </c>
      <c r="P2716" s="72">
        <v>1</v>
      </c>
      <c r="Q2716" s="72" t="s">
        <v>578</v>
      </c>
    </row>
    <row r="2717" spans="1:17" x14ac:dyDescent="0.25">
      <c r="A2717" s="72" t="s">
        <v>10735</v>
      </c>
      <c r="B2717" s="72" t="s">
        <v>9463</v>
      </c>
      <c r="C2717" s="72" t="s">
        <v>4478</v>
      </c>
      <c r="D2717" s="72" t="s">
        <v>560</v>
      </c>
      <c r="E2717" s="72" t="s">
        <v>336</v>
      </c>
      <c r="F2717" s="72" t="s">
        <v>2161</v>
      </c>
      <c r="G2717" s="72" t="s">
        <v>9716</v>
      </c>
      <c r="H2717" s="72" t="s">
        <v>9717</v>
      </c>
      <c r="I2717" s="72" t="s">
        <v>5993</v>
      </c>
      <c r="J2717" s="72">
        <v>1</v>
      </c>
      <c r="K2717" s="72">
        <v>1</v>
      </c>
      <c r="L2717" s="72">
        <v>1</v>
      </c>
      <c r="M2717" s="72">
        <v>0</v>
      </c>
      <c r="N2717" s="72">
        <v>1</v>
      </c>
      <c r="O2717" s="72">
        <v>1</v>
      </c>
      <c r="P2717" s="72">
        <v>1</v>
      </c>
      <c r="Q2717" s="72" t="s">
        <v>578</v>
      </c>
    </row>
    <row r="2718" spans="1:17" x14ac:dyDescent="0.25">
      <c r="A2718" s="72" t="s">
        <v>10736</v>
      </c>
      <c r="B2718" s="72" t="s">
        <v>9463</v>
      </c>
      <c r="C2718" s="72" t="s">
        <v>4478</v>
      </c>
      <c r="D2718" s="72" t="s">
        <v>560</v>
      </c>
      <c r="E2718" s="72" t="s">
        <v>336</v>
      </c>
      <c r="F2718" s="72" t="s">
        <v>4423</v>
      </c>
      <c r="G2718" s="72" t="s">
        <v>9718</v>
      </c>
      <c r="H2718" s="72" t="s">
        <v>9719</v>
      </c>
      <c r="I2718" s="72" t="s">
        <v>9720</v>
      </c>
      <c r="J2718" s="72">
        <v>1</v>
      </c>
      <c r="K2718" s="72">
        <v>400</v>
      </c>
      <c r="L2718" s="72">
        <v>400</v>
      </c>
      <c r="M2718" s="72">
        <v>0</v>
      </c>
      <c r="N2718" s="72">
        <v>1</v>
      </c>
      <c r="O2718" s="72">
        <v>1</v>
      </c>
      <c r="P2718" s="72">
        <v>1</v>
      </c>
      <c r="Q2718" s="72" t="s">
        <v>578</v>
      </c>
    </row>
    <row r="2719" spans="1:17" x14ac:dyDescent="0.25">
      <c r="A2719" s="72" t="s">
        <v>10737</v>
      </c>
      <c r="B2719" s="72" t="s">
        <v>9463</v>
      </c>
      <c r="C2719" s="72" t="s">
        <v>4478</v>
      </c>
      <c r="D2719" s="72" t="s">
        <v>560</v>
      </c>
      <c r="E2719" s="72" t="s">
        <v>336</v>
      </c>
      <c r="F2719" s="72" t="s">
        <v>4424</v>
      </c>
      <c r="G2719" s="72" t="s">
        <v>9721</v>
      </c>
      <c r="H2719" s="72" t="s">
        <v>9722</v>
      </c>
      <c r="I2719" s="72" t="s">
        <v>5993</v>
      </c>
      <c r="J2719" s="72">
        <v>1</v>
      </c>
      <c r="K2719" s="72">
        <v>1</v>
      </c>
      <c r="L2719" s="72">
        <v>1</v>
      </c>
      <c r="M2719" s="72">
        <v>1</v>
      </c>
      <c r="N2719" s="72">
        <v>1</v>
      </c>
      <c r="O2719" s="72">
        <v>1</v>
      </c>
      <c r="P2719" s="72">
        <v>1</v>
      </c>
      <c r="Q2719" s="72" t="s">
        <v>578</v>
      </c>
    </row>
    <row r="2720" spans="1:17" x14ac:dyDescent="0.25">
      <c r="A2720" s="72" t="s">
        <v>10738</v>
      </c>
      <c r="B2720" s="72" t="s">
        <v>4351</v>
      </c>
      <c r="C2720" s="72" t="s">
        <v>5848</v>
      </c>
      <c r="D2720" s="72" t="s">
        <v>535</v>
      </c>
      <c r="E2720" s="72" t="s">
        <v>257</v>
      </c>
      <c r="F2720" s="72" t="s">
        <v>2131</v>
      </c>
      <c r="G2720" s="72" t="s">
        <v>3104</v>
      </c>
      <c r="H2720" s="72" t="s">
        <v>5975</v>
      </c>
      <c r="I2720" s="72" t="s">
        <v>10739</v>
      </c>
      <c r="J2720" s="72">
        <v>1</v>
      </c>
      <c r="K2720" s="72">
        <v>84216</v>
      </c>
      <c r="L2720" s="72">
        <v>84216</v>
      </c>
      <c r="M2720" s="72">
        <v>0.25</v>
      </c>
      <c r="N2720" s="72">
        <v>0.5</v>
      </c>
      <c r="O2720" s="72">
        <v>0.75</v>
      </c>
      <c r="P2720" s="72">
        <v>1</v>
      </c>
      <c r="Q2720" s="72" t="s">
        <v>540</v>
      </c>
    </row>
    <row r="2721" spans="1:17" x14ac:dyDescent="0.25">
      <c r="A2721" s="72" t="s">
        <v>10740</v>
      </c>
      <c r="B2721" s="72" t="s">
        <v>4351</v>
      </c>
      <c r="C2721" s="72" t="s">
        <v>5848</v>
      </c>
      <c r="D2721" s="72" t="s">
        <v>535</v>
      </c>
      <c r="E2721" s="72" t="s">
        <v>257</v>
      </c>
      <c r="F2721" s="72" t="s">
        <v>2132</v>
      </c>
      <c r="G2721" s="72" t="s">
        <v>3105</v>
      </c>
      <c r="H2721" s="72" t="s">
        <v>5976</v>
      </c>
      <c r="I2721" s="72" t="s">
        <v>5977</v>
      </c>
      <c r="J2721" s="72">
        <v>1</v>
      </c>
      <c r="K2721" s="72">
        <v>365</v>
      </c>
      <c r="L2721" s="72">
        <v>365</v>
      </c>
      <c r="M2721" s="72">
        <v>0.25</v>
      </c>
      <c r="N2721" s="72">
        <v>0.5</v>
      </c>
      <c r="O2721" s="72">
        <v>0.75</v>
      </c>
      <c r="P2721" s="72">
        <v>1</v>
      </c>
      <c r="Q2721" s="72" t="s">
        <v>540</v>
      </c>
    </row>
    <row r="2722" spans="1:17" x14ac:dyDescent="0.25">
      <c r="A2722" s="72" t="s">
        <v>10741</v>
      </c>
      <c r="B2722" s="72" t="s">
        <v>4351</v>
      </c>
      <c r="C2722" s="72" t="s">
        <v>5848</v>
      </c>
      <c r="D2722" s="72" t="s">
        <v>535</v>
      </c>
      <c r="E2722" s="72" t="s">
        <v>257</v>
      </c>
      <c r="F2722" s="72" t="s">
        <v>2218</v>
      </c>
      <c r="G2722" s="72" t="s">
        <v>3106</v>
      </c>
      <c r="H2722" s="72" t="s">
        <v>5978</v>
      </c>
      <c r="I2722" s="72" t="s">
        <v>5979</v>
      </c>
      <c r="J2722" s="72">
        <v>1</v>
      </c>
      <c r="K2722" s="72">
        <v>34811</v>
      </c>
      <c r="L2722" s="72">
        <v>34811</v>
      </c>
      <c r="M2722" s="72">
        <v>0.25</v>
      </c>
      <c r="N2722" s="72">
        <v>0.5</v>
      </c>
      <c r="O2722" s="72">
        <v>0.75</v>
      </c>
      <c r="P2722" s="72">
        <v>1</v>
      </c>
      <c r="Q2722" s="72" t="s">
        <v>540</v>
      </c>
    </row>
    <row r="2723" spans="1:17" x14ac:dyDescent="0.25">
      <c r="A2723" s="72" t="s">
        <v>10742</v>
      </c>
      <c r="B2723" s="72" t="s">
        <v>4351</v>
      </c>
      <c r="C2723" s="72" t="s">
        <v>5848</v>
      </c>
      <c r="D2723" s="72" t="s">
        <v>535</v>
      </c>
      <c r="E2723" s="72" t="s">
        <v>257</v>
      </c>
      <c r="F2723" s="72" t="s">
        <v>2140</v>
      </c>
      <c r="G2723" s="72" t="s">
        <v>3107</v>
      </c>
      <c r="H2723" s="72" t="s">
        <v>5980</v>
      </c>
      <c r="I2723" s="72" t="s">
        <v>5981</v>
      </c>
      <c r="J2723" s="72">
        <v>1</v>
      </c>
      <c r="K2723" s="72">
        <v>365</v>
      </c>
      <c r="L2723" s="72">
        <v>365</v>
      </c>
      <c r="M2723" s="72">
        <v>0.25</v>
      </c>
      <c r="N2723" s="72">
        <v>0.5</v>
      </c>
      <c r="O2723" s="72">
        <v>0.75</v>
      </c>
      <c r="P2723" s="72">
        <v>1</v>
      </c>
      <c r="Q2723" s="72" t="s">
        <v>540</v>
      </c>
    </row>
    <row r="2724" spans="1:17" x14ac:dyDescent="0.25">
      <c r="A2724" s="72" t="s">
        <v>10743</v>
      </c>
      <c r="B2724" s="72" t="s">
        <v>4351</v>
      </c>
      <c r="C2724" s="72" t="s">
        <v>5848</v>
      </c>
      <c r="D2724" s="72" t="s">
        <v>535</v>
      </c>
      <c r="E2724" s="72" t="s">
        <v>257</v>
      </c>
      <c r="F2724" s="72" t="s">
        <v>2142</v>
      </c>
      <c r="G2724" s="72" t="s">
        <v>3108</v>
      </c>
      <c r="H2724" s="72" t="s">
        <v>10744</v>
      </c>
      <c r="I2724" s="72" t="s">
        <v>10745</v>
      </c>
      <c r="J2724" s="72">
        <v>1</v>
      </c>
      <c r="K2724" s="72">
        <v>2294040</v>
      </c>
      <c r="L2724" s="72">
        <v>2294040</v>
      </c>
      <c r="M2724" s="72">
        <v>0.25</v>
      </c>
      <c r="N2724" s="72">
        <v>0.5</v>
      </c>
      <c r="O2724" s="72">
        <v>0.75</v>
      </c>
      <c r="P2724" s="72">
        <v>1</v>
      </c>
      <c r="Q2724" s="72" t="s">
        <v>540</v>
      </c>
    </row>
    <row r="2725" spans="1:17" x14ac:dyDescent="0.25">
      <c r="A2725" s="72" t="s">
        <v>10746</v>
      </c>
      <c r="B2725" s="72" t="s">
        <v>4351</v>
      </c>
      <c r="C2725" s="72" t="s">
        <v>5848</v>
      </c>
      <c r="D2725" s="73" t="s">
        <v>535</v>
      </c>
      <c r="E2725" s="72" t="s">
        <v>257</v>
      </c>
      <c r="F2725" s="72" t="s">
        <v>2144</v>
      </c>
      <c r="G2725" s="72" t="s">
        <v>3107</v>
      </c>
      <c r="H2725" s="72" t="s">
        <v>5980</v>
      </c>
      <c r="I2725" s="72" t="s">
        <v>5981</v>
      </c>
      <c r="J2725" s="72">
        <v>1</v>
      </c>
      <c r="K2725" s="72">
        <v>365</v>
      </c>
      <c r="L2725" s="72">
        <v>365</v>
      </c>
      <c r="M2725" s="72">
        <v>0.25</v>
      </c>
      <c r="N2725" s="72">
        <v>0.5</v>
      </c>
      <c r="O2725" s="72">
        <v>0.75</v>
      </c>
      <c r="P2725" s="72">
        <v>1</v>
      </c>
      <c r="Q2725" s="72" t="s">
        <v>540</v>
      </c>
    </row>
    <row r="2726" spans="1:17" x14ac:dyDescent="0.25">
      <c r="A2726" s="72" t="s">
        <v>10747</v>
      </c>
      <c r="B2726" s="72" t="s">
        <v>4351</v>
      </c>
      <c r="C2726" s="72" t="s">
        <v>5848</v>
      </c>
      <c r="D2726" s="72" t="s">
        <v>535</v>
      </c>
      <c r="E2726" s="72" t="s">
        <v>257</v>
      </c>
      <c r="F2726" s="72" t="s">
        <v>2223</v>
      </c>
      <c r="G2726" s="72" t="s">
        <v>3109</v>
      </c>
      <c r="H2726" s="72" t="s">
        <v>10748</v>
      </c>
      <c r="I2726" s="72" t="s">
        <v>10749</v>
      </c>
      <c r="J2726" s="72">
        <v>1</v>
      </c>
      <c r="K2726" s="72">
        <v>66000</v>
      </c>
      <c r="L2726" s="72">
        <v>66000</v>
      </c>
      <c r="M2726" s="72">
        <v>0.25</v>
      </c>
      <c r="N2726" s="72">
        <v>0.5</v>
      </c>
      <c r="O2726" s="72">
        <v>0.75</v>
      </c>
      <c r="P2726" s="72">
        <v>1</v>
      </c>
      <c r="Q2726" s="72" t="s">
        <v>540</v>
      </c>
    </row>
    <row r="2727" spans="1:17" x14ac:dyDescent="0.25">
      <c r="A2727" s="72" t="s">
        <v>10750</v>
      </c>
      <c r="B2727" s="72" t="s">
        <v>4351</v>
      </c>
      <c r="C2727" s="72" t="s">
        <v>5848</v>
      </c>
      <c r="D2727" s="72" t="s">
        <v>535</v>
      </c>
      <c r="E2727" s="72" t="s">
        <v>257</v>
      </c>
      <c r="F2727" s="72" t="s">
        <v>2148</v>
      </c>
      <c r="G2727" s="72" t="s">
        <v>3107</v>
      </c>
      <c r="H2727" s="72" t="s">
        <v>5980</v>
      </c>
      <c r="I2727" s="72" t="s">
        <v>5981</v>
      </c>
      <c r="J2727" s="72">
        <v>1</v>
      </c>
      <c r="K2727" s="72">
        <v>365</v>
      </c>
      <c r="L2727" s="72">
        <v>365</v>
      </c>
      <c r="M2727" s="72">
        <v>0.25</v>
      </c>
      <c r="N2727" s="72">
        <v>0.5</v>
      </c>
      <c r="O2727" s="72">
        <v>0.75</v>
      </c>
      <c r="P2727" s="72">
        <v>1</v>
      </c>
      <c r="Q2727" s="72" t="s">
        <v>540</v>
      </c>
    </row>
    <row r="2728" spans="1:17" x14ac:dyDescent="0.25">
      <c r="A2728" s="72" t="s">
        <v>10751</v>
      </c>
      <c r="B2728" s="72" t="s">
        <v>4351</v>
      </c>
      <c r="C2728" s="72" t="s">
        <v>5848</v>
      </c>
      <c r="D2728" s="72" t="s">
        <v>535</v>
      </c>
      <c r="E2728" s="72" t="s">
        <v>257</v>
      </c>
      <c r="F2728" s="72" t="s">
        <v>2234</v>
      </c>
      <c r="G2728" s="72" t="s">
        <v>10752</v>
      </c>
      <c r="H2728" s="72" t="s">
        <v>10753</v>
      </c>
      <c r="I2728" s="72" t="s">
        <v>5982</v>
      </c>
      <c r="J2728" s="72">
        <v>1</v>
      </c>
      <c r="K2728" s="72">
        <v>900000</v>
      </c>
      <c r="L2728" s="72">
        <v>900000</v>
      </c>
      <c r="M2728" s="72">
        <v>0.25</v>
      </c>
      <c r="N2728" s="72">
        <v>0.5</v>
      </c>
      <c r="O2728" s="72">
        <v>0.75</v>
      </c>
      <c r="P2728" s="72">
        <v>1</v>
      </c>
      <c r="Q2728" s="72" t="s">
        <v>540</v>
      </c>
    </row>
    <row r="2729" spans="1:17" x14ac:dyDescent="0.25">
      <c r="A2729" s="72" t="s">
        <v>10754</v>
      </c>
      <c r="B2729" s="72" t="s">
        <v>4351</v>
      </c>
      <c r="C2729" s="72" t="s">
        <v>5848</v>
      </c>
      <c r="D2729" s="72" t="s">
        <v>535</v>
      </c>
      <c r="E2729" s="72" t="s">
        <v>257</v>
      </c>
      <c r="F2729" s="72" t="s">
        <v>2151</v>
      </c>
      <c r="G2729" s="72" t="s">
        <v>3107</v>
      </c>
      <c r="H2729" s="72" t="s">
        <v>5980</v>
      </c>
      <c r="I2729" s="72" t="s">
        <v>5981</v>
      </c>
      <c r="J2729" s="72">
        <v>1</v>
      </c>
      <c r="K2729" s="72">
        <v>365</v>
      </c>
      <c r="L2729" s="72">
        <v>365</v>
      </c>
      <c r="M2729" s="72">
        <v>0.25</v>
      </c>
      <c r="N2729" s="72">
        <v>0.5</v>
      </c>
      <c r="O2729" s="72">
        <v>0.75</v>
      </c>
      <c r="P2729" s="72">
        <v>1</v>
      </c>
      <c r="Q2729" s="72" t="s">
        <v>540</v>
      </c>
    </row>
    <row r="2730" spans="1:17" x14ac:dyDescent="0.25">
      <c r="A2730" s="72" t="s">
        <v>10755</v>
      </c>
      <c r="B2730" s="72" t="s">
        <v>4351</v>
      </c>
      <c r="C2730" s="72" t="s">
        <v>5848</v>
      </c>
      <c r="D2730" s="72" t="s">
        <v>535</v>
      </c>
      <c r="E2730" s="72" t="s">
        <v>257</v>
      </c>
      <c r="F2730" s="72" t="s">
        <v>4446</v>
      </c>
      <c r="G2730" s="72" t="s">
        <v>10756</v>
      </c>
      <c r="H2730" s="72" t="s">
        <v>10757</v>
      </c>
      <c r="I2730" s="72" t="s">
        <v>5983</v>
      </c>
      <c r="J2730" s="72">
        <v>1</v>
      </c>
      <c r="K2730" s="72">
        <v>274424</v>
      </c>
      <c r="L2730" s="72">
        <v>274424</v>
      </c>
      <c r="M2730" s="72">
        <v>0.25</v>
      </c>
      <c r="N2730" s="72">
        <v>0.5</v>
      </c>
      <c r="O2730" s="72">
        <v>0.75</v>
      </c>
      <c r="P2730" s="72">
        <v>1</v>
      </c>
      <c r="Q2730" s="72" t="s">
        <v>540</v>
      </c>
    </row>
    <row r="2731" spans="1:17" x14ac:dyDescent="0.25">
      <c r="A2731" s="72" t="s">
        <v>10758</v>
      </c>
      <c r="B2731" s="72" t="s">
        <v>4351</v>
      </c>
      <c r="C2731" s="72" t="s">
        <v>5848</v>
      </c>
      <c r="D2731" s="72" t="s">
        <v>535</v>
      </c>
      <c r="E2731" s="72" t="s">
        <v>257</v>
      </c>
      <c r="F2731" s="72" t="s">
        <v>2154</v>
      </c>
      <c r="G2731" s="72" t="s">
        <v>3110</v>
      </c>
      <c r="H2731" s="72" t="s">
        <v>5984</v>
      </c>
      <c r="I2731" s="72" t="s">
        <v>5977</v>
      </c>
      <c r="J2731" s="72">
        <v>1</v>
      </c>
      <c r="K2731" s="72">
        <v>366</v>
      </c>
      <c r="L2731" s="72">
        <v>366</v>
      </c>
      <c r="M2731" s="72">
        <v>0.25</v>
      </c>
      <c r="N2731" s="72">
        <v>0.5</v>
      </c>
      <c r="O2731" s="72">
        <v>0.75</v>
      </c>
      <c r="P2731" s="72">
        <v>1</v>
      </c>
      <c r="Q2731" s="72" t="s">
        <v>540</v>
      </c>
    </row>
    <row r="2732" spans="1:17" x14ac:dyDescent="0.25">
      <c r="A2732" s="72" t="s">
        <v>10759</v>
      </c>
      <c r="B2732" s="72" t="s">
        <v>4351</v>
      </c>
      <c r="C2732" s="72" t="s">
        <v>5985</v>
      </c>
      <c r="D2732" s="72" t="s">
        <v>535</v>
      </c>
      <c r="E2732" s="72" t="s">
        <v>267</v>
      </c>
      <c r="F2732" s="72" t="s">
        <v>2131</v>
      </c>
      <c r="G2732" s="72" t="s">
        <v>3111</v>
      </c>
      <c r="H2732" s="72" t="s">
        <v>5986</v>
      </c>
      <c r="I2732" s="72" t="s">
        <v>5987</v>
      </c>
      <c r="J2732" s="72">
        <v>1</v>
      </c>
      <c r="K2732" s="72">
        <v>300</v>
      </c>
      <c r="L2732" s="72">
        <v>300</v>
      </c>
      <c r="M2732" s="72">
        <v>0.25</v>
      </c>
      <c r="N2732" s="72">
        <v>0.5</v>
      </c>
      <c r="O2732" s="72">
        <v>0.75</v>
      </c>
      <c r="P2732" s="72">
        <v>1</v>
      </c>
      <c r="Q2732" s="72" t="s">
        <v>541</v>
      </c>
    </row>
    <row r="2733" spans="1:17" x14ac:dyDescent="0.25">
      <c r="A2733" s="72" t="s">
        <v>10760</v>
      </c>
      <c r="B2733" s="72" t="s">
        <v>4351</v>
      </c>
      <c r="C2733" s="72" t="s">
        <v>5985</v>
      </c>
      <c r="D2733" s="72" t="s">
        <v>535</v>
      </c>
      <c r="E2733" s="72" t="s">
        <v>267</v>
      </c>
      <c r="F2733" s="72" t="s">
        <v>2132</v>
      </c>
      <c r="G2733" s="72" t="s">
        <v>3112</v>
      </c>
      <c r="H2733" s="72" t="s">
        <v>5988</v>
      </c>
      <c r="I2733" s="72" t="s">
        <v>5989</v>
      </c>
      <c r="J2733" s="72">
        <v>1</v>
      </c>
      <c r="K2733" s="72">
        <v>450</v>
      </c>
      <c r="L2733" s="72">
        <v>450</v>
      </c>
      <c r="M2733" s="72">
        <v>0.25</v>
      </c>
      <c r="N2733" s="72">
        <v>0.5</v>
      </c>
      <c r="O2733" s="72">
        <v>0.75</v>
      </c>
      <c r="P2733" s="72">
        <v>1</v>
      </c>
      <c r="Q2733" s="72" t="s">
        <v>541</v>
      </c>
    </row>
    <row r="2734" spans="1:17" x14ac:dyDescent="0.25">
      <c r="A2734" s="72" t="s">
        <v>10761</v>
      </c>
      <c r="B2734" s="72" t="s">
        <v>4351</v>
      </c>
      <c r="C2734" s="72" t="s">
        <v>5985</v>
      </c>
      <c r="D2734" s="72" t="s">
        <v>535</v>
      </c>
      <c r="E2734" s="72" t="s">
        <v>267</v>
      </c>
      <c r="F2734" s="72" t="s">
        <v>2138</v>
      </c>
      <c r="G2734" s="72" t="s">
        <v>3113</v>
      </c>
      <c r="H2734" s="72" t="s">
        <v>5990</v>
      </c>
      <c r="I2734" s="72" t="s">
        <v>5991</v>
      </c>
      <c r="J2734" s="72">
        <v>1</v>
      </c>
      <c r="K2734" s="72">
        <v>300</v>
      </c>
      <c r="L2734" s="72">
        <v>300</v>
      </c>
      <c r="M2734" s="72">
        <v>0.25</v>
      </c>
      <c r="N2734" s="72">
        <v>0.5</v>
      </c>
      <c r="O2734" s="72">
        <v>0.75</v>
      </c>
      <c r="P2734" s="72">
        <v>1</v>
      </c>
      <c r="Q2734" s="72" t="s">
        <v>541</v>
      </c>
    </row>
    <row r="2735" spans="1:17" x14ac:dyDescent="0.25">
      <c r="A2735" s="72" t="s">
        <v>10762</v>
      </c>
      <c r="B2735" s="72" t="s">
        <v>4351</v>
      </c>
      <c r="C2735" s="72" t="s">
        <v>5985</v>
      </c>
      <c r="D2735" s="72" t="s">
        <v>535</v>
      </c>
      <c r="E2735" s="72" t="s">
        <v>267</v>
      </c>
      <c r="F2735" s="72" t="s">
        <v>2140</v>
      </c>
      <c r="G2735" s="72" t="s">
        <v>3114</v>
      </c>
      <c r="H2735" s="72" t="s">
        <v>5992</v>
      </c>
      <c r="I2735" s="72" t="s">
        <v>5993</v>
      </c>
      <c r="J2735" s="72">
        <v>1</v>
      </c>
      <c r="K2735" s="72">
        <v>12</v>
      </c>
      <c r="L2735" s="72">
        <v>12</v>
      </c>
      <c r="M2735" s="72">
        <v>0.25</v>
      </c>
      <c r="N2735" s="72">
        <v>0.5</v>
      </c>
      <c r="O2735" s="72">
        <v>0.75</v>
      </c>
      <c r="P2735" s="72">
        <v>1</v>
      </c>
      <c r="Q2735" s="72" t="s">
        <v>541</v>
      </c>
    </row>
    <row r="2736" spans="1:17" x14ac:dyDescent="0.25">
      <c r="A2736" s="72" t="s">
        <v>10763</v>
      </c>
      <c r="B2736" s="72" t="s">
        <v>4352</v>
      </c>
      <c r="C2736" s="72" t="s">
        <v>4574</v>
      </c>
      <c r="D2736" s="72" t="s">
        <v>535</v>
      </c>
      <c r="E2736" s="72" t="s">
        <v>276</v>
      </c>
      <c r="F2736" s="72" t="s">
        <v>2214</v>
      </c>
      <c r="G2736" s="72" t="s">
        <v>3115</v>
      </c>
      <c r="H2736" s="72" t="s">
        <v>10764</v>
      </c>
      <c r="I2736" s="72" t="s">
        <v>5994</v>
      </c>
      <c r="J2736" s="72">
        <v>1</v>
      </c>
      <c r="K2736" s="72">
        <v>20000</v>
      </c>
      <c r="L2736" s="72">
        <v>20000</v>
      </c>
      <c r="M2736" s="72">
        <v>0.25</v>
      </c>
      <c r="N2736" s="72">
        <v>0.5</v>
      </c>
      <c r="O2736" s="72">
        <v>0.75</v>
      </c>
      <c r="P2736" s="72">
        <v>1</v>
      </c>
      <c r="Q2736" s="72" t="s">
        <v>542</v>
      </c>
    </row>
    <row r="2737" spans="1:17" x14ac:dyDescent="0.25">
      <c r="A2737" s="72" t="s">
        <v>10765</v>
      </c>
      <c r="B2737" s="72" t="s">
        <v>4352</v>
      </c>
      <c r="C2737" s="72" t="s">
        <v>4574</v>
      </c>
      <c r="D2737" s="72" t="s">
        <v>535</v>
      </c>
      <c r="E2737" s="72" t="s">
        <v>276</v>
      </c>
      <c r="F2737" s="72" t="s">
        <v>2132</v>
      </c>
      <c r="G2737" s="72" t="s">
        <v>3116</v>
      </c>
      <c r="H2737" s="72" t="s">
        <v>10766</v>
      </c>
      <c r="I2737" s="72" t="s">
        <v>5996</v>
      </c>
      <c r="J2737" s="72">
        <v>1</v>
      </c>
      <c r="K2737" s="72">
        <v>230</v>
      </c>
      <c r="L2737" s="72">
        <v>230</v>
      </c>
      <c r="M2737" s="72">
        <v>0</v>
      </c>
      <c r="N2737" s="72">
        <v>0.25</v>
      </c>
      <c r="O2737" s="72">
        <v>0.75</v>
      </c>
      <c r="P2737" s="72">
        <v>1</v>
      </c>
      <c r="Q2737" s="72" t="s">
        <v>542</v>
      </c>
    </row>
    <row r="2738" spans="1:17" x14ac:dyDescent="0.25">
      <c r="A2738" s="72" t="s">
        <v>10767</v>
      </c>
      <c r="B2738" s="72" t="s">
        <v>4352</v>
      </c>
      <c r="C2738" s="72" t="s">
        <v>4574</v>
      </c>
      <c r="D2738" s="72" t="s">
        <v>535</v>
      </c>
      <c r="E2738" s="72" t="s">
        <v>276</v>
      </c>
      <c r="F2738" s="72" t="s">
        <v>2138</v>
      </c>
      <c r="G2738" s="72" t="s">
        <v>3117</v>
      </c>
      <c r="H2738" s="72" t="s">
        <v>5997</v>
      </c>
      <c r="I2738" s="72" t="s">
        <v>5998</v>
      </c>
      <c r="J2738" s="72">
        <v>1</v>
      </c>
      <c r="K2738" s="72">
        <v>150</v>
      </c>
      <c r="L2738" s="72">
        <v>150</v>
      </c>
      <c r="M2738" s="72">
        <v>0</v>
      </c>
      <c r="N2738" s="72">
        <v>0.25</v>
      </c>
      <c r="O2738" s="72">
        <v>0.75</v>
      </c>
      <c r="P2738" s="72">
        <v>1</v>
      </c>
      <c r="Q2738" s="72" t="s">
        <v>542</v>
      </c>
    </row>
    <row r="2739" spans="1:17" x14ac:dyDescent="0.25">
      <c r="A2739" s="72" t="s">
        <v>10768</v>
      </c>
      <c r="B2739" s="72" t="s">
        <v>4352</v>
      </c>
      <c r="C2739" s="72" t="s">
        <v>4574</v>
      </c>
      <c r="D2739" s="72" t="s">
        <v>535</v>
      </c>
      <c r="E2739" s="72" t="s">
        <v>276</v>
      </c>
      <c r="F2739" s="72" t="s">
        <v>2140</v>
      </c>
      <c r="G2739" s="72" t="s">
        <v>3118</v>
      </c>
      <c r="H2739" s="72" t="s">
        <v>5995</v>
      </c>
      <c r="I2739" s="72" t="s">
        <v>5996</v>
      </c>
      <c r="J2739" s="72">
        <v>1</v>
      </c>
      <c r="K2739" s="72">
        <v>3</v>
      </c>
      <c r="L2739" s="72">
        <v>3</v>
      </c>
      <c r="M2739" s="72">
        <v>0</v>
      </c>
      <c r="N2739" s="72">
        <v>0.33</v>
      </c>
      <c r="O2739" s="72">
        <v>0.67</v>
      </c>
      <c r="P2739" s="72">
        <v>1</v>
      </c>
      <c r="Q2739" s="72" t="s">
        <v>542</v>
      </c>
    </row>
    <row r="2740" spans="1:17" x14ac:dyDescent="0.25">
      <c r="A2740" s="72" t="s">
        <v>10769</v>
      </c>
      <c r="B2740" s="72" t="s">
        <v>4352</v>
      </c>
      <c r="C2740" s="72" t="s">
        <v>4574</v>
      </c>
      <c r="D2740" s="72" t="s">
        <v>535</v>
      </c>
      <c r="E2740" s="72" t="s">
        <v>276</v>
      </c>
      <c r="F2740" s="72" t="s">
        <v>2142</v>
      </c>
      <c r="G2740" s="72" t="s">
        <v>3119</v>
      </c>
      <c r="H2740" s="72" t="s">
        <v>5999</v>
      </c>
      <c r="I2740" s="72" t="s">
        <v>6000</v>
      </c>
      <c r="J2740" s="72">
        <v>1</v>
      </c>
      <c r="K2740" s="72">
        <v>300</v>
      </c>
      <c r="L2740" s="72">
        <v>300</v>
      </c>
      <c r="M2740" s="72">
        <v>0</v>
      </c>
      <c r="N2740" s="72">
        <v>0.25</v>
      </c>
      <c r="O2740" s="72">
        <v>0.75</v>
      </c>
      <c r="P2740" s="72">
        <v>1</v>
      </c>
      <c r="Q2740" s="72" t="s">
        <v>542</v>
      </c>
    </row>
    <row r="2741" spans="1:17" x14ac:dyDescent="0.25">
      <c r="A2741" s="72" t="s">
        <v>10770</v>
      </c>
      <c r="B2741" s="72" t="s">
        <v>4352</v>
      </c>
      <c r="C2741" s="72" t="s">
        <v>4574</v>
      </c>
      <c r="D2741" s="72" t="s">
        <v>535</v>
      </c>
      <c r="E2741" s="72" t="s">
        <v>276</v>
      </c>
      <c r="F2741" s="72" t="s">
        <v>2144</v>
      </c>
      <c r="G2741" s="72" t="s">
        <v>10771</v>
      </c>
      <c r="H2741" s="72" t="s">
        <v>6001</v>
      </c>
      <c r="I2741" s="72" t="s">
        <v>6002</v>
      </c>
      <c r="J2741" s="72">
        <v>1</v>
      </c>
      <c r="K2741" s="72">
        <v>10</v>
      </c>
      <c r="L2741" s="72">
        <v>10</v>
      </c>
      <c r="M2741" s="72">
        <v>0</v>
      </c>
      <c r="N2741" s="72">
        <v>0.3</v>
      </c>
      <c r="O2741" s="72">
        <v>0.8</v>
      </c>
      <c r="P2741" s="72">
        <v>1</v>
      </c>
      <c r="Q2741" s="72" t="s">
        <v>542</v>
      </c>
    </row>
    <row r="2742" spans="1:17" x14ac:dyDescent="0.25">
      <c r="A2742" s="72" t="s">
        <v>10772</v>
      </c>
      <c r="B2742" s="72" t="s">
        <v>4352</v>
      </c>
      <c r="C2742" s="72" t="s">
        <v>4574</v>
      </c>
      <c r="D2742" s="72" t="s">
        <v>535</v>
      </c>
      <c r="E2742" s="72" t="s">
        <v>276</v>
      </c>
      <c r="F2742" s="72" t="s">
        <v>2223</v>
      </c>
      <c r="G2742" s="72" t="s">
        <v>3120</v>
      </c>
      <c r="H2742" s="72" t="s">
        <v>6003</v>
      </c>
      <c r="I2742" s="72" t="s">
        <v>6004</v>
      </c>
      <c r="J2742" s="72">
        <v>1</v>
      </c>
      <c r="K2742" s="72">
        <v>6650</v>
      </c>
      <c r="L2742" s="72">
        <v>6650</v>
      </c>
      <c r="M2742" s="72">
        <v>0</v>
      </c>
      <c r="N2742" s="72">
        <v>0.25</v>
      </c>
      <c r="O2742" s="72">
        <v>0.75</v>
      </c>
      <c r="P2742" s="72">
        <v>1</v>
      </c>
      <c r="Q2742" s="72" t="s">
        <v>542</v>
      </c>
    </row>
    <row r="2743" spans="1:17" x14ac:dyDescent="0.25">
      <c r="A2743" s="72" t="s">
        <v>10773</v>
      </c>
      <c r="B2743" s="72" t="s">
        <v>4352</v>
      </c>
      <c r="C2743" s="72" t="s">
        <v>4574</v>
      </c>
      <c r="D2743" s="72" t="s">
        <v>535</v>
      </c>
      <c r="E2743" s="72" t="s">
        <v>276</v>
      </c>
      <c r="F2743" s="72" t="s">
        <v>2148</v>
      </c>
      <c r="G2743" s="72" t="s">
        <v>3121</v>
      </c>
      <c r="H2743" s="72" t="s">
        <v>6005</v>
      </c>
      <c r="I2743" s="72" t="s">
        <v>6006</v>
      </c>
      <c r="J2743" s="72">
        <v>1</v>
      </c>
      <c r="K2743" s="72">
        <v>200</v>
      </c>
      <c r="L2743" s="72">
        <v>200</v>
      </c>
      <c r="M2743" s="72">
        <v>0</v>
      </c>
      <c r="N2743" s="72">
        <v>0.25</v>
      </c>
      <c r="O2743" s="72">
        <v>0.75</v>
      </c>
      <c r="P2743" s="72">
        <v>1</v>
      </c>
      <c r="Q2743" s="72" t="s">
        <v>542</v>
      </c>
    </row>
    <row r="2744" spans="1:17" x14ac:dyDescent="0.25">
      <c r="A2744" s="72" t="s">
        <v>10774</v>
      </c>
      <c r="B2744" s="72" t="s">
        <v>4352</v>
      </c>
      <c r="C2744" s="72" t="s">
        <v>4574</v>
      </c>
      <c r="D2744" s="72" t="s">
        <v>535</v>
      </c>
      <c r="E2744" s="72" t="s">
        <v>276</v>
      </c>
      <c r="F2744" s="72" t="s">
        <v>2150</v>
      </c>
      <c r="G2744" s="72" t="s">
        <v>2733</v>
      </c>
      <c r="H2744" s="72" t="s">
        <v>10775</v>
      </c>
      <c r="I2744" s="72" t="s">
        <v>4480</v>
      </c>
      <c r="J2744" s="72">
        <v>1</v>
      </c>
      <c r="K2744" s="72">
        <v>500</v>
      </c>
      <c r="L2744" s="72">
        <v>500</v>
      </c>
      <c r="M2744" s="72">
        <v>0</v>
      </c>
      <c r="N2744" s="72">
        <v>0.25</v>
      </c>
      <c r="O2744" s="72">
        <v>0.75</v>
      </c>
      <c r="P2744" s="72">
        <v>1</v>
      </c>
      <c r="Q2744" s="72" t="s">
        <v>542</v>
      </c>
    </row>
    <row r="2745" spans="1:17" x14ac:dyDescent="0.25">
      <c r="A2745" s="72" t="s">
        <v>10776</v>
      </c>
      <c r="B2745" s="72" t="s">
        <v>4352</v>
      </c>
      <c r="C2745" s="72" t="s">
        <v>4574</v>
      </c>
      <c r="D2745" s="72" t="s">
        <v>535</v>
      </c>
      <c r="E2745" s="72" t="s">
        <v>276</v>
      </c>
      <c r="F2745" s="72" t="s">
        <v>2151</v>
      </c>
      <c r="G2745" s="72" t="s">
        <v>3122</v>
      </c>
      <c r="H2745" s="72" t="s">
        <v>6007</v>
      </c>
      <c r="I2745" s="72" t="s">
        <v>6008</v>
      </c>
      <c r="J2745" s="72">
        <v>1</v>
      </c>
      <c r="K2745" s="72">
        <v>1</v>
      </c>
      <c r="L2745" s="72">
        <v>1</v>
      </c>
      <c r="M2745" s="72">
        <v>0</v>
      </c>
      <c r="N2745" s="72">
        <v>1</v>
      </c>
      <c r="O2745" s="72">
        <v>1</v>
      </c>
      <c r="P2745" s="72">
        <v>1</v>
      </c>
      <c r="Q2745" s="72" t="s">
        <v>542</v>
      </c>
    </row>
    <row r="2746" spans="1:17" x14ac:dyDescent="0.25">
      <c r="A2746" s="72" t="s">
        <v>10777</v>
      </c>
      <c r="B2746" s="72" t="s">
        <v>4352</v>
      </c>
      <c r="C2746" s="72" t="s">
        <v>4574</v>
      </c>
      <c r="D2746" s="72" t="s">
        <v>535</v>
      </c>
      <c r="E2746" s="72" t="s">
        <v>276</v>
      </c>
      <c r="F2746" s="72" t="s">
        <v>4426</v>
      </c>
      <c r="G2746" s="72" t="s">
        <v>3068</v>
      </c>
      <c r="H2746" s="72" t="s">
        <v>5899</v>
      </c>
      <c r="I2746" s="72" t="s">
        <v>5900</v>
      </c>
      <c r="J2746" s="72">
        <v>1</v>
      </c>
      <c r="K2746" s="72">
        <v>1000</v>
      </c>
      <c r="L2746" s="72">
        <v>1000</v>
      </c>
      <c r="M2746" s="72">
        <v>0</v>
      </c>
      <c r="N2746" s="72">
        <v>0.25</v>
      </c>
      <c r="O2746" s="72">
        <v>0.75</v>
      </c>
      <c r="P2746" s="72">
        <v>1</v>
      </c>
      <c r="Q2746" s="72" t="s">
        <v>542</v>
      </c>
    </row>
    <row r="2747" spans="1:17" x14ac:dyDescent="0.25">
      <c r="A2747" s="72" t="s">
        <v>10778</v>
      </c>
      <c r="B2747" s="72" t="s">
        <v>4351</v>
      </c>
      <c r="C2747" s="72" t="s">
        <v>6009</v>
      </c>
      <c r="D2747" s="72" t="s">
        <v>535</v>
      </c>
      <c r="E2747" s="72" t="s">
        <v>284</v>
      </c>
      <c r="F2747" s="72" t="s">
        <v>2214</v>
      </c>
      <c r="G2747" s="72" t="s">
        <v>10779</v>
      </c>
      <c r="H2747" s="72" t="s">
        <v>10780</v>
      </c>
      <c r="I2747" s="72" t="s">
        <v>6010</v>
      </c>
      <c r="J2747" s="72">
        <v>1</v>
      </c>
      <c r="K2747" s="72">
        <v>24150</v>
      </c>
      <c r="L2747" s="72">
        <v>24150</v>
      </c>
      <c r="M2747" s="72">
        <v>0.25</v>
      </c>
      <c r="N2747" s="72">
        <v>0.4</v>
      </c>
      <c r="O2747" s="72">
        <v>0.75</v>
      </c>
      <c r="P2747" s="72">
        <v>1</v>
      </c>
      <c r="Q2747" s="72" t="s">
        <v>543</v>
      </c>
    </row>
    <row r="2748" spans="1:17" x14ac:dyDescent="0.25">
      <c r="A2748" s="72" t="s">
        <v>10781</v>
      </c>
      <c r="B2748" s="72" t="s">
        <v>4351</v>
      </c>
      <c r="C2748" s="72" t="s">
        <v>6009</v>
      </c>
      <c r="D2748" s="72" t="s">
        <v>535</v>
      </c>
      <c r="E2748" s="72" t="s">
        <v>284</v>
      </c>
      <c r="F2748" s="72" t="s">
        <v>2132</v>
      </c>
      <c r="G2748" s="72" t="s">
        <v>3123</v>
      </c>
      <c r="H2748" s="72" t="s">
        <v>6011</v>
      </c>
      <c r="I2748" s="72" t="s">
        <v>5993</v>
      </c>
      <c r="J2748" s="72">
        <v>1</v>
      </c>
      <c r="K2748" s="72">
        <v>10</v>
      </c>
      <c r="L2748" s="72">
        <v>10</v>
      </c>
      <c r="M2748" s="72">
        <v>0.3</v>
      </c>
      <c r="N2748" s="72">
        <v>0.4</v>
      </c>
      <c r="O2748" s="72">
        <v>0.8</v>
      </c>
      <c r="P2748" s="72">
        <v>1</v>
      </c>
      <c r="Q2748" s="72" t="s">
        <v>543</v>
      </c>
    </row>
    <row r="2749" spans="1:17" x14ac:dyDescent="0.25">
      <c r="A2749" s="72" t="s">
        <v>10782</v>
      </c>
      <c r="B2749" s="72" t="s">
        <v>4351</v>
      </c>
      <c r="C2749" s="72" t="s">
        <v>6009</v>
      </c>
      <c r="D2749" s="72" t="s">
        <v>535</v>
      </c>
      <c r="E2749" s="72" t="s">
        <v>284</v>
      </c>
      <c r="F2749" s="72" t="s">
        <v>2138</v>
      </c>
      <c r="G2749" s="72" t="s">
        <v>10783</v>
      </c>
      <c r="H2749" s="72" t="s">
        <v>6012</v>
      </c>
      <c r="I2749" s="72" t="s">
        <v>6013</v>
      </c>
      <c r="J2749" s="72">
        <v>1</v>
      </c>
      <c r="K2749" s="72">
        <v>2050</v>
      </c>
      <c r="L2749" s="72">
        <v>2050</v>
      </c>
      <c r="M2749" s="72">
        <v>0.25</v>
      </c>
      <c r="N2749" s="72">
        <v>0.4</v>
      </c>
      <c r="O2749" s="72">
        <v>0.75</v>
      </c>
      <c r="P2749" s="72">
        <v>1</v>
      </c>
      <c r="Q2749" s="72" t="s">
        <v>543</v>
      </c>
    </row>
    <row r="2750" spans="1:17" x14ac:dyDescent="0.25">
      <c r="A2750" s="72" t="s">
        <v>10784</v>
      </c>
      <c r="B2750" s="72" t="s">
        <v>4351</v>
      </c>
      <c r="C2750" s="72" t="s">
        <v>6009</v>
      </c>
      <c r="D2750" s="72" t="s">
        <v>535</v>
      </c>
      <c r="E2750" s="72" t="s">
        <v>284</v>
      </c>
      <c r="F2750" s="72" t="s">
        <v>2140</v>
      </c>
      <c r="G2750" s="72" t="s">
        <v>3124</v>
      </c>
      <c r="H2750" s="72" t="s">
        <v>6014</v>
      </c>
      <c r="I2750" s="72" t="s">
        <v>6015</v>
      </c>
      <c r="J2750" s="72">
        <v>1</v>
      </c>
      <c r="K2750" s="72">
        <v>230</v>
      </c>
      <c r="L2750" s="72">
        <v>230</v>
      </c>
      <c r="M2750" s="72">
        <v>0</v>
      </c>
      <c r="N2750" s="72">
        <v>0.25</v>
      </c>
      <c r="O2750" s="72">
        <v>0.75</v>
      </c>
      <c r="P2750" s="72">
        <v>1</v>
      </c>
      <c r="Q2750" s="72" t="s">
        <v>543</v>
      </c>
    </row>
    <row r="2751" spans="1:17" x14ac:dyDescent="0.25">
      <c r="A2751" s="72" t="s">
        <v>10785</v>
      </c>
      <c r="B2751" s="72" t="s">
        <v>4351</v>
      </c>
      <c r="C2751" s="72" t="s">
        <v>6009</v>
      </c>
      <c r="D2751" s="72" t="s">
        <v>535</v>
      </c>
      <c r="E2751" s="72" t="s">
        <v>284</v>
      </c>
      <c r="F2751" s="72" t="s">
        <v>2142</v>
      </c>
      <c r="G2751" s="72" t="s">
        <v>10786</v>
      </c>
      <c r="H2751" s="72" t="s">
        <v>10787</v>
      </c>
      <c r="I2751" s="72" t="s">
        <v>10788</v>
      </c>
      <c r="J2751" s="72">
        <v>1</v>
      </c>
      <c r="K2751" s="72">
        <v>4250</v>
      </c>
      <c r="L2751" s="72">
        <v>4250</v>
      </c>
      <c r="M2751" s="72">
        <v>0.4</v>
      </c>
      <c r="N2751" s="72">
        <v>0.6</v>
      </c>
      <c r="O2751" s="72">
        <v>0.8</v>
      </c>
      <c r="P2751" s="72">
        <v>1</v>
      </c>
      <c r="Q2751" s="72" t="s">
        <v>543</v>
      </c>
    </row>
    <row r="2752" spans="1:17" x14ac:dyDescent="0.25">
      <c r="A2752" s="72" t="s">
        <v>10789</v>
      </c>
      <c r="B2752" s="72" t="s">
        <v>4351</v>
      </c>
      <c r="C2752" s="72" t="s">
        <v>6009</v>
      </c>
      <c r="D2752" s="72" t="s">
        <v>535</v>
      </c>
      <c r="E2752" s="72" t="s">
        <v>284</v>
      </c>
      <c r="F2752" s="72" t="s">
        <v>2144</v>
      </c>
      <c r="G2752" s="72" t="s">
        <v>3125</v>
      </c>
      <c r="H2752" s="72" t="s">
        <v>6016</v>
      </c>
      <c r="I2752" s="72" t="s">
        <v>6015</v>
      </c>
      <c r="J2752" s="72">
        <v>1</v>
      </c>
      <c r="K2752" s="72">
        <v>10</v>
      </c>
      <c r="L2752" s="72">
        <v>10</v>
      </c>
      <c r="M2752" s="72">
        <v>0</v>
      </c>
      <c r="N2752" s="72">
        <v>0.3</v>
      </c>
      <c r="O2752" s="72">
        <v>0.8</v>
      </c>
      <c r="P2752" s="72">
        <v>1</v>
      </c>
      <c r="Q2752" s="72" t="s">
        <v>543</v>
      </c>
    </row>
    <row r="2753" spans="1:17" x14ac:dyDescent="0.25">
      <c r="A2753" s="72" t="s">
        <v>10790</v>
      </c>
      <c r="B2753" s="72" t="s">
        <v>4352</v>
      </c>
      <c r="C2753" s="72" t="s">
        <v>4546</v>
      </c>
      <c r="D2753" s="72" t="s">
        <v>535</v>
      </c>
      <c r="E2753" s="72" t="s">
        <v>297</v>
      </c>
      <c r="F2753" s="72" t="s">
        <v>2214</v>
      </c>
      <c r="G2753" s="72" t="s">
        <v>10791</v>
      </c>
      <c r="H2753" s="72" t="s">
        <v>6017</v>
      </c>
      <c r="I2753" s="72" t="s">
        <v>6018</v>
      </c>
      <c r="J2753" s="72">
        <v>1</v>
      </c>
      <c r="K2753" s="72">
        <v>323000</v>
      </c>
      <c r="L2753" s="72">
        <v>323000</v>
      </c>
      <c r="M2753" s="72">
        <v>0.25</v>
      </c>
      <c r="N2753" s="72">
        <v>0.5</v>
      </c>
      <c r="O2753" s="72">
        <v>0.75</v>
      </c>
      <c r="P2753" s="72">
        <v>1</v>
      </c>
      <c r="Q2753" s="72" t="s">
        <v>544</v>
      </c>
    </row>
    <row r="2754" spans="1:17" x14ac:dyDescent="0.25">
      <c r="A2754" s="72" t="s">
        <v>10792</v>
      </c>
      <c r="B2754" s="72" t="s">
        <v>4352</v>
      </c>
      <c r="C2754" s="72" t="s">
        <v>4546</v>
      </c>
      <c r="D2754" s="72" t="s">
        <v>535</v>
      </c>
      <c r="E2754" s="72" t="s">
        <v>297</v>
      </c>
      <c r="F2754" s="72" t="s">
        <v>2132</v>
      </c>
      <c r="G2754" s="72" t="s">
        <v>3126</v>
      </c>
      <c r="H2754" s="72" t="s">
        <v>6019</v>
      </c>
      <c r="I2754" s="72" t="s">
        <v>6020</v>
      </c>
      <c r="J2754" s="72">
        <v>1</v>
      </c>
      <c r="K2754" s="72">
        <v>850</v>
      </c>
      <c r="L2754" s="72">
        <v>850</v>
      </c>
      <c r="M2754" s="72">
        <v>0.7</v>
      </c>
      <c r="N2754" s="72">
        <v>0.8</v>
      </c>
      <c r="O2754" s="72">
        <v>0.9</v>
      </c>
      <c r="P2754" s="72">
        <v>1</v>
      </c>
      <c r="Q2754" s="72" t="s">
        <v>544</v>
      </c>
    </row>
    <row r="2755" spans="1:17" x14ac:dyDescent="0.25">
      <c r="A2755" s="72" t="s">
        <v>10793</v>
      </c>
      <c r="B2755" s="72" t="s">
        <v>4352</v>
      </c>
      <c r="C2755" s="72" t="s">
        <v>4546</v>
      </c>
      <c r="D2755" s="72" t="s">
        <v>535</v>
      </c>
      <c r="E2755" s="72" t="s">
        <v>297</v>
      </c>
      <c r="F2755" s="72" t="s">
        <v>2138</v>
      </c>
      <c r="G2755" s="72" t="s">
        <v>3127</v>
      </c>
      <c r="H2755" s="72" t="s">
        <v>10794</v>
      </c>
      <c r="I2755" s="72" t="s">
        <v>6021</v>
      </c>
      <c r="J2755" s="72">
        <v>1</v>
      </c>
      <c r="K2755" s="72">
        <v>161500</v>
      </c>
      <c r="L2755" s="72">
        <v>161500</v>
      </c>
      <c r="M2755" s="72">
        <v>0.25</v>
      </c>
      <c r="N2755" s="72">
        <v>0.5</v>
      </c>
      <c r="O2755" s="72">
        <v>0.75</v>
      </c>
      <c r="P2755" s="72">
        <v>1</v>
      </c>
      <c r="Q2755" s="72" t="s">
        <v>544</v>
      </c>
    </row>
    <row r="2756" spans="1:17" x14ac:dyDescent="0.25">
      <c r="A2756" s="72" t="s">
        <v>10795</v>
      </c>
      <c r="B2756" s="72" t="s">
        <v>4352</v>
      </c>
      <c r="C2756" s="72" t="s">
        <v>4546</v>
      </c>
      <c r="D2756" s="72" t="s">
        <v>535</v>
      </c>
      <c r="E2756" s="72" t="s">
        <v>297</v>
      </c>
      <c r="F2756" s="72" t="s">
        <v>2140</v>
      </c>
      <c r="G2756" s="72" t="s">
        <v>3128</v>
      </c>
      <c r="H2756" s="72" t="s">
        <v>6022</v>
      </c>
      <c r="I2756" s="72" t="s">
        <v>6023</v>
      </c>
      <c r="J2756" s="72">
        <v>1</v>
      </c>
      <c r="K2756" s="72">
        <v>1</v>
      </c>
      <c r="L2756" s="72">
        <v>1</v>
      </c>
      <c r="M2756" s="72">
        <v>0</v>
      </c>
      <c r="N2756" s="72">
        <v>1</v>
      </c>
      <c r="O2756" s="72">
        <v>1</v>
      </c>
      <c r="P2756" s="72">
        <v>1</v>
      </c>
      <c r="Q2756" s="72" t="s">
        <v>544</v>
      </c>
    </row>
    <row r="2757" spans="1:17" x14ac:dyDescent="0.25">
      <c r="A2757" s="72" t="s">
        <v>10796</v>
      </c>
      <c r="B2757" s="72" t="s">
        <v>4352</v>
      </c>
      <c r="C2757" s="72" t="s">
        <v>4546</v>
      </c>
      <c r="D2757" s="72" t="s">
        <v>535</v>
      </c>
      <c r="E2757" s="72" t="s">
        <v>297</v>
      </c>
      <c r="F2757" s="72" t="s">
        <v>2202</v>
      </c>
      <c r="G2757" s="72" t="s">
        <v>3129</v>
      </c>
      <c r="H2757" s="72" t="s">
        <v>6024</v>
      </c>
      <c r="I2757" s="72" t="s">
        <v>6025</v>
      </c>
      <c r="J2757" s="72">
        <v>1</v>
      </c>
      <c r="K2757" s="72">
        <v>850</v>
      </c>
      <c r="L2757" s="72">
        <v>850</v>
      </c>
      <c r="M2757" s="72">
        <v>0</v>
      </c>
      <c r="N2757" s="72">
        <v>1</v>
      </c>
      <c r="O2757" s="72">
        <v>1</v>
      </c>
      <c r="P2757" s="72">
        <v>1</v>
      </c>
      <c r="Q2757" s="72" t="s">
        <v>544</v>
      </c>
    </row>
    <row r="2758" spans="1:17" x14ac:dyDescent="0.25">
      <c r="A2758" s="72" t="s">
        <v>10797</v>
      </c>
      <c r="B2758" s="72" t="s">
        <v>4352</v>
      </c>
      <c r="C2758" s="72" t="s">
        <v>6026</v>
      </c>
      <c r="D2758" s="72" t="s">
        <v>535</v>
      </c>
      <c r="E2758" s="72" t="s">
        <v>247</v>
      </c>
      <c r="F2758" s="72" t="s">
        <v>2131</v>
      </c>
      <c r="G2758" s="72" t="s">
        <v>3130</v>
      </c>
      <c r="H2758" s="72" t="s">
        <v>6027</v>
      </c>
      <c r="I2758" s="72" t="s">
        <v>6028</v>
      </c>
      <c r="J2758" s="72">
        <v>1</v>
      </c>
      <c r="K2758" s="72">
        <v>525</v>
      </c>
      <c r="L2758" s="72">
        <v>525</v>
      </c>
      <c r="M2758" s="72">
        <v>0.15</v>
      </c>
      <c r="N2758" s="72">
        <v>0.35</v>
      </c>
      <c r="O2758" s="72">
        <v>0.5</v>
      </c>
      <c r="P2758" s="72">
        <v>1</v>
      </c>
      <c r="Q2758" s="72" t="s">
        <v>534</v>
      </c>
    </row>
    <row r="2759" spans="1:17" x14ac:dyDescent="0.25">
      <c r="A2759" s="72" t="s">
        <v>10798</v>
      </c>
      <c r="B2759" s="72" t="s">
        <v>4352</v>
      </c>
      <c r="C2759" s="72" t="s">
        <v>6026</v>
      </c>
      <c r="D2759" s="72" t="s">
        <v>535</v>
      </c>
      <c r="E2759" s="72" t="s">
        <v>247</v>
      </c>
      <c r="F2759" s="72" t="s">
        <v>2132</v>
      </c>
      <c r="G2759" s="72" t="s">
        <v>3131</v>
      </c>
      <c r="H2759" s="72" t="s">
        <v>6029</v>
      </c>
      <c r="I2759" s="72" t="s">
        <v>5977</v>
      </c>
      <c r="J2759" s="72">
        <v>1</v>
      </c>
      <c r="K2759" s="72">
        <v>250</v>
      </c>
      <c r="L2759" s="72">
        <v>250</v>
      </c>
      <c r="M2759" s="72">
        <v>0.15</v>
      </c>
      <c r="N2759" s="72">
        <v>0.35</v>
      </c>
      <c r="O2759" s="72">
        <v>0.5</v>
      </c>
      <c r="P2759" s="72">
        <v>1</v>
      </c>
      <c r="Q2759" s="72" t="s">
        <v>534</v>
      </c>
    </row>
    <row r="2760" spans="1:17" x14ac:dyDescent="0.25">
      <c r="A2760" s="72" t="s">
        <v>10799</v>
      </c>
      <c r="B2760" s="72" t="s">
        <v>4352</v>
      </c>
      <c r="C2760" s="72" t="s">
        <v>6026</v>
      </c>
      <c r="D2760" s="72" t="s">
        <v>535</v>
      </c>
      <c r="E2760" s="72" t="s">
        <v>247</v>
      </c>
      <c r="F2760" s="72" t="s">
        <v>2138</v>
      </c>
      <c r="G2760" s="72" t="s">
        <v>3132</v>
      </c>
      <c r="H2760" s="72" t="s">
        <v>6030</v>
      </c>
      <c r="I2760" s="72" t="s">
        <v>6031</v>
      </c>
      <c r="J2760" s="72">
        <v>1</v>
      </c>
      <c r="K2760" s="72">
        <v>415</v>
      </c>
      <c r="L2760" s="72">
        <v>415</v>
      </c>
      <c r="M2760" s="72">
        <v>0.13</v>
      </c>
      <c r="N2760" s="72">
        <v>0.27</v>
      </c>
      <c r="O2760" s="72">
        <v>0.5</v>
      </c>
      <c r="P2760" s="72">
        <v>1</v>
      </c>
      <c r="Q2760" s="72" t="s">
        <v>534</v>
      </c>
    </row>
    <row r="2761" spans="1:17" x14ac:dyDescent="0.25">
      <c r="A2761" s="72" t="s">
        <v>10800</v>
      </c>
      <c r="B2761" s="72" t="s">
        <v>4352</v>
      </c>
      <c r="C2761" s="72" t="s">
        <v>6026</v>
      </c>
      <c r="D2761" s="72" t="s">
        <v>535</v>
      </c>
      <c r="E2761" s="72" t="s">
        <v>247</v>
      </c>
      <c r="F2761" s="72" t="s">
        <v>2140</v>
      </c>
      <c r="G2761" s="72" t="s">
        <v>3133</v>
      </c>
      <c r="H2761" s="72" t="s">
        <v>6032</v>
      </c>
      <c r="I2761" s="72" t="s">
        <v>6033</v>
      </c>
      <c r="J2761" s="72">
        <v>1</v>
      </c>
      <c r="K2761" s="72">
        <v>4</v>
      </c>
      <c r="L2761" s="72">
        <v>4</v>
      </c>
      <c r="M2761" s="72">
        <v>0.25</v>
      </c>
      <c r="N2761" s="72">
        <v>0.5</v>
      </c>
      <c r="O2761" s="72">
        <v>0.75</v>
      </c>
      <c r="P2761" s="72">
        <v>1</v>
      </c>
      <c r="Q2761" s="72" t="s">
        <v>534</v>
      </c>
    </row>
    <row r="2762" spans="1:17" x14ac:dyDescent="0.25">
      <c r="A2762" s="72" t="s">
        <v>10801</v>
      </c>
      <c r="B2762" s="72" t="s">
        <v>4352</v>
      </c>
      <c r="C2762" s="72" t="s">
        <v>6026</v>
      </c>
      <c r="D2762" s="72" t="s">
        <v>535</v>
      </c>
      <c r="E2762" s="72" t="s">
        <v>247</v>
      </c>
      <c r="F2762" s="72" t="s">
        <v>2220</v>
      </c>
      <c r="G2762" s="72" t="s">
        <v>3134</v>
      </c>
      <c r="H2762" s="72" t="s">
        <v>6034</v>
      </c>
      <c r="I2762" s="72" t="s">
        <v>6035</v>
      </c>
      <c r="J2762" s="72">
        <v>1</v>
      </c>
      <c r="K2762" s="72">
        <v>6000</v>
      </c>
      <c r="L2762" s="72">
        <v>6000</v>
      </c>
      <c r="M2762" s="72">
        <v>0.25</v>
      </c>
      <c r="N2762" s="72">
        <v>0.5</v>
      </c>
      <c r="O2762" s="72">
        <v>0.75</v>
      </c>
      <c r="P2762" s="72">
        <v>1</v>
      </c>
      <c r="Q2762" s="72" t="s">
        <v>534</v>
      </c>
    </row>
    <row r="2763" spans="1:17" x14ac:dyDescent="0.25">
      <c r="A2763" s="72" t="s">
        <v>10802</v>
      </c>
      <c r="B2763" s="72" t="s">
        <v>4352</v>
      </c>
      <c r="C2763" s="72" t="s">
        <v>6026</v>
      </c>
      <c r="D2763" s="72" t="s">
        <v>535</v>
      </c>
      <c r="E2763" s="72" t="s">
        <v>247</v>
      </c>
      <c r="F2763" s="72" t="s">
        <v>2144</v>
      </c>
      <c r="G2763" s="72" t="s">
        <v>10803</v>
      </c>
      <c r="H2763" s="72" t="s">
        <v>6036</v>
      </c>
      <c r="I2763" s="72" t="s">
        <v>6037</v>
      </c>
      <c r="J2763" s="72">
        <v>1</v>
      </c>
      <c r="K2763" s="72">
        <v>208</v>
      </c>
      <c r="L2763" s="72">
        <v>208</v>
      </c>
      <c r="M2763" s="72">
        <v>0.25</v>
      </c>
      <c r="N2763" s="72">
        <v>0.5</v>
      </c>
      <c r="O2763" s="72">
        <v>0.75</v>
      </c>
      <c r="P2763" s="72">
        <v>1</v>
      </c>
      <c r="Q2763" s="72" t="s">
        <v>534</v>
      </c>
    </row>
    <row r="2764" spans="1:17" x14ac:dyDescent="0.25">
      <c r="A2764" s="72" t="s">
        <v>10804</v>
      </c>
      <c r="B2764" s="72" t="s">
        <v>4352</v>
      </c>
      <c r="C2764" s="72" t="s">
        <v>6026</v>
      </c>
      <c r="D2764" s="72" t="s">
        <v>535</v>
      </c>
      <c r="E2764" s="72" t="s">
        <v>247</v>
      </c>
      <c r="F2764" s="72" t="s">
        <v>2317</v>
      </c>
      <c r="G2764" s="72" t="s">
        <v>3135</v>
      </c>
      <c r="H2764" s="72" t="s">
        <v>6038</v>
      </c>
      <c r="I2764" s="72" t="s">
        <v>6039</v>
      </c>
      <c r="J2764" s="72">
        <v>1</v>
      </c>
      <c r="K2764" s="72">
        <v>180</v>
      </c>
      <c r="L2764" s="72">
        <v>180</v>
      </c>
      <c r="M2764" s="72">
        <v>0.25</v>
      </c>
      <c r="N2764" s="72">
        <v>0.5</v>
      </c>
      <c r="O2764" s="72">
        <v>0.75</v>
      </c>
      <c r="P2764" s="72">
        <v>1</v>
      </c>
      <c r="Q2764" s="72" t="s">
        <v>534</v>
      </c>
    </row>
    <row r="2765" spans="1:17" x14ac:dyDescent="0.25">
      <c r="A2765" s="72" t="s">
        <v>10805</v>
      </c>
      <c r="B2765" s="72" t="s">
        <v>4352</v>
      </c>
      <c r="C2765" s="72" t="s">
        <v>6026</v>
      </c>
      <c r="D2765" s="72" t="s">
        <v>535</v>
      </c>
      <c r="E2765" s="72" t="s">
        <v>247</v>
      </c>
      <c r="F2765" s="72" t="s">
        <v>2223</v>
      </c>
      <c r="G2765" s="72" t="s">
        <v>3136</v>
      </c>
      <c r="H2765" s="72" t="s">
        <v>6040</v>
      </c>
      <c r="I2765" s="72" t="s">
        <v>6041</v>
      </c>
      <c r="J2765" s="72">
        <v>1</v>
      </c>
      <c r="K2765" s="72">
        <v>40</v>
      </c>
      <c r="L2765" s="72">
        <v>40</v>
      </c>
      <c r="M2765" s="72">
        <v>0.25</v>
      </c>
      <c r="N2765" s="72">
        <v>0.5</v>
      </c>
      <c r="O2765" s="72">
        <v>0.85</v>
      </c>
      <c r="P2765" s="72">
        <v>1</v>
      </c>
      <c r="Q2765" s="72" t="s">
        <v>534</v>
      </c>
    </row>
    <row r="2766" spans="1:17" x14ac:dyDescent="0.25">
      <c r="A2766" s="72" t="s">
        <v>10806</v>
      </c>
      <c r="B2766" s="72" t="s">
        <v>4352</v>
      </c>
      <c r="C2766" s="72" t="s">
        <v>6026</v>
      </c>
      <c r="D2766" s="72" t="s">
        <v>535</v>
      </c>
      <c r="E2766" s="72" t="s">
        <v>247</v>
      </c>
      <c r="F2766" s="72" t="s">
        <v>2148</v>
      </c>
      <c r="G2766" s="72" t="s">
        <v>3137</v>
      </c>
      <c r="H2766" s="72" t="s">
        <v>6042</v>
      </c>
      <c r="I2766" s="72" t="s">
        <v>6043</v>
      </c>
      <c r="J2766" s="72">
        <v>1</v>
      </c>
      <c r="K2766" s="72">
        <v>40</v>
      </c>
      <c r="L2766" s="72">
        <v>40</v>
      </c>
      <c r="M2766" s="72">
        <v>0.25</v>
      </c>
      <c r="N2766" s="72">
        <v>0.5</v>
      </c>
      <c r="O2766" s="72">
        <v>0.85</v>
      </c>
      <c r="P2766" s="72">
        <v>1</v>
      </c>
      <c r="Q2766" s="72" t="s">
        <v>534</v>
      </c>
    </row>
    <row r="2767" spans="1:17" x14ac:dyDescent="0.25">
      <c r="A2767" s="72" t="s">
        <v>10807</v>
      </c>
      <c r="B2767" s="72" t="s">
        <v>4352</v>
      </c>
      <c r="C2767" s="72" t="s">
        <v>6026</v>
      </c>
      <c r="D2767" s="72" t="s">
        <v>535</v>
      </c>
      <c r="E2767" s="72" t="s">
        <v>247</v>
      </c>
      <c r="F2767" s="72" t="s">
        <v>2150</v>
      </c>
      <c r="G2767" s="72" t="s">
        <v>3138</v>
      </c>
      <c r="H2767" s="72" t="s">
        <v>6044</v>
      </c>
      <c r="I2767" s="72" t="s">
        <v>6045</v>
      </c>
      <c r="J2767" s="72">
        <v>1</v>
      </c>
      <c r="K2767" s="72">
        <v>600</v>
      </c>
      <c r="L2767" s="72">
        <v>600</v>
      </c>
      <c r="M2767" s="72">
        <v>0.25</v>
      </c>
      <c r="N2767" s="72">
        <v>0.5</v>
      </c>
      <c r="O2767" s="72">
        <v>0.85</v>
      </c>
      <c r="P2767" s="72">
        <v>1</v>
      </c>
      <c r="Q2767" s="72" t="s">
        <v>534</v>
      </c>
    </row>
    <row r="2768" spans="1:17" x14ac:dyDescent="0.25">
      <c r="A2768" s="72" t="s">
        <v>10808</v>
      </c>
      <c r="B2768" s="72" t="s">
        <v>4352</v>
      </c>
      <c r="C2768" s="72" t="s">
        <v>6026</v>
      </c>
      <c r="D2768" s="72" t="s">
        <v>535</v>
      </c>
      <c r="E2768" s="72" t="s">
        <v>247</v>
      </c>
      <c r="F2768" s="72" t="s">
        <v>2151</v>
      </c>
      <c r="G2768" s="72" t="s">
        <v>3139</v>
      </c>
      <c r="H2768" s="72" t="s">
        <v>6032</v>
      </c>
      <c r="I2768" s="72" t="s">
        <v>6046</v>
      </c>
      <c r="J2768" s="72">
        <v>1</v>
      </c>
      <c r="K2768" s="72">
        <v>600</v>
      </c>
      <c r="L2768" s="72">
        <v>600</v>
      </c>
      <c r="M2768" s="72">
        <v>0.25</v>
      </c>
      <c r="N2768" s="72">
        <v>0.5</v>
      </c>
      <c r="O2768" s="72">
        <v>0.85</v>
      </c>
      <c r="P2768" s="72">
        <v>1</v>
      </c>
      <c r="Q2768" s="72" t="s">
        <v>534</v>
      </c>
    </row>
    <row r="2769" spans="1:17" x14ac:dyDescent="0.25">
      <c r="A2769" s="72" t="s">
        <v>10809</v>
      </c>
      <c r="B2769" s="72" t="s">
        <v>4352</v>
      </c>
      <c r="C2769" s="72" t="s">
        <v>4519</v>
      </c>
      <c r="D2769" s="72" t="s">
        <v>535</v>
      </c>
      <c r="E2769" s="72" t="s">
        <v>304</v>
      </c>
      <c r="F2769" s="72" t="s">
        <v>2131</v>
      </c>
      <c r="G2769" s="72" t="s">
        <v>3140</v>
      </c>
      <c r="H2769" s="72" t="s">
        <v>6047</v>
      </c>
      <c r="I2769" s="72" t="s">
        <v>6048</v>
      </c>
      <c r="J2769" s="72">
        <v>1</v>
      </c>
      <c r="K2769" s="72">
        <v>3</v>
      </c>
      <c r="L2769" s="72">
        <v>3</v>
      </c>
      <c r="M2769" s="72">
        <v>0.34</v>
      </c>
      <c r="N2769" s="72">
        <v>0.34</v>
      </c>
      <c r="O2769" s="72">
        <v>0.67</v>
      </c>
      <c r="P2769" s="72">
        <v>1</v>
      </c>
      <c r="Q2769" s="72" t="s">
        <v>545</v>
      </c>
    </row>
    <row r="2770" spans="1:17" x14ac:dyDescent="0.25">
      <c r="A2770" s="72" t="s">
        <v>10810</v>
      </c>
      <c r="B2770" s="72" t="s">
        <v>4352</v>
      </c>
      <c r="C2770" s="72" t="s">
        <v>4519</v>
      </c>
      <c r="D2770" s="72" t="s">
        <v>535</v>
      </c>
      <c r="E2770" s="72" t="s">
        <v>304</v>
      </c>
      <c r="F2770" s="72" t="s">
        <v>2132</v>
      </c>
      <c r="G2770" s="72" t="s">
        <v>3141</v>
      </c>
      <c r="H2770" s="72" t="s">
        <v>6049</v>
      </c>
      <c r="I2770" s="72" t="s">
        <v>6050</v>
      </c>
      <c r="J2770" s="72">
        <v>1</v>
      </c>
      <c r="K2770" s="72">
        <v>3</v>
      </c>
      <c r="L2770" s="72">
        <v>3</v>
      </c>
      <c r="M2770" s="72">
        <v>0.67</v>
      </c>
      <c r="N2770" s="72">
        <v>0.67</v>
      </c>
      <c r="O2770" s="72">
        <v>1</v>
      </c>
      <c r="P2770" s="72">
        <v>1</v>
      </c>
      <c r="Q2770" s="72" t="s">
        <v>545</v>
      </c>
    </row>
    <row r="2771" spans="1:17" x14ac:dyDescent="0.25">
      <c r="A2771" s="72" t="s">
        <v>10811</v>
      </c>
      <c r="B2771" s="72" t="s">
        <v>4352</v>
      </c>
      <c r="C2771" s="72" t="s">
        <v>4519</v>
      </c>
      <c r="D2771" s="72" t="s">
        <v>535</v>
      </c>
      <c r="E2771" s="72" t="s">
        <v>304</v>
      </c>
      <c r="F2771" s="72" t="s">
        <v>2138</v>
      </c>
      <c r="G2771" s="72" t="s">
        <v>3142</v>
      </c>
      <c r="H2771" s="72" t="s">
        <v>6051</v>
      </c>
      <c r="I2771" s="72" t="s">
        <v>6052</v>
      </c>
      <c r="J2771" s="72">
        <v>1</v>
      </c>
      <c r="K2771" s="72">
        <v>24</v>
      </c>
      <c r="L2771" s="72">
        <v>24</v>
      </c>
      <c r="M2771" s="72">
        <v>0</v>
      </c>
      <c r="N2771" s="72">
        <v>0.5</v>
      </c>
      <c r="O2771" s="72">
        <v>0.75</v>
      </c>
      <c r="P2771" s="72">
        <v>1</v>
      </c>
      <c r="Q2771" s="72" t="s">
        <v>545</v>
      </c>
    </row>
    <row r="2772" spans="1:17" x14ac:dyDescent="0.25">
      <c r="A2772" s="72" t="s">
        <v>10812</v>
      </c>
      <c r="B2772" s="72" t="s">
        <v>4352</v>
      </c>
      <c r="C2772" s="72" t="s">
        <v>4519</v>
      </c>
      <c r="D2772" s="72" t="s">
        <v>535</v>
      </c>
      <c r="E2772" s="72" t="s">
        <v>304</v>
      </c>
      <c r="F2772" s="72" t="s">
        <v>2140</v>
      </c>
      <c r="G2772" s="72" t="s">
        <v>3128</v>
      </c>
      <c r="H2772" s="72" t="s">
        <v>6053</v>
      </c>
      <c r="I2772" s="72" t="s">
        <v>4483</v>
      </c>
      <c r="J2772" s="72">
        <v>1</v>
      </c>
      <c r="K2772" s="72">
        <v>24</v>
      </c>
      <c r="L2772" s="72">
        <v>24</v>
      </c>
      <c r="M2772" s="72">
        <v>0.04</v>
      </c>
      <c r="N2772" s="72">
        <v>0.5</v>
      </c>
      <c r="O2772" s="72">
        <v>0.75</v>
      </c>
      <c r="P2772" s="72">
        <v>1</v>
      </c>
      <c r="Q2772" s="72" t="s">
        <v>545</v>
      </c>
    </row>
    <row r="2773" spans="1:17" x14ac:dyDescent="0.25">
      <c r="A2773" s="72" t="s">
        <v>10813</v>
      </c>
      <c r="B2773" s="72" t="s">
        <v>4352</v>
      </c>
      <c r="C2773" s="72" t="s">
        <v>4519</v>
      </c>
      <c r="D2773" s="72" t="s">
        <v>535</v>
      </c>
      <c r="E2773" s="72" t="s">
        <v>304</v>
      </c>
      <c r="F2773" s="72" t="s">
        <v>2142</v>
      </c>
      <c r="G2773" s="72" t="s">
        <v>3143</v>
      </c>
      <c r="H2773" s="72" t="s">
        <v>6054</v>
      </c>
      <c r="I2773" s="72" t="s">
        <v>6055</v>
      </c>
      <c r="J2773" s="72">
        <v>1</v>
      </c>
      <c r="K2773" s="72">
        <v>345</v>
      </c>
      <c r="L2773" s="72">
        <v>345</v>
      </c>
      <c r="M2773" s="72">
        <v>0.25</v>
      </c>
      <c r="N2773" s="72">
        <v>0.5</v>
      </c>
      <c r="O2773" s="72">
        <v>0.75</v>
      </c>
      <c r="P2773" s="72">
        <v>1</v>
      </c>
      <c r="Q2773" s="72" t="s">
        <v>545</v>
      </c>
    </row>
    <row r="2774" spans="1:17" x14ac:dyDescent="0.25">
      <c r="A2774" s="72" t="s">
        <v>10814</v>
      </c>
      <c r="B2774" s="72" t="s">
        <v>4352</v>
      </c>
      <c r="C2774" s="72" t="s">
        <v>4519</v>
      </c>
      <c r="D2774" s="72" t="s">
        <v>535</v>
      </c>
      <c r="E2774" s="72" t="s">
        <v>304</v>
      </c>
      <c r="F2774" s="72" t="s">
        <v>2144</v>
      </c>
      <c r="G2774" s="72" t="s">
        <v>3144</v>
      </c>
      <c r="H2774" s="72" t="s">
        <v>6056</v>
      </c>
      <c r="I2774" s="72" t="s">
        <v>6057</v>
      </c>
      <c r="J2774" s="72">
        <v>1</v>
      </c>
      <c r="K2774" s="72">
        <v>24</v>
      </c>
      <c r="L2774" s="72">
        <v>24</v>
      </c>
      <c r="M2774" s="72">
        <v>0.04</v>
      </c>
      <c r="N2774" s="72">
        <v>0.5</v>
      </c>
      <c r="O2774" s="72">
        <v>0.75</v>
      </c>
      <c r="P2774" s="72">
        <v>1</v>
      </c>
      <c r="Q2774" s="72" t="s">
        <v>545</v>
      </c>
    </row>
    <row r="2775" spans="1:17" x14ac:dyDescent="0.25">
      <c r="A2775" s="72" t="s">
        <v>10815</v>
      </c>
      <c r="B2775" s="72" t="s">
        <v>4352</v>
      </c>
      <c r="C2775" s="72" t="s">
        <v>4519</v>
      </c>
      <c r="D2775" s="72" t="s">
        <v>535</v>
      </c>
      <c r="E2775" s="72" t="s">
        <v>304</v>
      </c>
      <c r="F2775" s="72" t="s">
        <v>2317</v>
      </c>
      <c r="G2775" s="72" t="s">
        <v>3145</v>
      </c>
      <c r="H2775" s="72" t="s">
        <v>6058</v>
      </c>
      <c r="I2775" s="72" t="s">
        <v>6059</v>
      </c>
      <c r="J2775" s="72">
        <v>1</v>
      </c>
      <c r="K2775" s="72">
        <v>2</v>
      </c>
      <c r="L2775" s="72">
        <v>2</v>
      </c>
      <c r="M2775" s="72">
        <v>0</v>
      </c>
      <c r="N2775" s="72">
        <v>0</v>
      </c>
      <c r="O2775" s="72">
        <v>0.5</v>
      </c>
      <c r="P2775" s="72">
        <v>1</v>
      </c>
      <c r="Q2775" s="72" t="s">
        <v>545</v>
      </c>
    </row>
    <row r="2776" spans="1:17" x14ac:dyDescent="0.25">
      <c r="A2776" s="72" t="s">
        <v>10816</v>
      </c>
      <c r="B2776" s="72" t="s">
        <v>4352</v>
      </c>
      <c r="C2776" s="72" t="s">
        <v>4519</v>
      </c>
      <c r="D2776" s="72" t="s">
        <v>535</v>
      </c>
      <c r="E2776" s="72" t="s">
        <v>304</v>
      </c>
      <c r="F2776" s="72" t="s">
        <v>2321</v>
      </c>
      <c r="G2776" s="72" t="s">
        <v>3146</v>
      </c>
      <c r="H2776" s="72" t="s">
        <v>6060</v>
      </c>
      <c r="I2776" s="72" t="s">
        <v>6061</v>
      </c>
      <c r="J2776" s="72">
        <v>1</v>
      </c>
      <c r="K2776" s="72">
        <v>96</v>
      </c>
      <c r="L2776" s="72">
        <v>96</v>
      </c>
      <c r="M2776" s="72">
        <v>0.25</v>
      </c>
      <c r="N2776" s="72">
        <v>0.25</v>
      </c>
      <c r="O2776" s="72">
        <v>0.5</v>
      </c>
      <c r="P2776" s="72">
        <v>1</v>
      </c>
      <c r="Q2776" s="72" t="s">
        <v>545</v>
      </c>
    </row>
    <row r="2777" spans="1:17" x14ac:dyDescent="0.25">
      <c r="A2777" s="72" t="s">
        <v>10817</v>
      </c>
      <c r="B2777" s="72" t="s">
        <v>4352</v>
      </c>
      <c r="C2777" s="72" t="s">
        <v>4519</v>
      </c>
      <c r="D2777" s="72" t="s">
        <v>535</v>
      </c>
      <c r="E2777" s="72" t="s">
        <v>304</v>
      </c>
      <c r="F2777" s="72" t="s">
        <v>2146</v>
      </c>
      <c r="G2777" s="72" t="s">
        <v>2733</v>
      </c>
      <c r="H2777" s="72" t="s">
        <v>6062</v>
      </c>
      <c r="I2777" s="72" t="s">
        <v>4480</v>
      </c>
      <c r="J2777" s="72">
        <v>1</v>
      </c>
      <c r="K2777" s="72">
        <v>440</v>
      </c>
      <c r="L2777" s="72">
        <v>440</v>
      </c>
      <c r="M2777" s="72">
        <v>0</v>
      </c>
      <c r="N2777" s="72">
        <v>0</v>
      </c>
      <c r="O2777" s="72">
        <v>0.5</v>
      </c>
      <c r="P2777" s="72">
        <v>1</v>
      </c>
      <c r="Q2777" s="72" t="s">
        <v>545</v>
      </c>
    </row>
    <row r="2778" spans="1:17" x14ac:dyDescent="0.25">
      <c r="A2778" s="72" t="s">
        <v>10818</v>
      </c>
      <c r="B2778" s="72" t="s">
        <v>4352</v>
      </c>
      <c r="C2778" s="72" t="s">
        <v>4519</v>
      </c>
      <c r="D2778" s="72" t="s">
        <v>535</v>
      </c>
      <c r="E2778" s="72" t="s">
        <v>304</v>
      </c>
      <c r="F2778" s="72" t="s">
        <v>2148</v>
      </c>
      <c r="G2778" s="72" t="s">
        <v>3122</v>
      </c>
      <c r="H2778" s="72" t="s">
        <v>6007</v>
      </c>
      <c r="I2778" s="72" t="s">
        <v>6008</v>
      </c>
      <c r="J2778" s="72">
        <v>1</v>
      </c>
      <c r="K2778" s="72">
        <v>1</v>
      </c>
      <c r="L2778" s="72">
        <v>1</v>
      </c>
      <c r="M2778" s="72">
        <v>1</v>
      </c>
      <c r="N2778" s="72">
        <v>1</v>
      </c>
      <c r="O2778" s="72">
        <v>1</v>
      </c>
      <c r="P2778" s="72">
        <v>1</v>
      </c>
      <c r="Q2778" s="72" t="s">
        <v>545</v>
      </c>
    </row>
    <row r="2779" spans="1:17" x14ac:dyDescent="0.25">
      <c r="A2779" s="72" t="s">
        <v>10819</v>
      </c>
      <c r="B2779" s="72" t="s">
        <v>4352</v>
      </c>
      <c r="C2779" s="72" t="s">
        <v>4519</v>
      </c>
      <c r="D2779" s="72" t="s">
        <v>535</v>
      </c>
      <c r="E2779" s="72" t="s">
        <v>304</v>
      </c>
      <c r="F2779" s="72" t="s">
        <v>4416</v>
      </c>
      <c r="G2779" s="72" t="s">
        <v>3068</v>
      </c>
      <c r="H2779" s="72" t="s">
        <v>5899</v>
      </c>
      <c r="I2779" s="72" t="s">
        <v>5900</v>
      </c>
      <c r="J2779" s="72">
        <v>1</v>
      </c>
      <c r="K2779" s="72">
        <v>543</v>
      </c>
      <c r="L2779" s="72">
        <v>543</v>
      </c>
      <c r="M2779" s="72">
        <v>0</v>
      </c>
      <c r="N2779" s="72">
        <v>0</v>
      </c>
      <c r="O2779" s="72">
        <v>1</v>
      </c>
      <c r="P2779" s="72">
        <v>1</v>
      </c>
      <c r="Q2779" s="72" t="s">
        <v>545</v>
      </c>
    </row>
    <row r="2780" spans="1:17" x14ac:dyDescent="0.25">
      <c r="A2780" s="72" t="s">
        <v>10820</v>
      </c>
      <c r="B2780" s="72" t="s">
        <v>4351</v>
      </c>
      <c r="C2780" s="72" t="s">
        <v>4506</v>
      </c>
      <c r="D2780" s="72" t="s">
        <v>535</v>
      </c>
      <c r="E2780" s="72" t="s">
        <v>312</v>
      </c>
      <c r="F2780" s="72" t="s">
        <v>2131</v>
      </c>
      <c r="G2780" s="72" t="s">
        <v>10821</v>
      </c>
      <c r="H2780" s="72" t="s">
        <v>6063</v>
      </c>
      <c r="I2780" s="72" t="s">
        <v>6064</v>
      </c>
      <c r="J2780" s="72">
        <v>1</v>
      </c>
      <c r="K2780" s="72">
        <v>30</v>
      </c>
      <c r="L2780" s="72">
        <v>30</v>
      </c>
      <c r="M2780" s="72">
        <v>0</v>
      </c>
      <c r="N2780" s="72">
        <v>0</v>
      </c>
      <c r="O2780" s="72">
        <v>0.5</v>
      </c>
      <c r="P2780" s="72">
        <v>1</v>
      </c>
      <c r="Q2780" s="72" t="s">
        <v>546</v>
      </c>
    </row>
    <row r="2781" spans="1:17" x14ac:dyDescent="0.25">
      <c r="A2781" s="72" t="s">
        <v>10822</v>
      </c>
      <c r="B2781" s="72" t="s">
        <v>4351</v>
      </c>
      <c r="C2781" s="72" t="s">
        <v>4506</v>
      </c>
      <c r="D2781" s="72" t="s">
        <v>535</v>
      </c>
      <c r="E2781" s="72" t="s">
        <v>312</v>
      </c>
      <c r="F2781" s="72" t="s">
        <v>2132</v>
      </c>
      <c r="G2781" s="72" t="s">
        <v>3147</v>
      </c>
      <c r="H2781" s="72" t="s">
        <v>6065</v>
      </c>
      <c r="I2781" s="72" t="s">
        <v>6066</v>
      </c>
      <c r="J2781" s="72">
        <v>1</v>
      </c>
      <c r="K2781" s="72">
        <v>5</v>
      </c>
      <c r="L2781" s="72">
        <v>5</v>
      </c>
      <c r="M2781" s="72">
        <v>0</v>
      </c>
      <c r="N2781" s="72">
        <v>0</v>
      </c>
      <c r="O2781" s="72">
        <v>0.6</v>
      </c>
      <c r="P2781" s="72">
        <v>1</v>
      </c>
      <c r="Q2781" s="72" t="s">
        <v>546</v>
      </c>
    </row>
    <row r="2782" spans="1:17" x14ac:dyDescent="0.25">
      <c r="A2782" s="72" t="s">
        <v>10823</v>
      </c>
      <c r="B2782" s="72" t="s">
        <v>4351</v>
      </c>
      <c r="C2782" s="72" t="s">
        <v>4506</v>
      </c>
      <c r="D2782" s="72" t="s">
        <v>535</v>
      </c>
      <c r="E2782" s="72" t="s">
        <v>312</v>
      </c>
      <c r="F2782" s="72" t="s">
        <v>2138</v>
      </c>
      <c r="G2782" s="72" t="s">
        <v>3148</v>
      </c>
      <c r="H2782" s="72" t="s">
        <v>6067</v>
      </c>
      <c r="I2782" s="72" t="s">
        <v>6068</v>
      </c>
      <c r="J2782" s="72">
        <v>1</v>
      </c>
      <c r="K2782" s="72">
        <v>92000</v>
      </c>
      <c r="L2782" s="72">
        <v>92000</v>
      </c>
      <c r="M2782" s="72">
        <v>0.25</v>
      </c>
      <c r="N2782" s="72">
        <v>0.5</v>
      </c>
      <c r="O2782" s="72">
        <v>0.75</v>
      </c>
      <c r="P2782" s="72">
        <v>1</v>
      </c>
      <c r="Q2782" s="72" t="s">
        <v>546</v>
      </c>
    </row>
    <row r="2783" spans="1:17" x14ac:dyDescent="0.25">
      <c r="A2783" s="72" t="s">
        <v>10824</v>
      </c>
      <c r="B2783" s="72" t="s">
        <v>4351</v>
      </c>
      <c r="C2783" s="72" t="s">
        <v>4506</v>
      </c>
      <c r="D2783" s="72" t="s">
        <v>535</v>
      </c>
      <c r="E2783" s="72" t="s">
        <v>312</v>
      </c>
      <c r="F2783" s="72" t="s">
        <v>2140</v>
      </c>
      <c r="G2783" s="72" t="s">
        <v>3149</v>
      </c>
      <c r="H2783" s="72" t="s">
        <v>6069</v>
      </c>
      <c r="I2783" s="72" t="s">
        <v>6070</v>
      </c>
      <c r="J2783" s="72">
        <v>1</v>
      </c>
      <c r="K2783" s="72">
        <v>2</v>
      </c>
      <c r="L2783" s="72">
        <v>2</v>
      </c>
      <c r="M2783" s="72">
        <v>0.5</v>
      </c>
      <c r="N2783" s="72">
        <v>0.5</v>
      </c>
      <c r="O2783" s="72">
        <v>1</v>
      </c>
      <c r="P2783" s="72">
        <v>1</v>
      </c>
      <c r="Q2783" s="72" t="s">
        <v>546</v>
      </c>
    </row>
    <row r="2784" spans="1:17" x14ac:dyDescent="0.25">
      <c r="A2784" s="72" t="s">
        <v>10825</v>
      </c>
      <c r="B2784" s="72" t="s">
        <v>4351</v>
      </c>
      <c r="C2784" s="72" t="s">
        <v>4506</v>
      </c>
      <c r="D2784" s="72" t="s">
        <v>535</v>
      </c>
      <c r="E2784" s="72" t="s">
        <v>312</v>
      </c>
      <c r="F2784" s="72" t="s">
        <v>2142</v>
      </c>
      <c r="G2784" s="72" t="s">
        <v>3150</v>
      </c>
      <c r="H2784" s="72" t="s">
        <v>10826</v>
      </c>
      <c r="I2784" s="72" t="s">
        <v>10827</v>
      </c>
      <c r="J2784" s="72">
        <v>1</v>
      </c>
      <c r="K2784" s="72">
        <v>20000</v>
      </c>
      <c r="L2784" s="72">
        <v>20000</v>
      </c>
      <c r="M2784" s="72">
        <v>0.25</v>
      </c>
      <c r="N2784" s="72">
        <v>0.5</v>
      </c>
      <c r="O2784" s="72">
        <v>0.75</v>
      </c>
      <c r="P2784" s="72">
        <v>1</v>
      </c>
      <c r="Q2784" s="72" t="s">
        <v>546</v>
      </c>
    </row>
    <row r="2785" spans="1:17" x14ac:dyDescent="0.25">
      <c r="A2785" s="72" t="s">
        <v>10828</v>
      </c>
      <c r="B2785" s="72" t="s">
        <v>4351</v>
      </c>
      <c r="C2785" s="72" t="s">
        <v>4506</v>
      </c>
      <c r="D2785" s="72" t="s">
        <v>535</v>
      </c>
      <c r="E2785" s="72" t="s">
        <v>312</v>
      </c>
      <c r="F2785" s="72" t="s">
        <v>2144</v>
      </c>
      <c r="G2785" s="72" t="s">
        <v>3151</v>
      </c>
      <c r="H2785" s="72" t="s">
        <v>6071</v>
      </c>
      <c r="I2785" s="72" t="s">
        <v>6072</v>
      </c>
      <c r="J2785" s="72">
        <v>1</v>
      </c>
      <c r="K2785" s="72">
        <v>365</v>
      </c>
      <c r="L2785" s="72">
        <v>365</v>
      </c>
      <c r="M2785" s="72">
        <v>0.25</v>
      </c>
      <c r="N2785" s="72">
        <v>0.5</v>
      </c>
      <c r="O2785" s="72">
        <v>0.75</v>
      </c>
      <c r="P2785" s="72">
        <v>1</v>
      </c>
      <c r="Q2785" s="72" t="s">
        <v>546</v>
      </c>
    </row>
    <row r="2786" spans="1:17" x14ac:dyDescent="0.25">
      <c r="A2786" s="72" t="s">
        <v>10829</v>
      </c>
      <c r="B2786" s="72" t="s">
        <v>4351</v>
      </c>
      <c r="C2786" s="72" t="s">
        <v>4506</v>
      </c>
      <c r="D2786" s="72" t="s">
        <v>535</v>
      </c>
      <c r="E2786" s="72" t="s">
        <v>312</v>
      </c>
      <c r="F2786" s="72" t="s">
        <v>2317</v>
      </c>
      <c r="G2786" s="72" t="s">
        <v>3152</v>
      </c>
      <c r="H2786" s="72" t="s">
        <v>6073</v>
      </c>
      <c r="I2786" s="72" t="s">
        <v>6074</v>
      </c>
      <c r="J2786" s="72">
        <v>1</v>
      </c>
      <c r="K2786" s="72">
        <v>2122</v>
      </c>
      <c r="L2786" s="72">
        <v>2122</v>
      </c>
      <c r="M2786" s="72">
        <v>0.25</v>
      </c>
      <c r="N2786" s="72">
        <v>0.5</v>
      </c>
      <c r="O2786" s="72">
        <v>0.75</v>
      </c>
      <c r="P2786" s="72">
        <v>1</v>
      </c>
      <c r="Q2786" s="72" t="s">
        <v>546</v>
      </c>
    </row>
    <row r="2787" spans="1:17" x14ac:dyDescent="0.25">
      <c r="A2787" s="72" t="s">
        <v>10830</v>
      </c>
      <c r="B2787" s="72" t="s">
        <v>4351</v>
      </c>
      <c r="C2787" s="72" t="s">
        <v>4506</v>
      </c>
      <c r="D2787" s="72" t="s">
        <v>535</v>
      </c>
      <c r="E2787" s="72" t="s">
        <v>312</v>
      </c>
      <c r="F2787" s="72" t="s">
        <v>2223</v>
      </c>
      <c r="G2787" s="72" t="s">
        <v>10831</v>
      </c>
      <c r="H2787" s="72" t="s">
        <v>6075</v>
      </c>
      <c r="I2787" s="72" t="s">
        <v>6076</v>
      </c>
      <c r="J2787" s="72">
        <v>1</v>
      </c>
      <c r="K2787" s="72">
        <v>1720</v>
      </c>
      <c r="L2787" s="72">
        <v>1720</v>
      </c>
      <c r="M2787" s="72">
        <v>0.25</v>
      </c>
      <c r="N2787" s="72">
        <v>0.5</v>
      </c>
      <c r="O2787" s="72">
        <v>0.75</v>
      </c>
      <c r="P2787" s="72">
        <v>1</v>
      </c>
      <c r="Q2787" s="72" t="s">
        <v>546</v>
      </c>
    </row>
    <row r="2788" spans="1:17" x14ac:dyDescent="0.25">
      <c r="A2788" s="72" t="s">
        <v>10832</v>
      </c>
      <c r="B2788" s="72" t="s">
        <v>4351</v>
      </c>
      <c r="C2788" s="72" t="s">
        <v>4506</v>
      </c>
      <c r="D2788" s="72" t="s">
        <v>535</v>
      </c>
      <c r="E2788" s="72" t="s">
        <v>312</v>
      </c>
      <c r="F2788" s="72" t="s">
        <v>2148</v>
      </c>
      <c r="G2788" s="72" t="s">
        <v>3153</v>
      </c>
      <c r="H2788" s="72" t="s">
        <v>6077</v>
      </c>
      <c r="I2788" s="72" t="s">
        <v>6078</v>
      </c>
      <c r="J2788" s="72">
        <v>1</v>
      </c>
      <c r="K2788" s="72">
        <v>2</v>
      </c>
      <c r="L2788" s="72">
        <v>2</v>
      </c>
      <c r="M2788" s="72">
        <v>0</v>
      </c>
      <c r="N2788" s="72">
        <v>0.5</v>
      </c>
      <c r="O2788" s="72">
        <v>1</v>
      </c>
      <c r="P2788" s="72">
        <v>1</v>
      </c>
      <c r="Q2788" s="72" t="s">
        <v>546</v>
      </c>
    </row>
    <row r="2789" spans="1:17" x14ac:dyDescent="0.25">
      <c r="A2789" s="72" t="s">
        <v>10833</v>
      </c>
      <c r="B2789" s="72" t="s">
        <v>4351</v>
      </c>
      <c r="C2789" s="72" t="s">
        <v>4506</v>
      </c>
      <c r="D2789" s="72" t="s">
        <v>535</v>
      </c>
      <c r="E2789" s="72" t="s">
        <v>312</v>
      </c>
      <c r="F2789" s="72" t="s">
        <v>2150</v>
      </c>
      <c r="G2789" s="72" t="s">
        <v>3154</v>
      </c>
      <c r="H2789" s="72" t="s">
        <v>6079</v>
      </c>
      <c r="I2789" s="72" t="s">
        <v>6080</v>
      </c>
      <c r="J2789" s="72">
        <v>1</v>
      </c>
      <c r="K2789" s="72">
        <v>500</v>
      </c>
      <c r="L2789" s="72">
        <v>500</v>
      </c>
      <c r="M2789" s="72">
        <v>0.25</v>
      </c>
      <c r="N2789" s="72">
        <v>0.5</v>
      </c>
      <c r="O2789" s="72">
        <v>0.75</v>
      </c>
      <c r="P2789" s="72">
        <v>1</v>
      </c>
      <c r="Q2789" s="72" t="s">
        <v>546</v>
      </c>
    </row>
    <row r="2790" spans="1:17" x14ac:dyDescent="0.25">
      <c r="A2790" s="72" t="s">
        <v>10834</v>
      </c>
      <c r="B2790" s="72" t="s">
        <v>4351</v>
      </c>
      <c r="C2790" s="72" t="s">
        <v>4506</v>
      </c>
      <c r="D2790" s="72" t="s">
        <v>535</v>
      </c>
      <c r="E2790" s="72" t="s">
        <v>312</v>
      </c>
      <c r="F2790" s="72" t="s">
        <v>2151</v>
      </c>
      <c r="G2790" s="72" t="s">
        <v>3155</v>
      </c>
      <c r="H2790" s="72" t="s">
        <v>6081</v>
      </c>
      <c r="I2790" s="72" t="s">
        <v>6078</v>
      </c>
      <c r="J2790" s="72">
        <v>1</v>
      </c>
      <c r="K2790" s="72">
        <v>250</v>
      </c>
      <c r="L2790" s="72">
        <v>250</v>
      </c>
      <c r="M2790" s="72">
        <v>0.25</v>
      </c>
      <c r="N2790" s="72">
        <v>0.5</v>
      </c>
      <c r="O2790" s="72">
        <v>0.75</v>
      </c>
      <c r="P2790" s="72">
        <v>1</v>
      </c>
      <c r="Q2790" s="72" t="s">
        <v>546</v>
      </c>
    </row>
    <row r="2791" spans="1:17" x14ac:dyDescent="0.25">
      <c r="A2791" s="72" t="s">
        <v>10835</v>
      </c>
      <c r="B2791" s="72" t="s">
        <v>4351</v>
      </c>
      <c r="C2791" s="72" t="s">
        <v>4506</v>
      </c>
      <c r="D2791" s="72" t="s">
        <v>535</v>
      </c>
      <c r="E2791" s="72" t="s">
        <v>312</v>
      </c>
      <c r="F2791" s="72" t="s">
        <v>4446</v>
      </c>
      <c r="G2791" s="72" t="s">
        <v>3156</v>
      </c>
      <c r="H2791" s="72" t="s">
        <v>6082</v>
      </c>
      <c r="I2791" s="72" t="s">
        <v>10836</v>
      </c>
      <c r="J2791" s="72">
        <v>1</v>
      </c>
      <c r="K2791" s="72">
        <v>771000</v>
      </c>
      <c r="L2791" s="72">
        <v>771000</v>
      </c>
      <c r="M2791" s="72">
        <v>0.25</v>
      </c>
      <c r="N2791" s="72">
        <v>0.5</v>
      </c>
      <c r="O2791" s="72">
        <v>0.75</v>
      </c>
      <c r="P2791" s="72">
        <v>1</v>
      </c>
      <c r="Q2791" s="72" t="s">
        <v>546</v>
      </c>
    </row>
    <row r="2792" spans="1:17" x14ac:dyDescent="0.25">
      <c r="A2792" s="72" t="s">
        <v>10837</v>
      </c>
      <c r="B2792" s="72" t="s">
        <v>4351</v>
      </c>
      <c r="C2792" s="72" t="s">
        <v>4506</v>
      </c>
      <c r="D2792" s="72" t="s">
        <v>535</v>
      </c>
      <c r="E2792" s="72" t="s">
        <v>312</v>
      </c>
      <c r="F2792" s="72" t="s">
        <v>2154</v>
      </c>
      <c r="G2792" s="72" t="s">
        <v>3157</v>
      </c>
      <c r="H2792" s="72" t="s">
        <v>6083</v>
      </c>
      <c r="I2792" s="72" t="s">
        <v>6084</v>
      </c>
      <c r="J2792" s="72">
        <v>1</v>
      </c>
      <c r="K2792" s="72">
        <v>365</v>
      </c>
      <c r="L2792" s="72">
        <v>365</v>
      </c>
      <c r="M2792" s="72">
        <v>0.25</v>
      </c>
      <c r="N2792" s="72">
        <v>0.5</v>
      </c>
      <c r="O2792" s="72">
        <v>0.75</v>
      </c>
      <c r="P2792" s="72">
        <v>1</v>
      </c>
      <c r="Q2792" s="72" t="s">
        <v>546</v>
      </c>
    </row>
    <row r="2793" spans="1:17" x14ac:dyDescent="0.25">
      <c r="A2793" s="72" t="s">
        <v>10838</v>
      </c>
      <c r="B2793" s="72" t="s">
        <v>4351</v>
      </c>
      <c r="C2793" s="72" t="s">
        <v>2262</v>
      </c>
      <c r="D2793" s="72" t="s">
        <v>535</v>
      </c>
      <c r="E2793" s="72" t="s">
        <v>122</v>
      </c>
      <c r="F2793" s="72" t="s">
        <v>2131</v>
      </c>
      <c r="G2793" s="72" t="s">
        <v>10839</v>
      </c>
      <c r="H2793" s="72" t="s">
        <v>10840</v>
      </c>
      <c r="I2793" s="72" t="s">
        <v>6085</v>
      </c>
      <c r="J2793" s="72">
        <v>1</v>
      </c>
      <c r="K2793" s="72">
        <v>5000</v>
      </c>
      <c r="L2793" s="72">
        <v>5000</v>
      </c>
      <c r="M2793" s="72">
        <v>0.25</v>
      </c>
      <c r="N2793" s="72">
        <v>0.5</v>
      </c>
      <c r="O2793" s="72">
        <v>0.75</v>
      </c>
      <c r="P2793" s="72">
        <v>1</v>
      </c>
      <c r="Q2793" s="72" t="s">
        <v>549</v>
      </c>
    </row>
    <row r="2794" spans="1:17" x14ac:dyDescent="0.25">
      <c r="A2794" s="72" t="s">
        <v>10841</v>
      </c>
      <c r="B2794" s="72" t="s">
        <v>4351</v>
      </c>
      <c r="C2794" s="72" t="s">
        <v>2262</v>
      </c>
      <c r="D2794" s="72" t="s">
        <v>535</v>
      </c>
      <c r="E2794" s="72" t="s">
        <v>122</v>
      </c>
      <c r="F2794" s="72" t="s">
        <v>2132</v>
      </c>
      <c r="G2794" s="72" t="s">
        <v>10842</v>
      </c>
      <c r="H2794" s="72" t="s">
        <v>10843</v>
      </c>
      <c r="I2794" s="72" t="s">
        <v>10844</v>
      </c>
      <c r="J2794" s="72">
        <v>1</v>
      </c>
      <c r="K2794" s="72">
        <v>12</v>
      </c>
      <c r="L2794" s="72">
        <v>12</v>
      </c>
      <c r="M2794" s="72">
        <v>0.25</v>
      </c>
      <c r="N2794" s="72">
        <v>0.5</v>
      </c>
      <c r="O2794" s="72">
        <v>0.75</v>
      </c>
      <c r="P2794" s="72">
        <v>1</v>
      </c>
      <c r="Q2794" s="72" t="s">
        <v>549</v>
      </c>
    </row>
    <row r="2795" spans="1:17" x14ac:dyDescent="0.25">
      <c r="A2795" s="72" t="s">
        <v>10845</v>
      </c>
      <c r="B2795" s="72" t="s">
        <v>4351</v>
      </c>
      <c r="C2795" s="72" t="s">
        <v>2262</v>
      </c>
      <c r="D2795" s="72" t="s">
        <v>535</v>
      </c>
      <c r="E2795" s="72" t="s">
        <v>122</v>
      </c>
      <c r="F2795" s="72" t="s">
        <v>2138</v>
      </c>
      <c r="G2795" s="72" t="s">
        <v>10846</v>
      </c>
      <c r="H2795" s="72" t="s">
        <v>10847</v>
      </c>
      <c r="I2795" s="72" t="s">
        <v>6086</v>
      </c>
      <c r="J2795" s="72">
        <v>1</v>
      </c>
      <c r="K2795" s="72">
        <v>3000</v>
      </c>
      <c r="L2795" s="72">
        <v>3000</v>
      </c>
      <c r="M2795" s="72">
        <v>0.25</v>
      </c>
      <c r="N2795" s="72">
        <v>0.5</v>
      </c>
      <c r="O2795" s="72">
        <v>0.75</v>
      </c>
      <c r="P2795" s="72">
        <v>1</v>
      </c>
      <c r="Q2795" s="72" t="s">
        <v>549</v>
      </c>
    </row>
    <row r="2796" spans="1:17" x14ac:dyDescent="0.25">
      <c r="A2796" s="72" t="s">
        <v>10848</v>
      </c>
      <c r="B2796" s="72" t="s">
        <v>4351</v>
      </c>
      <c r="C2796" s="72" t="s">
        <v>2262</v>
      </c>
      <c r="D2796" s="72" t="s">
        <v>535</v>
      </c>
      <c r="E2796" s="72" t="s">
        <v>122</v>
      </c>
      <c r="F2796" s="72" t="s">
        <v>2202</v>
      </c>
      <c r="G2796" s="72" t="s">
        <v>3158</v>
      </c>
      <c r="H2796" s="72" t="s">
        <v>10849</v>
      </c>
      <c r="I2796" s="72" t="s">
        <v>10844</v>
      </c>
      <c r="J2796" s="72">
        <v>1</v>
      </c>
      <c r="K2796" s="72">
        <v>12</v>
      </c>
      <c r="L2796" s="72">
        <v>12</v>
      </c>
      <c r="M2796" s="72">
        <v>0.25</v>
      </c>
      <c r="N2796" s="72">
        <v>0.5</v>
      </c>
      <c r="O2796" s="72">
        <v>0.75</v>
      </c>
      <c r="P2796" s="72">
        <v>1</v>
      </c>
      <c r="Q2796" s="72" t="s">
        <v>549</v>
      </c>
    </row>
    <row r="2797" spans="1:17" x14ac:dyDescent="0.25">
      <c r="A2797" s="72" t="s">
        <v>10850</v>
      </c>
      <c r="B2797" s="72" t="s">
        <v>4351</v>
      </c>
      <c r="C2797" s="72" t="s">
        <v>2262</v>
      </c>
      <c r="D2797" s="72" t="s">
        <v>535</v>
      </c>
      <c r="E2797" s="72" t="s">
        <v>122</v>
      </c>
      <c r="F2797" s="72" t="s">
        <v>2142</v>
      </c>
      <c r="G2797" s="72" t="s">
        <v>10851</v>
      </c>
      <c r="H2797" s="72" t="s">
        <v>6087</v>
      </c>
      <c r="I2797" s="72" t="s">
        <v>10852</v>
      </c>
      <c r="J2797" s="72">
        <v>1</v>
      </c>
      <c r="K2797" s="72">
        <v>24</v>
      </c>
      <c r="L2797" s="72">
        <v>24</v>
      </c>
      <c r="M2797" s="72">
        <v>0.28999999999999998</v>
      </c>
      <c r="N2797" s="72">
        <v>0.54</v>
      </c>
      <c r="O2797" s="72">
        <v>0.75</v>
      </c>
      <c r="P2797" s="72">
        <v>1</v>
      </c>
      <c r="Q2797" s="72" t="s">
        <v>549</v>
      </c>
    </row>
    <row r="2798" spans="1:17" x14ac:dyDescent="0.25">
      <c r="A2798" s="72" t="s">
        <v>10853</v>
      </c>
      <c r="B2798" s="72" t="s">
        <v>4351</v>
      </c>
      <c r="C2798" s="72" t="s">
        <v>2262</v>
      </c>
      <c r="D2798" s="72" t="s">
        <v>535</v>
      </c>
      <c r="E2798" s="72" t="s">
        <v>122</v>
      </c>
      <c r="F2798" s="72" t="s">
        <v>2144</v>
      </c>
      <c r="G2798" s="72" t="s">
        <v>3159</v>
      </c>
      <c r="H2798" s="72" t="s">
        <v>6088</v>
      </c>
      <c r="I2798" s="72" t="s">
        <v>5185</v>
      </c>
      <c r="J2798" s="72">
        <v>1</v>
      </c>
      <c r="K2798" s="72">
        <v>24</v>
      </c>
      <c r="L2798" s="72">
        <v>24</v>
      </c>
      <c r="M2798" s="72">
        <v>0.28999999999999998</v>
      </c>
      <c r="N2798" s="72">
        <v>0.54</v>
      </c>
      <c r="O2798" s="72">
        <v>0.75</v>
      </c>
      <c r="P2798" s="72">
        <v>1</v>
      </c>
      <c r="Q2798" s="72" t="s">
        <v>549</v>
      </c>
    </row>
    <row r="2799" spans="1:17" x14ac:dyDescent="0.25">
      <c r="A2799" s="72" t="s">
        <v>10854</v>
      </c>
      <c r="B2799" s="72" t="s">
        <v>4351</v>
      </c>
      <c r="C2799" s="72" t="s">
        <v>2262</v>
      </c>
      <c r="D2799" s="72" t="s">
        <v>535</v>
      </c>
      <c r="E2799" s="72" t="s">
        <v>122</v>
      </c>
      <c r="F2799" s="72" t="s">
        <v>2146</v>
      </c>
      <c r="G2799" s="72" t="s">
        <v>10855</v>
      </c>
      <c r="H2799" s="72" t="s">
        <v>10856</v>
      </c>
      <c r="I2799" s="72" t="s">
        <v>6089</v>
      </c>
      <c r="J2799" s="72">
        <v>1</v>
      </c>
      <c r="K2799" s="72">
        <v>150</v>
      </c>
      <c r="L2799" s="72">
        <v>150</v>
      </c>
      <c r="M2799" s="72">
        <v>0.25</v>
      </c>
      <c r="N2799" s="72">
        <v>0.5</v>
      </c>
      <c r="O2799" s="72">
        <v>0.75</v>
      </c>
      <c r="P2799" s="72">
        <v>1</v>
      </c>
      <c r="Q2799" s="72" t="s">
        <v>549</v>
      </c>
    </row>
    <row r="2800" spans="1:17" x14ac:dyDescent="0.25">
      <c r="A2800" s="72" t="s">
        <v>10857</v>
      </c>
      <c r="B2800" s="72" t="s">
        <v>4351</v>
      </c>
      <c r="C2800" s="72" t="s">
        <v>2262</v>
      </c>
      <c r="D2800" s="72" t="s">
        <v>535</v>
      </c>
      <c r="E2800" s="72" t="s">
        <v>122</v>
      </c>
      <c r="F2800" s="72" t="s">
        <v>2148</v>
      </c>
      <c r="G2800" s="72" t="s">
        <v>3160</v>
      </c>
      <c r="H2800" s="72" t="s">
        <v>6090</v>
      </c>
      <c r="I2800" s="72" t="s">
        <v>5185</v>
      </c>
      <c r="J2800" s="72">
        <v>1</v>
      </c>
      <c r="K2800" s="72">
        <v>10</v>
      </c>
      <c r="L2800" s="72">
        <v>10</v>
      </c>
      <c r="M2800" s="72">
        <v>0.3</v>
      </c>
      <c r="N2800" s="72">
        <v>0.5</v>
      </c>
      <c r="O2800" s="72">
        <v>0.8</v>
      </c>
      <c r="P2800" s="72">
        <v>1</v>
      </c>
      <c r="Q2800" s="72" t="s">
        <v>549</v>
      </c>
    </row>
    <row r="2801" spans="1:17" x14ac:dyDescent="0.25">
      <c r="A2801" s="72" t="s">
        <v>10858</v>
      </c>
      <c r="B2801" s="72" t="s">
        <v>4351</v>
      </c>
      <c r="C2801" s="72" t="s">
        <v>2262</v>
      </c>
      <c r="D2801" s="72" t="s">
        <v>535</v>
      </c>
      <c r="E2801" s="72" t="s">
        <v>122</v>
      </c>
      <c r="F2801" s="72" t="s">
        <v>2150</v>
      </c>
      <c r="G2801" s="72" t="s">
        <v>3161</v>
      </c>
      <c r="H2801" s="72" t="s">
        <v>6091</v>
      </c>
      <c r="I2801" s="72" t="s">
        <v>6092</v>
      </c>
      <c r="J2801" s="72">
        <v>1</v>
      </c>
      <c r="K2801" s="72">
        <v>600</v>
      </c>
      <c r="L2801" s="72">
        <v>600</v>
      </c>
      <c r="M2801" s="72">
        <v>0.25</v>
      </c>
      <c r="N2801" s="72">
        <v>0.5</v>
      </c>
      <c r="O2801" s="72">
        <v>0.75</v>
      </c>
      <c r="P2801" s="72">
        <v>1</v>
      </c>
      <c r="Q2801" s="72" t="s">
        <v>549</v>
      </c>
    </row>
    <row r="2802" spans="1:17" x14ac:dyDescent="0.25">
      <c r="A2802" s="72" t="s">
        <v>10859</v>
      </c>
      <c r="B2802" s="72" t="s">
        <v>4351</v>
      </c>
      <c r="C2802" s="72" t="s">
        <v>2262</v>
      </c>
      <c r="D2802" s="72" t="s">
        <v>535</v>
      </c>
      <c r="E2802" s="72" t="s">
        <v>122</v>
      </c>
      <c r="F2802" s="72" t="s">
        <v>2151</v>
      </c>
      <c r="G2802" s="72" t="s">
        <v>3162</v>
      </c>
      <c r="H2802" s="72" t="s">
        <v>6093</v>
      </c>
      <c r="I2802" s="72" t="s">
        <v>6094</v>
      </c>
      <c r="J2802" s="72">
        <v>1</v>
      </c>
      <c r="K2802" s="72">
        <v>600</v>
      </c>
      <c r="L2802" s="72">
        <v>600</v>
      </c>
      <c r="M2802" s="72">
        <v>0.25</v>
      </c>
      <c r="N2802" s="72">
        <v>0.5</v>
      </c>
      <c r="O2802" s="72">
        <v>0.75</v>
      </c>
      <c r="P2802" s="72">
        <v>1</v>
      </c>
      <c r="Q2802" s="72" t="s">
        <v>549</v>
      </c>
    </row>
    <row r="2803" spans="1:17" x14ac:dyDescent="0.25">
      <c r="A2803" s="72" t="s">
        <v>10860</v>
      </c>
      <c r="B2803" s="72" t="s">
        <v>4351</v>
      </c>
      <c r="C2803" s="72" t="s">
        <v>2262</v>
      </c>
      <c r="D2803" s="72" t="s">
        <v>535</v>
      </c>
      <c r="E2803" s="72" t="s">
        <v>122</v>
      </c>
      <c r="F2803" s="72" t="s">
        <v>2152</v>
      </c>
      <c r="G2803" s="72" t="s">
        <v>3163</v>
      </c>
      <c r="H2803" s="72" t="s">
        <v>6095</v>
      </c>
      <c r="I2803" s="72" t="s">
        <v>6096</v>
      </c>
      <c r="J2803" s="72">
        <v>1</v>
      </c>
      <c r="K2803" s="72">
        <v>3</v>
      </c>
      <c r="L2803" s="72">
        <v>3</v>
      </c>
      <c r="M2803" s="72">
        <v>0</v>
      </c>
      <c r="N2803" s="72">
        <v>0.34</v>
      </c>
      <c r="O2803" s="72">
        <v>0.67</v>
      </c>
      <c r="P2803" s="72">
        <v>1</v>
      </c>
      <c r="Q2803" s="72" t="s">
        <v>549</v>
      </c>
    </row>
    <row r="2804" spans="1:17" x14ac:dyDescent="0.25">
      <c r="A2804" s="72" t="s">
        <v>10861</v>
      </c>
      <c r="B2804" s="72" t="s">
        <v>4351</v>
      </c>
      <c r="C2804" s="72" t="s">
        <v>2262</v>
      </c>
      <c r="D2804" s="72" t="s">
        <v>535</v>
      </c>
      <c r="E2804" s="72" t="s">
        <v>122</v>
      </c>
      <c r="F2804" s="72" t="s">
        <v>2154</v>
      </c>
      <c r="G2804" s="72" t="s">
        <v>3164</v>
      </c>
      <c r="H2804" s="72" t="s">
        <v>6097</v>
      </c>
      <c r="I2804" s="72" t="s">
        <v>6098</v>
      </c>
      <c r="J2804" s="72">
        <v>1</v>
      </c>
      <c r="K2804" s="72">
        <v>20</v>
      </c>
      <c r="L2804" s="72">
        <v>20</v>
      </c>
      <c r="M2804" s="72">
        <v>0.25</v>
      </c>
      <c r="N2804" s="72">
        <v>0.5</v>
      </c>
      <c r="O2804" s="72">
        <v>0.75</v>
      </c>
      <c r="P2804" s="72">
        <v>1</v>
      </c>
      <c r="Q2804" s="72" t="s">
        <v>549</v>
      </c>
    </row>
    <row r="2805" spans="1:17" x14ac:dyDescent="0.25">
      <c r="A2805" s="72" t="s">
        <v>10862</v>
      </c>
      <c r="B2805" s="72" t="s">
        <v>4352</v>
      </c>
      <c r="C2805" s="72" t="s">
        <v>4487</v>
      </c>
      <c r="D2805" s="72" t="s">
        <v>535</v>
      </c>
      <c r="E2805" s="72" t="s">
        <v>322</v>
      </c>
      <c r="F2805" s="72" t="s">
        <v>2131</v>
      </c>
      <c r="G2805" s="72" t="s">
        <v>3165</v>
      </c>
      <c r="H2805" s="72" t="s">
        <v>4488</v>
      </c>
      <c r="I2805" s="72" t="s">
        <v>4819</v>
      </c>
      <c r="J2805" s="72">
        <v>100</v>
      </c>
      <c r="K2805" s="72">
        <v>92</v>
      </c>
      <c r="L2805" s="72">
        <v>92</v>
      </c>
      <c r="M2805" s="72">
        <v>0</v>
      </c>
      <c r="N2805" s="72">
        <v>0.25</v>
      </c>
      <c r="O2805" s="72">
        <v>0.75</v>
      </c>
      <c r="P2805" s="72">
        <v>1</v>
      </c>
      <c r="Q2805" s="72" t="s">
        <v>550</v>
      </c>
    </row>
    <row r="2806" spans="1:17" x14ac:dyDescent="0.25">
      <c r="A2806" s="72" t="s">
        <v>10863</v>
      </c>
      <c r="B2806" s="72" t="s">
        <v>4352</v>
      </c>
      <c r="C2806" s="72" t="s">
        <v>4487</v>
      </c>
      <c r="D2806" s="72" t="s">
        <v>535</v>
      </c>
      <c r="E2806" s="72" t="s">
        <v>322</v>
      </c>
      <c r="F2806" s="72" t="s">
        <v>2132</v>
      </c>
      <c r="G2806" s="72" t="s">
        <v>3166</v>
      </c>
      <c r="H2806" s="72" t="s">
        <v>4820</v>
      </c>
      <c r="I2806" s="72" t="s">
        <v>4821</v>
      </c>
      <c r="J2806" s="72">
        <v>100</v>
      </c>
      <c r="K2806" s="72">
        <v>1600</v>
      </c>
      <c r="L2806" s="72">
        <v>1600</v>
      </c>
      <c r="M2806" s="72">
        <v>1</v>
      </c>
      <c r="N2806" s="72">
        <v>1</v>
      </c>
      <c r="O2806" s="72">
        <v>1</v>
      </c>
      <c r="P2806" s="72">
        <v>1</v>
      </c>
      <c r="Q2806" s="72" t="s">
        <v>550</v>
      </c>
    </row>
    <row r="2807" spans="1:17" x14ac:dyDescent="0.25">
      <c r="A2807" s="72" t="s">
        <v>10864</v>
      </c>
      <c r="B2807" s="72" t="s">
        <v>4352</v>
      </c>
      <c r="C2807" s="72" t="s">
        <v>4487</v>
      </c>
      <c r="D2807" s="72" t="s">
        <v>535</v>
      </c>
      <c r="E2807" s="72" t="s">
        <v>322</v>
      </c>
      <c r="F2807" s="72" t="s">
        <v>2136</v>
      </c>
      <c r="G2807" s="72" t="s">
        <v>3167</v>
      </c>
      <c r="H2807" s="72" t="s">
        <v>6099</v>
      </c>
      <c r="I2807" s="72" t="s">
        <v>6100</v>
      </c>
      <c r="J2807" s="72">
        <v>100</v>
      </c>
      <c r="K2807" s="72">
        <v>22</v>
      </c>
      <c r="L2807" s="72">
        <v>22</v>
      </c>
      <c r="M2807" s="72">
        <v>0.25</v>
      </c>
      <c r="N2807" s="72">
        <v>0.5</v>
      </c>
      <c r="O2807" s="72">
        <v>0.75</v>
      </c>
      <c r="P2807" s="72">
        <v>1</v>
      </c>
      <c r="Q2807" s="72" t="s">
        <v>550</v>
      </c>
    </row>
    <row r="2808" spans="1:17" x14ac:dyDescent="0.25">
      <c r="A2808" s="72" t="s">
        <v>10865</v>
      </c>
      <c r="B2808" s="72" t="s">
        <v>4351</v>
      </c>
      <c r="C2808" s="72" t="s">
        <v>4484</v>
      </c>
      <c r="D2808" s="72" t="s">
        <v>535</v>
      </c>
      <c r="E2808" s="72" t="s">
        <v>328</v>
      </c>
      <c r="F2808" s="72" t="s">
        <v>2131</v>
      </c>
      <c r="G2808" s="72" t="s">
        <v>2733</v>
      </c>
      <c r="H2808" s="72" t="s">
        <v>6101</v>
      </c>
      <c r="I2808" s="72" t="s">
        <v>4480</v>
      </c>
      <c r="J2808" s="72">
        <v>1</v>
      </c>
      <c r="K2808" s="72">
        <v>2577</v>
      </c>
      <c r="L2808" s="72">
        <v>2577</v>
      </c>
      <c r="M2808" s="72">
        <v>0</v>
      </c>
      <c r="N2808" s="72">
        <v>0</v>
      </c>
      <c r="O2808" s="72">
        <v>0</v>
      </c>
      <c r="P2808" s="72">
        <v>1</v>
      </c>
      <c r="Q2808" s="72" t="s">
        <v>551</v>
      </c>
    </row>
    <row r="2809" spans="1:17" x14ac:dyDescent="0.25">
      <c r="A2809" s="72" t="s">
        <v>10866</v>
      </c>
      <c r="B2809" s="72" t="s">
        <v>4351</v>
      </c>
      <c r="C2809" s="72" t="s">
        <v>4484</v>
      </c>
      <c r="D2809" s="72" t="s">
        <v>535</v>
      </c>
      <c r="E2809" s="72" t="s">
        <v>328</v>
      </c>
      <c r="F2809" s="72" t="s">
        <v>2132</v>
      </c>
      <c r="G2809" s="72" t="s">
        <v>3122</v>
      </c>
      <c r="H2809" s="72" t="s">
        <v>6007</v>
      </c>
      <c r="I2809" s="72" t="s">
        <v>6008</v>
      </c>
      <c r="J2809" s="72">
        <v>1</v>
      </c>
      <c r="K2809" s="72">
        <v>1</v>
      </c>
      <c r="L2809" s="72">
        <v>1</v>
      </c>
      <c r="M2809" s="72">
        <v>1</v>
      </c>
      <c r="N2809" s="72">
        <v>1</v>
      </c>
      <c r="O2809" s="72">
        <v>1</v>
      </c>
      <c r="P2809" s="72">
        <v>1</v>
      </c>
      <c r="Q2809" s="72" t="s">
        <v>551</v>
      </c>
    </row>
    <row r="2810" spans="1:17" x14ac:dyDescent="0.25">
      <c r="A2810" s="72" t="s">
        <v>10867</v>
      </c>
      <c r="B2810" s="72" t="s">
        <v>4351</v>
      </c>
      <c r="C2810" s="72" t="s">
        <v>4484</v>
      </c>
      <c r="D2810" s="72" t="s">
        <v>535</v>
      </c>
      <c r="E2810" s="72" t="s">
        <v>328</v>
      </c>
      <c r="F2810" s="72" t="s">
        <v>2136</v>
      </c>
      <c r="G2810" s="72" t="s">
        <v>3068</v>
      </c>
      <c r="H2810" s="72" t="s">
        <v>5899</v>
      </c>
      <c r="I2810" s="72" t="s">
        <v>6102</v>
      </c>
      <c r="J2810" s="72">
        <v>1</v>
      </c>
      <c r="K2810" s="72">
        <v>5000</v>
      </c>
      <c r="L2810" s="72">
        <v>5000</v>
      </c>
      <c r="M2810" s="72">
        <v>0</v>
      </c>
      <c r="N2810" s="72">
        <v>0</v>
      </c>
      <c r="O2810" s="72">
        <v>0</v>
      </c>
      <c r="P2810" s="72">
        <v>1</v>
      </c>
      <c r="Q2810" s="72" t="s">
        <v>551</v>
      </c>
    </row>
    <row r="2811" spans="1:17" x14ac:dyDescent="0.25">
      <c r="A2811" s="72" t="s">
        <v>10868</v>
      </c>
      <c r="B2811" s="72" t="s">
        <v>4351</v>
      </c>
      <c r="C2811" s="72" t="s">
        <v>6103</v>
      </c>
      <c r="D2811" s="72" t="s">
        <v>535</v>
      </c>
      <c r="E2811" s="72" t="s">
        <v>553</v>
      </c>
      <c r="F2811" s="72" t="s">
        <v>2214</v>
      </c>
      <c r="G2811" s="72" t="s">
        <v>3168</v>
      </c>
      <c r="H2811" s="72" t="s">
        <v>6104</v>
      </c>
      <c r="I2811" s="72" t="s">
        <v>4480</v>
      </c>
      <c r="J2811" s="72">
        <v>1</v>
      </c>
      <c r="K2811" s="72">
        <v>20</v>
      </c>
      <c r="L2811" s="72">
        <v>20</v>
      </c>
      <c r="M2811" s="72">
        <v>0</v>
      </c>
      <c r="N2811" s="72">
        <v>0.25</v>
      </c>
      <c r="O2811" s="72">
        <v>0.75</v>
      </c>
      <c r="P2811" s="72">
        <v>1</v>
      </c>
      <c r="Q2811" s="72" t="s">
        <v>552</v>
      </c>
    </row>
    <row r="2812" spans="1:17" x14ac:dyDescent="0.25">
      <c r="A2812" s="72" t="s">
        <v>10869</v>
      </c>
      <c r="B2812" s="72" t="s">
        <v>4351</v>
      </c>
      <c r="C2812" s="72" t="s">
        <v>6103</v>
      </c>
      <c r="D2812" s="72" t="s">
        <v>535</v>
      </c>
      <c r="E2812" s="72" t="s">
        <v>553</v>
      </c>
      <c r="F2812" s="72" t="s">
        <v>2132</v>
      </c>
      <c r="G2812" s="72" t="s">
        <v>3169</v>
      </c>
      <c r="H2812" s="72" t="s">
        <v>4486</v>
      </c>
      <c r="I2812" s="72" t="s">
        <v>4483</v>
      </c>
      <c r="J2812" s="72">
        <v>1</v>
      </c>
      <c r="K2812" s="72">
        <v>2</v>
      </c>
      <c r="L2812" s="72">
        <v>2</v>
      </c>
      <c r="M2812" s="72">
        <v>1</v>
      </c>
      <c r="N2812" s="72">
        <v>1</v>
      </c>
      <c r="O2812" s="72">
        <v>1</v>
      </c>
      <c r="P2812" s="72">
        <v>1</v>
      </c>
      <c r="Q2812" s="72" t="s">
        <v>552</v>
      </c>
    </row>
    <row r="2813" spans="1:17" x14ac:dyDescent="0.25">
      <c r="A2813" s="72" t="s">
        <v>10870</v>
      </c>
      <c r="B2813" s="72" t="s">
        <v>4351</v>
      </c>
      <c r="C2813" s="72" t="s">
        <v>6103</v>
      </c>
      <c r="D2813" s="72" t="s">
        <v>535</v>
      </c>
      <c r="E2813" s="72" t="s">
        <v>553</v>
      </c>
      <c r="F2813" s="72" t="s">
        <v>2136</v>
      </c>
      <c r="G2813" s="72" t="s">
        <v>3068</v>
      </c>
      <c r="H2813" s="72" t="s">
        <v>5899</v>
      </c>
      <c r="I2813" s="72" t="s">
        <v>6105</v>
      </c>
      <c r="J2813" s="72">
        <v>1</v>
      </c>
      <c r="K2813" s="72">
        <v>35</v>
      </c>
      <c r="L2813" s="72">
        <v>35</v>
      </c>
      <c r="M2813" s="72">
        <v>1</v>
      </c>
      <c r="N2813" s="72">
        <v>1</v>
      </c>
      <c r="O2813" s="72">
        <v>1</v>
      </c>
      <c r="P2813" s="72">
        <v>1</v>
      </c>
      <c r="Q2813" s="72" t="s">
        <v>552</v>
      </c>
    </row>
    <row r="2814" spans="1:17" x14ac:dyDescent="0.25">
      <c r="A2814" s="72" t="s">
        <v>10871</v>
      </c>
      <c r="B2814" s="72" t="s">
        <v>4351</v>
      </c>
      <c r="C2814" s="72" t="s">
        <v>6103</v>
      </c>
      <c r="D2814" s="72" t="s">
        <v>535</v>
      </c>
      <c r="E2814" s="72" t="s">
        <v>553</v>
      </c>
      <c r="F2814" s="72" t="s">
        <v>2138</v>
      </c>
      <c r="G2814" s="72" t="s">
        <v>3170</v>
      </c>
      <c r="H2814" s="72" t="s">
        <v>6106</v>
      </c>
      <c r="I2814" s="72" t="s">
        <v>6107</v>
      </c>
      <c r="J2814" s="72">
        <v>1</v>
      </c>
      <c r="K2814" s="72">
        <v>505610</v>
      </c>
      <c r="L2814" s="72">
        <v>505610</v>
      </c>
      <c r="M2814" s="72">
        <v>0.25</v>
      </c>
      <c r="N2814" s="72">
        <v>0.5</v>
      </c>
      <c r="O2814" s="72">
        <v>0.75</v>
      </c>
      <c r="P2814" s="72">
        <v>1</v>
      </c>
      <c r="Q2814" s="72" t="s">
        <v>552</v>
      </c>
    </row>
    <row r="2815" spans="1:17" x14ac:dyDescent="0.25">
      <c r="A2815" s="72" t="s">
        <v>10872</v>
      </c>
      <c r="B2815" s="72" t="s">
        <v>4351</v>
      </c>
      <c r="C2815" s="72" t="s">
        <v>6103</v>
      </c>
      <c r="D2815" s="72" t="s">
        <v>535</v>
      </c>
      <c r="E2815" s="72" t="s">
        <v>553</v>
      </c>
      <c r="F2815" s="72" t="s">
        <v>2140</v>
      </c>
      <c r="G2815" s="72" t="s">
        <v>3171</v>
      </c>
      <c r="H2815" s="72" t="s">
        <v>6108</v>
      </c>
      <c r="I2815" s="72" t="s">
        <v>6109</v>
      </c>
      <c r="J2815" s="72">
        <v>1</v>
      </c>
      <c r="K2815" s="72">
        <v>3007</v>
      </c>
      <c r="L2815" s="72">
        <v>3007</v>
      </c>
      <c r="M2815" s="72">
        <v>0.25</v>
      </c>
      <c r="N2815" s="72">
        <v>0.5</v>
      </c>
      <c r="O2815" s="72">
        <v>0.75</v>
      </c>
      <c r="P2815" s="72">
        <v>1</v>
      </c>
      <c r="Q2815" s="72" t="s">
        <v>552</v>
      </c>
    </row>
    <row r="2816" spans="1:17" x14ac:dyDescent="0.25">
      <c r="A2816" s="72" t="s">
        <v>10873</v>
      </c>
      <c r="B2816" s="72" t="s">
        <v>4381</v>
      </c>
      <c r="C2816" s="72" t="s">
        <v>7315</v>
      </c>
      <c r="D2816" s="72" t="s">
        <v>1757</v>
      </c>
      <c r="E2816" s="72" t="s">
        <v>1748</v>
      </c>
      <c r="F2816" s="72" t="s">
        <v>2131</v>
      </c>
      <c r="G2816" s="72" t="s">
        <v>3819</v>
      </c>
      <c r="H2816" s="72" t="s">
        <v>10874</v>
      </c>
      <c r="I2816" s="72" t="s">
        <v>7340</v>
      </c>
      <c r="J2816" s="72">
        <v>1</v>
      </c>
      <c r="K2816" s="72">
        <v>4</v>
      </c>
      <c r="L2816" s="72">
        <v>4</v>
      </c>
      <c r="M2816" s="72">
        <v>0.25</v>
      </c>
      <c r="N2816" s="72">
        <v>0.5</v>
      </c>
      <c r="O2816" s="72">
        <v>0.75</v>
      </c>
      <c r="P2816" s="72">
        <v>1</v>
      </c>
      <c r="Q2816" s="72" t="s">
        <v>1756</v>
      </c>
    </row>
    <row r="2817" spans="1:17" x14ac:dyDescent="0.25">
      <c r="A2817" s="72" t="s">
        <v>10875</v>
      </c>
      <c r="B2817" s="72" t="s">
        <v>4381</v>
      </c>
      <c r="C2817" s="72" t="s">
        <v>7315</v>
      </c>
      <c r="D2817" s="72" t="s">
        <v>1757</v>
      </c>
      <c r="E2817" s="72" t="s">
        <v>1748</v>
      </c>
      <c r="F2817" s="72" t="s">
        <v>2132</v>
      </c>
      <c r="G2817" s="72" t="s">
        <v>3820</v>
      </c>
      <c r="H2817" s="72" t="s">
        <v>10876</v>
      </c>
      <c r="I2817" s="72" t="s">
        <v>10877</v>
      </c>
      <c r="J2817" s="72">
        <v>1</v>
      </c>
      <c r="K2817" s="72">
        <v>12</v>
      </c>
      <c r="L2817" s="72">
        <v>12</v>
      </c>
      <c r="M2817" s="72">
        <v>0.25</v>
      </c>
      <c r="N2817" s="72">
        <v>0.5</v>
      </c>
      <c r="O2817" s="72">
        <v>0.75</v>
      </c>
      <c r="P2817" s="72">
        <v>1</v>
      </c>
      <c r="Q2817" s="72" t="s">
        <v>1756</v>
      </c>
    </row>
    <row r="2818" spans="1:17" x14ac:dyDescent="0.25">
      <c r="A2818" s="72" t="s">
        <v>10878</v>
      </c>
      <c r="B2818" s="72" t="s">
        <v>4381</v>
      </c>
      <c r="C2818" s="72" t="s">
        <v>7315</v>
      </c>
      <c r="D2818" s="72" t="s">
        <v>1757</v>
      </c>
      <c r="E2818" s="72" t="s">
        <v>1748</v>
      </c>
      <c r="F2818" s="72" t="s">
        <v>2138</v>
      </c>
      <c r="G2818" s="72" t="s">
        <v>2706</v>
      </c>
      <c r="H2818" s="72" t="s">
        <v>10879</v>
      </c>
      <c r="I2818" s="72" t="s">
        <v>7325</v>
      </c>
      <c r="J2818" s="72">
        <v>1</v>
      </c>
      <c r="K2818" s="72">
        <v>40</v>
      </c>
      <c r="L2818" s="72">
        <v>40</v>
      </c>
      <c r="M2818" s="72">
        <v>0.25</v>
      </c>
      <c r="N2818" s="72">
        <v>0.5</v>
      </c>
      <c r="O2818" s="72">
        <v>0.75</v>
      </c>
      <c r="P2818" s="72">
        <v>1</v>
      </c>
      <c r="Q2818" s="72" t="s">
        <v>1756</v>
      </c>
    </row>
    <row r="2819" spans="1:17" x14ac:dyDescent="0.25">
      <c r="A2819" s="72" t="s">
        <v>10880</v>
      </c>
      <c r="B2819" s="72" t="s">
        <v>4381</v>
      </c>
      <c r="C2819" s="72" t="s">
        <v>7315</v>
      </c>
      <c r="D2819" s="72" t="s">
        <v>1757</v>
      </c>
      <c r="E2819" s="72" t="s">
        <v>1748</v>
      </c>
      <c r="F2819" s="72" t="s">
        <v>2140</v>
      </c>
      <c r="G2819" s="72" t="s">
        <v>10881</v>
      </c>
      <c r="H2819" s="72" t="s">
        <v>10882</v>
      </c>
      <c r="I2819" s="72" t="s">
        <v>10883</v>
      </c>
      <c r="J2819" s="72">
        <v>1</v>
      </c>
      <c r="K2819" s="72">
        <v>40</v>
      </c>
      <c r="L2819" s="72">
        <v>40</v>
      </c>
      <c r="M2819" s="72">
        <v>0.25</v>
      </c>
      <c r="N2819" s="72">
        <v>0.5</v>
      </c>
      <c r="O2819" s="72">
        <v>0.75</v>
      </c>
      <c r="P2819" s="72">
        <v>1</v>
      </c>
      <c r="Q2819" s="72" t="s">
        <v>1756</v>
      </c>
    </row>
    <row r="2820" spans="1:17" x14ac:dyDescent="0.25">
      <c r="A2820" s="72" t="s">
        <v>10884</v>
      </c>
      <c r="B2820" s="72" t="s">
        <v>4381</v>
      </c>
      <c r="C2820" s="72" t="s">
        <v>7315</v>
      </c>
      <c r="D2820" s="72" t="s">
        <v>1757</v>
      </c>
      <c r="E2820" s="72" t="s">
        <v>1748</v>
      </c>
      <c r="F2820" s="72" t="s">
        <v>2142</v>
      </c>
      <c r="G2820" s="72" t="s">
        <v>10885</v>
      </c>
      <c r="H2820" s="72" t="s">
        <v>10886</v>
      </c>
      <c r="I2820" s="72" t="s">
        <v>10887</v>
      </c>
      <c r="J2820" s="72">
        <v>1</v>
      </c>
      <c r="K2820" s="72">
        <v>496</v>
      </c>
      <c r="L2820" s="72">
        <v>496</v>
      </c>
      <c r="M2820" s="72">
        <v>0.25</v>
      </c>
      <c r="N2820" s="72">
        <v>0.5</v>
      </c>
      <c r="O2820" s="72">
        <v>0.75</v>
      </c>
      <c r="P2820" s="72">
        <v>1</v>
      </c>
      <c r="Q2820" s="72" t="s">
        <v>1756</v>
      </c>
    </row>
    <row r="2821" spans="1:17" x14ac:dyDescent="0.25">
      <c r="A2821" s="72" t="s">
        <v>10888</v>
      </c>
      <c r="B2821" s="72" t="s">
        <v>4381</v>
      </c>
      <c r="C2821" s="72" t="s">
        <v>7315</v>
      </c>
      <c r="D2821" s="73" t="s">
        <v>1757</v>
      </c>
      <c r="E2821" s="72" t="s">
        <v>1748</v>
      </c>
      <c r="F2821" s="72" t="s">
        <v>2144</v>
      </c>
      <c r="G2821" s="72" t="s">
        <v>10889</v>
      </c>
      <c r="H2821" s="72" t="s">
        <v>10890</v>
      </c>
      <c r="I2821" s="72" t="s">
        <v>7194</v>
      </c>
      <c r="J2821" s="72">
        <v>1</v>
      </c>
      <c r="K2821" s="72">
        <v>248</v>
      </c>
      <c r="L2821" s="72">
        <v>248</v>
      </c>
      <c r="M2821" s="72">
        <v>0.25</v>
      </c>
      <c r="N2821" s="72">
        <v>0.5</v>
      </c>
      <c r="O2821" s="72">
        <v>0.75</v>
      </c>
      <c r="P2821" s="72">
        <v>1</v>
      </c>
      <c r="Q2821" s="72" t="s">
        <v>1756</v>
      </c>
    </row>
    <row r="2822" spans="1:17" x14ac:dyDescent="0.25">
      <c r="A2822" s="72" t="s">
        <v>10891</v>
      </c>
      <c r="B2822" s="72" t="s">
        <v>4381</v>
      </c>
      <c r="C2822" s="72" t="s">
        <v>7315</v>
      </c>
      <c r="D2822" s="72" t="s">
        <v>1757</v>
      </c>
      <c r="E2822" s="72" t="s">
        <v>1748</v>
      </c>
      <c r="F2822" s="72" t="s">
        <v>2317</v>
      </c>
      <c r="G2822" s="72" t="s">
        <v>10892</v>
      </c>
      <c r="H2822" s="72" t="s">
        <v>10893</v>
      </c>
      <c r="I2822" s="72" t="s">
        <v>10894</v>
      </c>
      <c r="J2822" s="72">
        <v>1</v>
      </c>
      <c r="K2822" s="72">
        <v>248</v>
      </c>
      <c r="L2822" s="72">
        <v>248</v>
      </c>
      <c r="M2822" s="72">
        <v>0.25</v>
      </c>
      <c r="N2822" s="72">
        <v>0.5</v>
      </c>
      <c r="O2822" s="72">
        <v>0.75</v>
      </c>
      <c r="P2822" s="72">
        <v>1</v>
      </c>
      <c r="Q2822" s="72" t="s">
        <v>1756</v>
      </c>
    </row>
    <row r="2823" spans="1:17" x14ac:dyDescent="0.25">
      <c r="A2823" s="72" t="s">
        <v>10895</v>
      </c>
      <c r="B2823" s="72" t="s">
        <v>4381</v>
      </c>
      <c r="C2823" s="72" t="s">
        <v>2273</v>
      </c>
      <c r="D2823" s="72" t="s">
        <v>1757</v>
      </c>
      <c r="E2823" s="72" t="s">
        <v>122</v>
      </c>
      <c r="F2823" s="72" t="s">
        <v>2131</v>
      </c>
      <c r="G2823" s="72" t="s">
        <v>10896</v>
      </c>
      <c r="H2823" s="72" t="s">
        <v>6655</v>
      </c>
      <c r="I2823" s="72" t="s">
        <v>5417</v>
      </c>
      <c r="J2823" s="72">
        <v>1</v>
      </c>
      <c r="K2823" s="72">
        <v>3</v>
      </c>
      <c r="L2823" s="72">
        <v>3</v>
      </c>
      <c r="M2823" s="72">
        <v>0.25</v>
      </c>
      <c r="N2823" s="72">
        <v>0.5</v>
      </c>
      <c r="O2823" s="72">
        <v>0.75</v>
      </c>
      <c r="P2823" s="72">
        <v>1</v>
      </c>
      <c r="Q2823" s="72" t="s">
        <v>1765</v>
      </c>
    </row>
    <row r="2824" spans="1:17" x14ac:dyDescent="0.25">
      <c r="A2824" s="72" t="s">
        <v>10897</v>
      </c>
      <c r="B2824" s="72" t="s">
        <v>4381</v>
      </c>
      <c r="C2824" s="72" t="s">
        <v>2273</v>
      </c>
      <c r="D2824" s="72" t="s">
        <v>1757</v>
      </c>
      <c r="E2824" s="72" t="s">
        <v>122</v>
      </c>
      <c r="F2824" s="72" t="s">
        <v>2132</v>
      </c>
      <c r="G2824" s="72" t="s">
        <v>10898</v>
      </c>
      <c r="H2824" s="72" t="s">
        <v>10899</v>
      </c>
      <c r="I2824" s="72" t="s">
        <v>10900</v>
      </c>
      <c r="J2824" s="72">
        <v>1</v>
      </c>
      <c r="K2824" s="72">
        <v>40</v>
      </c>
      <c r="L2824" s="72">
        <v>40</v>
      </c>
      <c r="M2824" s="72">
        <v>0.25</v>
      </c>
      <c r="N2824" s="72">
        <v>0.5</v>
      </c>
      <c r="O2824" s="72">
        <v>0.75</v>
      </c>
      <c r="P2824" s="72">
        <v>1</v>
      </c>
      <c r="Q2824" s="72" t="s">
        <v>1765</v>
      </c>
    </row>
    <row r="2825" spans="1:17" x14ac:dyDescent="0.25">
      <c r="A2825" s="72" t="s">
        <v>10901</v>
      </c>
      <c r="B2825" s="72" t="s">
        <v>4381</v>
      </c>
      <c r="C2825" s="72" t="s">
        <v>2273</v>
      </c>
      <c r="D2825" s="72" t="s">
        <v>1757</v>
      </c>
      <c r="E2825" s="72" t="s">
        <v>122</v>
      </c>
      <c r="F2825" s="72" t="s">
        <v>2138</v>
      </c>
      <c r="G2825" s="72" t="s">
        <v>10902</v>
      </c>
      <c r="H2825" s="72" t="s">
        <v>4878</v>
      </c>
      <c r="I2825" s="72" t="s">
        <v>5408</v>
      </c>
      <c r="J2825" s="72">
        <v>1</v>
      </c>
      <c r="K2825" s="72">
        <v>3</v>
      </c>
      <c r="L2825" s="72">
        <v>3</v>
      </c>
      <c r="M2825" s="72">
        <v>0.25</v>
      </c>
      <c r="N2825" s="72">
        <v>0.5</v>
      </c>
      <c r="O2825" s="72">
        <v>0.75</v>
      </c>
      <c r="P2825" s="72">
        <v>1</v>
      </c>
      <c r="Q2825" s="72" t="s">
        <v>1765</v>
      </c>
    </row>
    <row r="2826" spans="1:17" x14ac:dyDescent="0.25">
      <c r="A2826" s="72" t="s">
        <v>10903</v>
      </c>
      <c r="B2826" s="72" t="s">
        <v>4381</v>
      </c>
      <c r="C2826" s="72" t="s">
        <v>2273</v>
      </c>
      <c r="D2826" s="72" t="s">
        <v>1757</v>
      </c>
      <c r="E2826" s="72" t="s">
        <v>122</v>
      </c>
      <c r="F2826" s="72" t="s">
        <v>2140</v>
      </c>
      <c r="G2826" s="72" t="s">
        <v>10904</v>
      </c>
      <c r="H2826" s="72" t="s">
        <v>10905</v>
      </c>
      <c r="I2826" s="72" t="s">
        <v>10906</v>
      </c>
      <c r="J2826" s="72">
        <v>1</v>
      </c>
      <c r="K2826" s="72">
        <v>2</v>
      </c>
      <c r="L2826" s="72">
        <v>2</v>
      </c>
      <c r="M2826" s="72">
        <v>0</v>
      </c>
      <c r="N2826" s="72">
        <v>0.5</v>
      </c>
      <c r="O2826" s="72">
        <v>0.5</v>
      </c>
      <c r="P2826" s="72">
        <v>1</v>
      </c>
      <c r="Q2826" s="72" t="s">
        <v>1765</v>
      </c>
    </row>
    <row r="2827" spans="1:17" x14ac:dyDescent="0.25">
      <c r="A2827" s="72" t="s">
        <v>10907</v>
      </c>
      <c r="B2827" s="72" t="s">
        <v>2364</v>
      </c>
      <c r="C2827" s="72" t="s">
        <v>2365</v>
      </c>
      <c r="D2827" s="72" t="s">
        <v>1672</v>
      </c>
      <c r="E2827" s="72" t="s">
        <v>1680</v>
      </c>
      <c r="F2827" s="72" t="s">
        <v>2131</v>
      </c>
      <c r="G2827" s="72" t="s">
        <v>2366</v>
      </c>
      <c r="H2827" s="72" t="s">
        <v>2367</v>
      </c>
      <c r="I2827" s="72" t="s">
        <v>2368</v>
      </c>
      <c r="J2827" s="72">
        <v>1</v>
      </c>
      <c r="K2827" s="72">
        <v>1320</v>
      </c>
      <c r="L2827" s="72">
        <v>1320</v>
      </c>
      <c r="M2827" s="72">
        <v>0.25</v>
      </c>
      <c r="N2827" s="72">
        <v>0.5</v>
      </c>
      <c r="O2827" s="72">
        <v>0.75</v>
      </c>
      <c r="P2827" s="72">
        <v>1</v>
      </c>
      <c r="Q2827" s="72" t="s">
        <v>1679</v>
      </c>
    </row>
    <row r="2828" spans="1:17" x14ac:dyDescent="0.25">
      <c r="A2828" s="72" t="s">
        <v>10908</v>
      </c>
      <c r="B2828" s="72" t="s">
        <v>2364</v>
      </c>
      <c r="C2828" s="72" t="s">
        <v>2365</v>
      </c>
      <c r="D2828" s="72" t="s">
        <v>1672</v>
      </c>
      <c r="E2828" s="72" t="s">
        <v>1680</v>
      </c>
      <c r="F2828" s="72" t="s">
        <v>2132</v>
      </c>
      <c r="G2828" s="72" t="s">
        <v>2369</v>
      </c>
      <c r="H2828" s="72" t="s">
        <v>2370</v>
      </c>
      <c r="I2828" s="72" t="s">
        <v>2354</v>
      </c>
      <c r="J2828" s="72">
        <v>1</v>
      </c>
      <c r="K2828" s="72">
        <v>150</v>
      </c>
      <c r="L2828" s="72">
        <v>150</v>
      </c>
      <c r="M2828" s="72">
        <v>0.25</v>
      </c>
      <c r="N2828" s="72">
        <v>0.5</v>
      </c>
      <c r="O2828" s="72">
        <v>0.75</v>
      </c>
      <c r="P2828" s="72">
        <v>1</v>
      </c>
      <c r="Q2828" s="72" t="s">
        <v>1679</v>
      </c>
    </row>
    <row r="2829" spans="1:17" x14ac:dyDescent="0.25">
      <c r="A2829" s="72" t="s">
        <v>10909</v>
      </c>
      <c r="B2829" s="72" t="s">
        <v>2364</v>
      </c>
      <c r="C2829" s="72" t="s">
        <v>2365</v>
      </c>
      <c r="D2829" s="72" t="s">
        <v>1672</v>
      </c>
      <c r="E2829" s="72" t="s">
        <v>1680</v>
      </c>
      <c r="F2829" s="72" t="s">
        <v>2136</v>
      </c>
      <c r="G2829" s="72" t="s">
        <v>2371</v>
      </c>
      <c r="H2829" s="72" t="s">
        <v>2372</v>
      </c>
      <c r="I2829" s="72" t="s">
        <v>2373</v>
      </c>
      <c r="J2829" s="72">
        <v>1</v>
      </c>
      <c r="K2829" s="72">
        <v>1170</v>
      </c>
      <c r="L2829" s="72">
        <v>1170</v>
      </c>
      <c r="M2829" s="72">
        <v>0.25</v>
      </c>
      <c r="N2829" s="72">
        <v>0.5</v>
      </c>
      <c r="O2829" s="72">
        <v>0.75</v>
      </c>
      <c r="P2829" s="72">
        <v>1</v>
      </c>
      <c r="Q2829" s="72" t="s">
        <v>1679</v>
      </c>
    </row>
    <row r="2830" spans="1:17" x14ac:dyDescent="0.25">
      <c r="A2830" s="72" t="s">
        <v>10910</v>
      </c>
      <c r="B2830" s="72" t="s">
        <v>2364</v>
      </c>
      <c r="C2830" s="72" t="s">
        <v>2365</v>
      </c>
      <c r="D2830" s="72" t="s">
        <v>1672</v>
      </c>
      <c r="E2830" s="72" t="s">
        <v>1680</v>
      </c>
      <c r="F2830" s="72" t="s">
        <v>2138</v>
      </c>
      <c r="G2830" s="72" t="s">
        <v>2374</v>
      </c>
      <c r="H2830" s="72" t="s">
        <v>2375</v>
      </c>
      <c r="I2830" s="72" t="s">
        <v>2376</v>
      </c>
      <c r="J2830" s="72">
        <v>1</v>
      </c>
      <c r="K2830" s="72">
        <v>20</v>
      </c>
      <c r="L2830" s="72">
        <v>20</v>
      </c>
      <c r="M2830" s="72">
        <v>0.25</v>
      </c>
      <c r="N2830" s="72">
        <v>0.5</v>
      </c>
      <c r="O2830" s="72">
        <v>0.75</v>
      </c>
      <c r="P2830" s="72">
        <v>1</v>
      </c>
      <c r="Q2830" s="72" t="s">
        <v>1679</v>
      </c>
    </row>
    <row r="2831" spans="1:17" x14ac:dyDescent="0.25">
      <c r="A2831" s="72" t="s">
        <v>10911</v>
      </c>
      <c r="B2831" s="72" t="s">
        <v>2364</v>
      </c>
      <c r="C2831" s="72" t="s">
        <v>2365</v>
      </c>
      <c r="D2831" s="72" t="s">
        <v>1672</v>
      </c>
      <c r="E2831" s="72" t="s">
        <v>1680</v>
      </c>
      <c r="F2831" s="72" t="s">
        <v>2140</v>
      </c>
      <c r="G2831" s="72" t="s">
        <v>10912</v>
      </c>
      <c r="H2831" s="72" t="s">
        <v>10913</v>
      </c>
      <c r="I2831" s="72" t="s">
        <v>10914</v>
      </c>
      <c r="J2831" s="72">
        <v>1</v>
      </c>
      <c r="K2831" s="72">
        <v>5</v>
      </c>
      <c r="L2831" s="72">
        <v>5</v>
      </c>
      <c r="M2831" s="72">
        <v>0.25</v>
      </c>
      <c r="N2831" s="72">
        <v>0.5</v>
      </c>
      <c r="O2831" s="72">
        <v>0.75</v>
      </c>
      <c r="P2831" s="72">
        <v>1</v>
      </c>
      <c r="Q2831" s="72" t="s">
        <v>1679</v>
      </c>
    </row>
    <row r="2832" spans="1:17" x14ac:dyDescent="0.25">
      <c r="A2832" s="72" t="s">
        <v>10915</v>
      </c>
      <c r="B2832" s="72" t="s">
        <v>2364</v>
      </c>
      <c r="C2832" s="72" t="s">
        <v>2365</v>
      </c>
      <c r="D2832" s="72" t="s">
        <v>1672</v>
      </c>
      <c r="E2832" s="72" t="s">
        <v>1680</v>
      </c>
      <c r="F2832" s="72" t="s">
        <v>2142</v>
      </c>
      <c r="G2832" s="72" t="s">
        <v>2377</v>
      </c>
      <c r="H2832" s="72" t="s">
        <v>2378</v>
      </c>
      <c r="I2832" s="72" t="s">
        <v>2379</v>
      </c>
      <c r="J2832" s="72">
        <v>1</v>
      </c>
      <c r="K2832" s="72">
        <v>2000</v>
      </c>
      <c r="L2832" s="72">
        <v>2000</v>
      </c>
      <c r="M2832" s="72">
        <v>0.25</v>
      </c>
      <c r="N2832" s="72">
        <v>0.5</v>
      </c>
      <c r="O2832" s="72">
        <v>0.75</v>
      </c>
      <c r="P2832" s="72">
        <v>1</v>
      </c>
      <c r="Q2832" s="72" t="s">
        <v>1679</v>
      </c>
    </row>
    <row r="2833" spans="1:17" x14ac:dyDescent="0.25">
      <c r="A2833" s="72" t="s">
        <v>10916</v>
      </c>
      <c r="B2833" s="72" t="s">
        <v>2364</v>
      </c>
      <c r="C2833" s="72" t="s">
        <v>2365</v>
      </c>
      <c r="D2833" s="72" t="s">
        <v>1672</v>
      </c>
      <c r="E2833" s="72" t="s">
        <v>1680</v>
      </c>
      <c r="F2833" s="72" t="s">
        <v>2144</v>
      </c>
      <c r="G2833" s="72" t="s">
        <v>2380</v>
      </c>
      <c r="H2833" s="72" t="s">
        <v>2381</v>
      </c>
      <c r="I2833" s="72" t="s">
        <v>2382</v>
      </c>
      <c r="J2833" s="72">
        <v>1</v>
      </c>
      <c r="K2833" s="72">
        <v>1000</v>
      </c>
      <c r="L2833" s="72">
        <v>1000</v>
      </c>
      <c r="M2833" s="72">
        <v>0.25</v>
      </c>
      <c r="N2833" s="72">
        <v>0.5</v>
      </c>
      <c r="O2833" s="72">
        <v>0.75</v>
      </c>
      <c r="P2833" s="72">
        <v>1</v>
      </c>
      <c r="Q2833" s="72" t="s">
        <v>1679</v>
      </c>
    </row>
    <row r="2834" spans="1:17" x14ac:dyDescent="0.25">
      <c r="A2834" s="72" t="s">
        <v>10917</v>
      </c>
      <c r="B2834" s="72" t="s">
        <v>2364</v>
      </c>
      <c r="C2834" s="72" t="s">
        <v>2365</v>
      </c>
      <c r="D2834" s="72" t="s">
        <v>1672</v>
      </c>
      <c r="E2834" s="72" t="s">
        <v>1680</v>
      </c>
      <c r="F2834" s="72" t="s">
        <v>2317</v>
      </c>
      <c r="G2834" s="72" t="s">
        <v>2383</v>
      </c>
      <c r="H2834" s="72" t="s">
        <v>2384</v>
      </c>
      <c r="I2834" s="72" t="s">
        <v>2385</v>
      </c>
      <c r="J2834" s="72">
        <v>1</v>
      </c>
      <c r="K2834" s="72">
        <v>500</v>
      </c>
      <c r="L2834" s="72">
        <v>500</v>
      </c>
      <c r="M2834" s="72">
        <v>0.25</v>
      </c>
      <c r="N2834" s="72">
        <v>0.5</v>
      </c>
      <c r="O2834" s="72">
        <v>0.75</v>
      </c>
      <c r="P2834" s="72">
        <v>1</v>
      </c>
      <c r="Q2834" s="72" t="s">
        <v>1679</v>
      </c>
    </row>
    <row r="2835" spans="1:17" x14ac:dyDescent="0.25">
      <c r="A2835" s="72" t="s">
        <v>10918</v>
      </c>
      <c r="B2835" s="72" t="s">
        <v>2364</v>
      </c>
      <c r="C2835" s="72" t="s">
        <v>2365</v>
      </c>
      <c r="D2835" s="72" t="s">
        <v>1672</v>
      </c>
      <c r="E2835" s="72" t="s">
        <v>1680</v>
      </c>
      <c r="F2835" s="72" t="s">
        <v>2321</v>
      </c>
      <c r="G2835" s="72" t="s">
        <v>2386</v>
      </c>
      <c r="H2835" s="72" t="s">
        <v>2387</v>
      </c>
      <c r="I2835" s="72" t="s">
        <v>2388</v>
      </c>
      <c r="J2835" s="72">
        <v>1</v>
      </c>
      <c r="K2835" s="72">
        <v>750</v>
      </c>
      <c r="L2835" s="72">
        <v>750</v>
      </c>
      <c r="M2835" s="72">
        <v>0.25</v>
      </c>
      <c r="N2835" s="72">
        <v>0.5</v>
      </c>
      <c r="O2835" s="72">
        <v>0.75</v>
      </c>
      <c r="P2835" s="72">
        <v>1</v>
      </c>
      <c r="Q2835" s="72" t="s">
        <v>1679</v>
      </c>
    </row>
    <row r="2836" spans="1:17" x14ac:dyDescent="0.25">
      <c r="A2836" s="72" t="s">
        <v>10919</v>
      </c>
      <c r="B2836" s="72" t="s">
        <v>2364</v>
      </c>
      <c r="C2836" s="72" t="s">
        <v>2365</v>
      </c>
      <c r="D2836" s="72" t="s">
        <v>1672</v>
      </c>
      <c r="E2836" s="72" t="s">
        <v>1680</v>
      </c>
      <c r="F2836" s="72" t="s">
        <v>2146</v>
      </c>
      <c r="G2836" s="72" t="s">
        <v>2389</v>
      </c>
      <c r="H2836" s="72" t="s">
        <v>2390</v>
      </c>
      <c r="I2836" s="72" t="s">
        <v>2391</v>
      </c>
      <c r="J2836" s="72">
        <v>1</v>
      </c>
      <c r="K2836" s="72">
        <v>5000</v>
      </c>
      <c r="L2836" s="72">
        <v>5000</v>
      </c>
      <c r="M2836" s="72">
        <v>0.25</v>
      </c>
      <c r="N2836" s="72">
        <v>0.5</v>
      </c>
      <c r="O2836" s="72">
        <v>0.75</v>
      </c>
      <c r="P2836" s="72">
        <v>1</v>
      </c>
      <c r="Q2836" s="72" t="s">
        <v>1679</v>
      </c>
    </row>
    <row r="2837" spans="1:17" x14ac:dyDescent="0.25">
      <c r="A2837" s="72" t="s">
        <v>10920</v>
      </c>
      <c r="B2837" s="72" t="s">
        <v>2364</v>
      </c>
      <c r="C2837" s="72" t="s">
        <v>2365</v>
      </c>
      <c r="D2837" s="72" t="s">
        <v>1672</v>
      </c>
      <c r="E2837" s="72" t="s">
        <v>1680</v>
      </c>
      <c r="F2837" s="72" t="s">
        <v>2148</v>
      </c>
      <c r="G2837" s="72" t="s">
        <v>10921</v>
      </c>
      <c r="H2837" s="72" t="s">
        <v>10922</v>
      </c>
      <c r="I2837" s="72" t="s">
        <v>10923</v>
      </c>
      <c r="J2837" s="72">
        <v>1</v>
      </c>
      <c r="K2837" s="72">
        <v>5000</v>
      </c>
      <c r="L2837" s="72">
        <v>5000</v>
      </c>
      <c r="M2837" s="72">
        <v>0.25</v>
      </c>
      <c r="N2837" s="72">
        <v>0.5</v>
      </c>
      <c r="O2837" s="72">
        <v>0.75</v>
      </c>
      <c r="P2837" s="72">
        <v>1</v>
      </c>
      <c r="Q2837" s="72" t="s">
        <v>1679</v>
      </c>
    </row>
    <row r="2838" spans="1:17" x14ac:dyDescent="0.25">
      <c r="A2838" s="72" t="s">
        <v>10924</v>
      </c>
      <c r="B2838" s="72" t="s">
        <v>2364</v>
      </c>
      <c r="C2838" s="72" t="s">
        <v>2365</v>
      </c>
      <c r="D2838" s="72" t="s">
        <v>1672</v>
      </c>
      <c r="E2838" s="72" t="s">
        <v>1680</v>
      </c>
      <c r="F2838" s="72" t="s">
        <v>2150</v>
      </c>
      <c r="G2838" s="72" t="s">
        <v>2392</v>
      </c>
      <c r="H2838" s="72" t="s">
        <v>2393</v>
      </c>
      <c r="I2838" s="72" t="s">
        <v>2394</v>
      </c>
      <c r="J2838" s="72">
        <v>1</v>
      </c>
      <c r="K2838" s="72">
        <v>1</v>
      </c>
      <c r="L2838" s="72">
        <v>1</v>
      </c>
      <c r="M2838" s="72">
        <v>0</v>
      </c>
      <c r="N2838" s="72">
        <v>0</v>
      </c>
      <c r="O2838" s="72">
        <v>0</v>
      </c>
      <c r="P2838" s="72">
        <v>1</v>
      </c>
      <c r="Q2838" s="72" t="s">
        <v>1679</v>
      </c>
    </row>
    <row r="2839" spans="1:17" x14ac:dyDescent="0.25">
      <c r="A2839" s="72" t="s">
        <v>10925</v>
      </c>
      <c r="B2839" s="72" t="s">
        <v>2364</v>
      </c>
      <c r="C2839" s="72" t="s">
        <v>2365</v>
      </c>
      <c r="D2839" s="72" t="s">
        <v>1672</v>
      </c>
      <c r="E2839" s="72" t="s">
        <v>1680</v>
      </c>
      <c r="F2839" s="72" t="s">
        <v>2151</v>
      </c>
      <c r="G2839" s="72" t="s">
        <v>2395</v>
      </c>
      <c r="H2839" s="72" t="s">
        <v>2396</v>
      </c>
      <c r="I2839" s="72" t="s">
        <v>2397</v>
      </c>
      <c r="J2839" s="72">
        <v>1</v>
      </c>
      <c r="K2839" s="72">
        <v>124</v>
      </c>
      <c r="L2839" s="72">
        <v>124</v>
      </c>
      <c r="M2839" s="72">
        <v>0</v>
      </c>
      <c r="N2839" s="72">
        <v>0</v>
      </c>
      <c r="O2839" s="72">
        <v>0</v>
      </c>
      <c r="P2839" s="72">
        <v>1</v>
      </c>
      <c r="Q2839" s="72" t="s">
        <v>1679</v>
      </c>
    </row>
    <row r="2840" spans="1:17" x14ac:dyDescent="0.25">
      <c r="A2840" t="s">
        <v>13990</v>
      </c>
      <c r="B2840" s="72" t="s">
        <v>4371</v>
      </c>
      <c r="C2840" s="72" t="s">
        <v>10098</v>
      </c>
      <c r="D2840" s="72" t="s">
        <v>841</v>
      </c>
      <c r="E2840" s="72" t="s">
        <v>847</v>
      </c>
      <c r="F2840" s="72" t="s">
        <v>2144</v>
      </c>
      <c r="G2840" s="72" t="s">
        <v>10945</v>
      </c>
      <c r="H2840" s="72" t="s">
        <v>10946</v>
      </c>
      <c r="I2840" s="72" t="s">
        <v>10947</v>
      </c>
      <c r="J2840" s="72">
        <v>1</v>
      </c>
      <c r="K2840" s="72">
        <v>365</v>
      </c>
      <c r="L2840" s="72">
        <v>365</v>
      </c>
      <c r="M2840" s="72">
        <v>0.25</v>
      </c>
      <c r="N2840" s="72">
        <v>0.5</v>
      </c>
      <c r="O2840" s="72">
        <v>0.75</v>
      </c>
      <c r="P2840" s="72">
        <v>1</v>
      </c>
      <c r="Q2840" s="72" t="s">
        <v>840</v>
      </c>
    </row>
    <row r="2841" spans="1:17" x14ac:dyDescent="0.25">
      <c r="A2841" t="s">
        <v>13991</v>
      </c>
      <c r="B2841" s="72" t="s">
        <v>4371</v>
      </c>
      <c r="C2841" s="72" t="s">
        <v>10098</v>
      </c>
      <c r="D2841" s="73" t="s">
        <v>841</v>
      </c>
      <c r="E2841" s="73" t="s">
        <v>847</v>
      </c>
      <c r="F2841" s="72" t="s">
        <v>2146</v>
      </c>
      <c r="G2841" s="72" t="s">
        <v>10948</v>
      </c>
      <c r="H2841" s="72" t="s">
        <v>10949</v>
      </c>
      <c r="I2841" s="72" t="s">
        <v>10950</v>
      </c>
      <c r="J2841" s="72">
        <v>1</v>
      </c>
      <c r="K2841" s="72">
        <v>12</v>
      </c>
      <c r="L2841" s="72">
        <v>12</v>
      </c>
      <c r="M2841" s="72">
        <v>0.25</v>
      </c>
      <c r="N2841" s="72">
        <v>0.5</v>
      </c>
      <c r="O2841" s="72">
        <v>0.75</v>
      </c>
      <c r="P2841" s="72">
        <v>1</v>
      </c>
      <c r="Q2841" s="72" t="s">
        <v>840</v>
      </c>
    </row>
    <row r="2842" spans="1:17" x14ac:dyDescent="0.25">
      <c r="A2842" t="s">
        <v>13992</v>
      </c>
      <c r="B2842" s="72" t="s">
        <v>4371</v>
      </c>
      <c r="C2842" s="72" t="s">
        <v>10098</v>
      </c>
      <c r="D2842" s="72" t="s">
        <v>841</v>
      </c>
      <c r="E2842" s="72" t="s">
        <v>847</v>
      </c>
      <c r="F2842" s="72" t="s">
        <v>2148</v>
      </c>
      <c r="G2842" s="72" t="s">
        <v>10951</v>
      </c>
      <c r="H2842" s="72" t="s">
        <v>10952</v>
      </c>
      <c r="I2842" s="72" t="s">
        <v>10947</v>
      </c>
      <c r="J2842" s="72">
        <v>1</v>
      </c>
      <c r="K2842" s="72">
        <v>12</v>
      </c>
      <c r="L2842" s="72">
        <v>12</v>
      </c>
      <c r="M2842" s="72">
        <v>0.25</v>
      </c>
      <c r="N2842" s="72">
        <v>0.5</v>
      </c>
      <c r="O2842" s="72">
        <v>0.75</v>
      </c>
      <c r="P2842" s="72">
        <v>1</v>
      </c>
      <c r="Q2842" s="72" t="s">
        <v>840</v>
      </c>
    </row>
    <row r="2843" spans="1:17" x14ac:dyDescent="0.25">
      <c r="A2843" t="s">
        <v>13993</v>
      </c>
      <c r="B2843" s="72" t="s">
        <v>4371</v>
      </c>
      <c r="C2843" s="72" t="s">
        <v>10098</v>
      </c>
      <c r="D2843" s="73" t="s">
        <v>841</v>
      </c>
      <c r="E2843" s="73" t="s">
        <v>847</v>
      </c>
      <c r="F2843" s="72" t="s">
        <v>2150</v>
      </c>
      <c r="G2843" s="72" t="s">
        <v>10953</v>
      </c>
      <c r="H2843" s="72" t="s">
        <v>10954</v>
      </c>
      <c r="I2843" s="72" t="s">
        <v>10955</v>
      </c>
      <c r="J2843" s="72">
        <v>1</v>
      </c>
      <c r="K2843" s="72">
        <v>6</v>
      </c>
      <c r="L2843" s="72">
        <v>6</v>
      </c>
      <c r="M2843" s="72">
        <v>1</v>
      </c>
      <c r="N2843" s="72">
        <v>1</v>
      </c>
      <c r="O2843" s="72">
        <v>1</v>
      </c>
      <c r="P2843" s="72">
        <v>1</v>
      </c>
      <c r="Q2843" s="72" t="s">
        <v>840</v>
      </c>
    </row>
    <row r="2844" spans="1:17" x14ac:dyDescent="0.25">
      <c r="A2844" t="s">
        <v>13994</v>
      </c>
      <c r="B2844" s="72" t="s">
        <v>4371</v>
      </c>
      <c r="C2844" s="72" t="s">
        <v>10098</v>
      </c>
      <c r="D2844" s="72" t="s">
        <v>841</v>
      </c>
      <c r="E2844" s="72" t="s">
        <v>847</v>
      </c>
      <c r="F2844" s="72" t="s">
        <v>2151</v>
      </c>
      <c r="G2844" s="72" t="s">
        <v>10956</v>
      </c>
      <c r="H2844" s="72" t="s">
        <v>10957</v>
      </c>
      <c r="I2844" s="72" t="s">
        <v>10958</v>
      </c>
      <c r="J2844" s="72">
        <v>1</v>
      </c>
      <c r="K2844" s="72">
        <v>3</v>
      </c>
      <c r="L2844" s="72">
        <v>3</v>
      </c>
      <c r="M2844" s="72">
        <v>0.25</v>
      </c>
      <c r="N2844" s="72">
        <v>0.5</v>
      </c>
      <c r="O2844" s="72">
        <v>0.75</v>
      </c>
      <c r="P2844" s="72">
        <v>1</v>
      </c>
      <c r="Q2844" s="72" t="s">
        <v>840</v>
      </c>
    </row>
    <row r="2845" spans="1:17" x14ac:dyDescent="0.25">
      <c r="A2845" t="s">
        <v>13995</v>
      </c>
      <c r="B2845" s="72" t="s">
        <v>4371</v>
      </c>
      <c r="C2845" s="72" t="s">
        <v>10098</v>
      </c>
      <c r="D2845" s="73" t="s">
        <v>841</v>
      </c>
      <c r="E2845" s="73" t="s">
        <v>847</v>
      </c>
      <c r="F2845" s="72" t="s">
        <v>2152</v>
      </c>
      <c r="G2845" s="72" t="s">
        <v>10959</v>
      </c>
      <c r="H2845" s="72" t="s">
        <v>10960</v>
      </c>
      <c r="I2845" s="72" t="s">
        <v>10961</v>
      </c>
      <c r="J2845" s="72">
        <v>1</v>
      </c>
      <c r="K2845" s="72">
        <v>1500</v>
      </c>
      <c r="L2845" s="72">
        <v>1500</v>
      </c>
      <c r="M2845" s="72">
        <v>0.25</v>
      </c>
      <c r="N2845" s="72">
        <v>0.5</v>
      </c>
      <c r="O2845" s="72">
        <v>0.75</v>
      </c>
      <c r="P2845" s="72">
        <v>1</v>
      </c>
      <c r="Q2845" s="72" t="s">
        <v>840</v>
      </c>
    </row>
    <row r="2846" spans="1:17" x14ac:dyDescent="0.25">
      <c r="A2846" t="s">
        <v>13996</v>
      </c>
      <c r="B2846" s="72" t="s">
        <v>4371</v>
      </c>
      <c r="C2846" s="72" t="s">
        <v>10098</v>
      </c>
      <c r="D2846" s="72" t="s">
        <v>841</v>
      </c>
      <c r="E2846" s="72" t="s">
        <v>847</v>
      </c>
      <c r="F2846" s="72" t="s">
        <v>2154</v>
      </c>
      <c r="G2846" s="72" t="s">
        <v>10962</v>
      </c>
      <c r="H2846" s="72" t="s">
        <v>10963</v>
      </c>
      <c r="I2846" s="72" t="s">
        <v>10964</v>
      </c>
      <c r="J2846" s="72">
        <v>1</v>
      </c>
      <c r="K2846" s="72">
        <v>1500</v>
      </c>
      <c r="L2846" s="72">
        <v>1500</v>
      </c>
      <c r="M2846" s="72">
        <v>0.25</v>
      </c>
      <c r="N2846" s="72">
        <v>0.5</v>
      </c>
      <c r="O2846" s="72">
        <v>0.75</v>
      </c>
      <c r="P2846" s="72">
        <v>1</v>
      </c>
      <c r="Q2846" s="72" t="s">
        <v>840</v>
      </c>
    </row>
    <row r="2847" spans="1:17" x14ac:dyDescent="0.25">
      <c r="A2847" t="s">
        <v>13997</v>
      </c>
      <c r="B2847" s="72" t="s">
        <v>4371</v>
      </c>
      <c r="C2847" s="72" t="s">
        <v>6968</v>
      </c>
      <c r="D2847" s="72" t="s">
        <v>841</v>
      </c>
      <c r="E2847" s="72" t="s">
        <v>859</v>
      </c>
      <c r="F2847" s="72" t="s">
        <v>2214</v>
      </c>
      <c r="G2847" s="72" t="s">
        <v>3642</v>
      </c>
      <c r="H2847" s="72" t="s">
        <v>6969</v>
      </c>
      <c r="I2847" s="72" t="s">
        <v>6970</v>
      </c>
      <c r="J2847" s="72">
        <v>1</v>
      </c>
      <c r="K2847" s="72">
        <v>500</v>
      </c>
      <c r="L2847" s="72">
        <v>500</v>
      </c>
      <c r="M2847" s="72">
        <v>0.25</v>
      </c>
      <c r="N2847" s="72">
        <v>0.5</v>
      </c>
      <c r="O2847" s="72">
        <v>0.75</v>
      </c>
      <c r="P2847" s="72">
        <v>1</v>
      </c>
      <c r="Q2847" s="72" t="s">
        <v>858</v>
      </c>
    </row>
    <row r="2848" spans="1:17" x14ac:dyDescent="0.25">
      <c r="A2848" t="s">
        <v>13998</v>
      </c>
      <c r="B2848" s="72" t="s">
        <v>4371</v>
      </c>
      <c r="C2848" s="72" t="s">
        <v>6968</v>
      </c>
      <c r="D2848" s="72" t="s">
        <v>841</v>
      </c>
      <c r="E2848" s="72" t="s">
        <v>859</v>
      </c>
      <c r="F2848" s="72" t="s">
        <v>2132</v>
      </c>
      <c r="G2848" s="72" t="s">
        <v>10965</v>
      </c>
      <c r="H2848" s="72" t="s">
        <v>10966</v>
      </c>
      <c r="I2848" s="72" t="s">
        <v>10967</v>
      </c>
      <c r="J2848" s="72">
        <v>1</v>
      </c>
      <c r="K2848" s="72">
        <v>500</v>
      </c>
      <c r="L2848" s="72">
        <v>500</v>
      </c>
      <c r="M2848" s="72">
        <v>0.25</v>
      </c>
      <c r="N2848" s="72">
        <v>0.5</v>
      </c>
      <c r="O2848" s="72">
        <v>0.75</v>
      </c>
      <c r="P2848" s="72">
        <v>1</v>
      </c>
      <c r="Q2848" s="72" t="s">
        <v>858</v>
      </c>
    </row>
    <row r="2849" spans="1:17" x14ac:dyDescent="0.25">
      <c r="A2849" t="s">
        <v>13999</v>
      </c>
      <c r="B2849" s="72" t="s">
        <v>4371</v>
      </c>
      <c r="C2849" s="72" t="s">
        <v>6968</v>
      </c>
      <c r="D2849" s="72" t="s">
        <v>841</v>
      </c>
      <c r="E2849" s="72" t="s">
        <v>859</v>
      </c>
      <c r="F2849" s="72" t="s">
        <v>2138</v>
      </c>
      <c r="G2849" s="72" t="s">
        <v>3643</v>
      </c>
      <c r="H2849" s="72" t="s">
        <v>6971</v>
      </c>
      <c r="I2849" s="72" t="s">
        <v>6972</v>
      </c>
      <c r="J2849" s="72">
        <v>1</v>
      </c>
      <c r="K2849" s="72">
        <v>373</v>
      </c>
      <c r="L2849" s="72">
        <v>373</v>
      </c>
      <c r="M2849" s="72">
        <v>0.25</v>
      </c>
      <c r="N2849" s="72">
        <v>0.5</v>
      </c>
      <c r="O2849" s="72">
        <v>0.75</v>
      </c>
      <c r="P2849" s="72">
        <v>1</v>
      </c>
      <c r="Q2849" s="72" t="s">
        <v>858</v>
      </c>
    </row>
    <row r="2850" spans="1:17" x14ac:dyDescent="0.25">
      <c r="A2850" t="s">
        <v>14000</v>
      </c>
      <c r="B2850" s="72" t="s">
        <v>4371</v>
      </c>
      <c r="C2850" s="72" t="s">
        <v>6968</v>
      </c>
      <c r="D2850" s="72" t="s">
        <v>841</v>
      </c>
      <c r="E2850" s="72" t="s">
        <v>859</v>
      </c>
      <c r="F2850" s="72" t="s">
        <v>2140</v>
      </c>
      <c r="G2850" s="72" t="s">
        <v>10968</v>
      </c>
      <c r="H2850" s="72" t="s">
        <v>10969</v>
      </c>
      <c r="I2850" s="72" t="s">
        <v>10970</v>
      </c>
      <c r="J2850" s="72">
        <v>1</v>
      </c>
      <c r="K2850" s="72">
        <v>192000</v>
      </c>
      <c r="L2850" s="72">
        <v>192000</v>
      </c>
      <c r="M2850" s="72">
        <v>0.25</v>
      </c>
      <c r="N2850" s="72">
        <v>0.5</v>
      </c>
      <c r="O2850" s="72">
        <v>0.75</v>
      </c>
      <c r="P2850" s="72">
        <v>1</v>
      </c>
      <c r="Q2850" s="72" t="s">
        <v>858</v>
      </c>
    </row>
    <row r="2851" spans="1:17" x14ac:dyDescent="0.25">
      <c r="A2851" t="s">
        <v>14001</v>
      </c>
      <c r="B2851" s="72" t="s">
        <v>4371</v>
      </c>
      <c r="C2851" s="72" t="s">
        <v>2273</v>
      </c>
      <c r="D2851" s="72" t="s">
        <v>841</v>
      </c>
      <c r="E2851" s="72" t="s">
        <v>122</v>
      </c>
      <c r="F2851" s="72" t="s">
        <v>2131</v>
      </c>
      <c r="G2851" s="72" t="s">
        <v>10971</v>
      </c>
      <c r="H2851" s="72" t="s">
        <v>10972</v>
      </c>
      <c r="I2851" s="72" t="s">
        <v>10973</v>
      </c>
      <c r="J2851" s="72">
        <v>1</v>
      </c>
      <c r="K2851" s="72">
        <v>150</v>
      </c>
      <c r="L2851" s="72">
        <v>150</v>
      </c>
      <c r="M2851" s="72">
        <v>0.25</v>
      </c>
      <c r="N2851" s="72">
        <v>0.5</v>
      </c>
      <c r="O2851" s="72">
        <v>0.75</v>
      </c>
      <c r="P2851" s="72">
        <v>1</v>
      </c>
      <c r="Q2851" s="72" t="s">
        <v>870</v>
      </c>
    </row>
    <row r="2852" spans="1:17" x14ac:dyDescent="0.25">
      <c r="A2852" t="s">
        <v>14002</v>
      </c>
      <c r="B2852" s="72" t="s">
        <v>4371</v>
      </c>
      <c r="C2852" s="72" t="s">
        <v>2273</v>
      </c>
      <c r="D2852" s="72" t="s">
        <v>841</v>
      </c>
      <c r="E2852" s="72" t="s">
        <v>122</v>
      </c>
      <c r="F2852" s="72" t="s">
        <v>2132</v>
      </c>
      <c r="G2852" s="72" t="s">
        <v>10974</v>
      </c>
      <c r="H2852" s="72" t="s">
        <v>10975</v>
      </c>
      <c r="I2852" s="72" t="s">
        <v>5784</v>
      </c>
      <c r="J2852" s="72">
        <v>1</v>
      </c>
      <c r="K2852" s="72">
        <v>5</v>
      </c>
      <c r="L2852" s="72">
        <v>5</v>
      </c>
      <c r="M2852" s="72">
        <v>0.25</v>
      </c>
      <c r="N2852" s="72">
        <v>0.5</v>
      </c>
      <c r="O2852" s="72">
        <v>0.75</v>
      </c>
      <c r="P2852" s="72">
        <v>1</v>
      </c>
      <c r="Q2852" s="72" t="s">
        <v>870</v>
      </c>
    </row>
    <row r="2853" spans="1:17" x14ac:dyDescent="0.25">
      <c r="A2853" t="s">
        <v>14003</v>
      </c>
      <c r="B2853" s="72" t="s">
        <v>4371</v>
      </c>
      <c r="C2853" s="72" t="s">
        <v>2273</v>
      </c>
      <c r="D2853" s="72" t="s">
        <v>841</v>
      </c>
      <c r="E2853" s="72" t="s">
        <v>122</v>
      </c>
      <c r="F2853" s="72" t="s">
        <v>2138</v>
      </c>
      <c r="G2853" s="72" t="s">
        <v>10976</v>
      </c>
      <c r="H2853" s="72" t="s">
        <v>10977</v>
      </c>
      <c r="I2853" s="72" t="s">
        <v>10978</v>
      </c>
      <c r="J2853" s="72">
        <v>1</v>
      </c>
      <c r="K2853" s="72">
        <v>28</v>
      </c>
      <c r="L2853" s="72">
        <v>28</v>
      </c>
      <c r="M2853" s="72">
        <v>0.25</v>
      </c>
      <c r="N2853" s="72">
        <v>0.5</v>
      </c>
      <c r="O2853" s="72">
        <v>0.75</v>
      </c>
      <c r="P2853" s="72">
        <v>1</v>
      </c>
      <c r="Q2853" s="72" t="s">
        <v>870</v>
      </c>
    </row>
    <row r="2854" spans="1:17" x14ac:dyDescent="0.25">
      <c r="A2854" t="s">
        <v>14004</v>
      </c>
      <c r="B2854" s="72" t="s">
        <v>4371</v>
      </c>
      <c r="C2854" s="72" t="s">
        <v>2273</v>
      </c>
      <c r="D2854" s="72" t="s">
        <v>841</v>
      </c>
      <c r="E2854" s="72" t="s">
        <v>122</v>
      </c>
      <c r="F2854" s="72" t="s">
        <v>2140</v>
      </c>
      <c r="G2854" s="72" t="s">
        <v>10979</v>
      </c>
      <c r="H2854" s="72" t="s">
        <v>10980</v>
      </c>
      <c r="I2854" s="72" t="s">
        <v>10981</v>
      </c>
      <c r="J2854" s="72">
        <v>1</v>
      </c>
      <c r="K2854" s="72">
        <v>28</v>
      </c>
      <c r="L2854" s="72">
        <v>28</v>
      </c>
      <c r="M2854" s="72">
        <v>0.25</v>
      </c>
      <c r="N2854" s="72">
        <v>0.5</v>
      </c>
      <c r="O2854" s="72">
        <v>0.75</v>
      </c>
      <c r="P2854" s="72">
        <v>1</v>
      </c>
      <c r="Q2854" s="72" t="s">
        <v>870</v>
      </c>
    </row>
    <row r="2855" spans="1:17" x14ac:dyDescent="0.25">
      <c r="A2855" t="s">
        <v>14005</v>
      </c>
      <c r="B2855" s="72" t="s">
        <v>4371</v>
      </c>
      <c r="C2855" s="72" t="s">
        <v>2273</v>
      </c>
      <c r="D2855" s="72" t="s">
        <v>841</v>
      </c>
      <c r="E2855" s="72" t="s">
        <v>122</v>
      </c>
      <c r="F2855" s="72" t="s">
        <v>2142</v>
      </c>
      <c r="G2855" s="72" t="s">
        <v>10982</v>
      </c>
      <c r="H2855" s="72" t="s">
        <v>10983</v>
      </c>
      <c r="I2855" s="72" t="s">
        <v>10984</v>
      </c>
      <c r="J2855" s="72">
        <v>1</v>
      </c>
      <c r="K2855" s="72">
        <v>4</v>
      </c>
      <c r="L2855" s="72">
        <v>4</v>
      </c>
      <c r="M2855" s="72">
        <v>0.25</v>
      </c>
      <c r="N2855" s="72">
        <v>0.5</v>
      </c>
      <c r="O2855" s="72">
        <v>0.75</v>
      </c>
      <c r="P2855" s="72">
        <v>1</v>
      </c>
      <c r="Q2855" s="72" t="s">
        <v>870</v>
      </c>
    </row>
    <row r="2856" spans="1:17" x14ac:dyDescent="0.25">
      <c r="A2856" t="s">
        <v>14006</v>
      </c>
      <c r="B2856" s="72" t="s">
        <v>4371</v>
      </c>
      <c r="C2856" s="72" t="s">
        <v>2273</v>
      </c>
      <c r="D2856" s="72" t="s">
        <v>841</v>
      </c>
      <c r="E2856" s="72" t="s">
        <v>122</v>
      </c>
      <c r="F2856" s="72" t="s">
        <v>2144</v>
      </c>
      <c r="G2856" s="72" t="s">
        <v>10985</v>
      </c>
      <c r="H2856" s="72" t="s">
        <v>10986</v>
      </c>
      <c r="I2856" s="72" t="s">
        <v>10987</v>
      </c>
      <c r="J2856" s="72">
        <v>1</v>
      </c>
      <c r="K2856" s="72">
        <v>1</v>
      </c>
      <c r="L2856" s="72">
        <v>1</v>
      </c>
      <c r="M2856" s="72">
        <v>0.25</v>
      </c>
      <c r="N2856" s="72">
        <v>0.5</v>
      </c>
      <c r="O2856" s="72">
        <v>0.75</v>
      </c>
      <c r="P2856" s="72">
        <v>1</v>
      </c>
      <c r="Q2856" s="72" t="s">
        <v>870</v>
      </c>
    </row>
    <row r="2857" spans="1:17" x14ac:dyDescent="0.25">
      <c r="A2857" s="72" t="s">
        <v>10988</v>
      </c>
      <c r="B2857" s="72" t="s">
        <v>4368</v>
      </c>
      <c r="C2857" s="72" t="s">
        <v>2273</v>
      </c>
      <c r="D2857" s="72" t="s">
        <v>882</v>
      </c>
      <c r="E2857" s="72" t="s">
        <v>122</v>
      </c>
      <c r="F2857" s="72" t="s">
        <v>2131</v>
      </c>
      <c r="G2857" s="72" t="s">
        <v>2445</v>
      </c>
      <c r="H2857" s="72" t="s">
        <v>6897</v>
      </c>
      <c r="I2857" s="72" t="s">
        <v>6898</v>
      </c>
      <c r="J2857" s="72">
        <v>1</v>
      </c>
      <c r="K2857" s="72">
        <v>3</v>
      </c>
      <c r="L2857" s="72">
        <v>3</v>
      </c>
      <c r="M2857" s="72">
        <v>0</v>
      </c>
      <c r="N2857" s="72">
        <v>0.25</v>
      </c>
      <c r="O2857" s="72">
        <v>0.5</v>
      </c>
      <c r="P2857" s="72">
        <v>1</v>
      </c>
      <c r="Q2857" s="72" t="s">
        <v>915</v>
      </c>
    </row>
    <row r="2858" spans="1:17" x14ac:dyDescent="0.25">
      <c r="A2858" s="72" t="s">
        <v>10989</v>
      </c>
      <c r="B2858" s="72" t="s">
        <v>4368</v>
      </c>
      <c r="C2858" s="72" t="s">
        <v>2273</v>
      </c>
      <c r="D2858" s="72" t="s">
        <v>882</v>
      </c>
      <c r="E2858" s="72" t="s">
        <v>122</v>
      </c>
      <c r="F2858" s="72" t="s">
        <v>2132</v>
      </c>
      <c r="G2858" s="72" t="s">
        <v>3611</v>
      </c>
      <c r="H2858" s="72" t="s">
        <v>6899</v>
      </c>
      <c r="I2858" s="72" t="s">
        <v>6900</v>
      </c>
      <c r="J2858" s="72">
        <v>1</v>
      </c>
      <c r="K2858" s="72">
        <v>20</v>
      </c>
      <c r="L2858" s="72">
        <v>20</v>
      </c>
      <c r="M2858" s="72">
        <v>0.25</v>
      </c>
      <c r="N2858" s="72">
        <v>0.5</v>
      </c>
      <c r="O2858" s="72">
        <v>0.75</v>
      </c>
      <c r="P2858" s="72">
        <v>1</v>
      </c>
      <c r="Q2858" s="72" t="s">
        <v>915</v>
      </c>
    </row>
    <row r="2859" spans="1:17" x14ac:dyDescent="0.25">
      <c r="A2859" s="72" t="s">
        <v>10990</v>
      </c>
      <c r="B2859" s="72" t="s">
        <v>4368</v>
      </c>
      <c r="C2859" s="72" t="s">
        <v>2273</v>
      </c>
      <c r="D2859" s="72" t="s">
        <v>882</v>
      </c>
      <c r="E2859" s="72" t="s">
        <v>122</v>
      </c>
      <c r="F2859" s="72" t="s">
        <v>2138</v>
      </c>
      <c r="G2859" s="72" t="s">
        <v>2283</v>
      </c>
      <c r="H2859" s="72" t="s">
        <v>7373</v>
      </c>
      <c r="I2859" s="72" t="s">
        <v>4495</v>
      </c>
      <c r="J2859" s="72">
        <v>1</v>
      </c>
      <c r="K2859" s="72">
        <v>45</v>
      </c>
      <c r="L2859" s="72">
        <v>45</v>
      </c>
      <c r="M2859" s="72">
        <v>0.25</v>
      </c>
      <c r="N2859" s="72">
        <v>0.5</v>
      </c>
      <c r="O2859" s="72">
        <v>0.75</v>
      </c>
      <c r="P2859" s="72">
        <v>1</v>
      </c>
      <c r="Q2859" s="72" t="s">
        <v>915</v>
      </c>
    </row>
    <row r="2860" spans="1:17" x14ac:dyDescent="0.25">
      <c r="A2860" s="72" t="s">
        <v>10991</v>
      </c>
      <c r="B2860" s="72" t="s">
        <v>4368</v>
      </c>
      <c r="C2860" s="72" t="s">
        <v>2273</v>
      </c>
      <c r="D2860" s="72" t="s">
        <v>882</v>
      </c>
      <c r="E2860" s="72" t="s">
        <v>122</v>
      </c>
      <c r="F2860" s="72" t="s">
        <v>2140</v>
      </c>
      <c r="G2860" s="72" t="s">
        <v>3027</v>
      </c>
      <c r="H2860" s="72" t="s">
        <v>4884</v>
      </c>
      <c r="I2860" s="72" t="s">
        <v>4885</v>
      </c>
      <c r="J2860" s="72">
        <v>1</v>
      </c>
      <c r="K2860" s="72">
        <v>3</v>
      </c>
      <c r="L2860" s="72">
        <v>3</v>
      </c>
      <c r="M2860" s="72">
        <v>0.25</v>
      </c>
      <c r="N2860" s="72">
        <v>0.5</v>
      </c>
      <c r="O2860" s="72">
        <v>0.75</v>
      </c>
      <c r="P2860" s="72">
        <v>1</v>
      </c>
      <c r="Q2860" s="72" t="s">
        <v>915</v>
      </c>
    </row>
    <row r="2861" spans="1:17" x14ac:dyDescent="0.25">
      <c r="A2861" s="72" t="s">
        <v>10992</v>
      </c>
      <c r="B2861" s="72" t="s">
        <v>4368</v>
      </c>
      <c r="C2861" s="72" t="s">
        <v>2273</v>
      </c>
      <c r="D2861" s="72" t="s">
        <v>882</v>
      </c>
      <c r="E2861" s="72" t="s">
        <v>122</v>
      </c>
      <c r="F2861" s="72" t="s">
        <v>2202</v>
      </c>
      <c r="G2861" s="72" t="s">
        <v>2590</v>
      </c>
      <c r="H2861" s="72" t="s">
        <v>7374</v>
      </c>
      <c r="I2861" s="72" t="s">
        <v>5784</v>
      </c>
      <c r="J2861" s="72">
        <v>1</v>
      </c>
      <c r="K2861" s="72">
        <v>3</v>
      </c>
      <c r="L2861" s="72">
        <v>3</v>
      </c>
      <c r="M2861" s="72">
        <v>0.4</v>
      </c>
      <c r="N2861" s="72">
        <v>0.65</v>
      </c>
      <c r="O2861" s="72">
        <v>0.9</v>
      </c>
      <c r="P2861" s="72">
        <v>1</v>
      </c>
      <c r="Q2861" s="72" t="s">
        <v>915</v>
      </c>
    </row>
    <row r="2862" spans="1:17" x14ac:dyDescent="0.25">
      <c r="A2862" s="72" t="s">
        <v>10993</v>
      </c>
      <c r="B2862" s="72" t="s">
        <v>4368</v>
      </c>
      <c r="C2862" s="72" t="s">
        <v>2273</v>
      </c>
      <c r="D2862" s="72" t="s">
        <v>882</v>
      </c>
      <c r="E2862" s="72" t="s">
        <v>122</v>
      </c>
      <c r="F2862" s="72" t="s">
        <v>2142</v>
      </c>
      <c r="G2862" s="72" t="s">
        <v>10994</v>
      </c>
      <c r="H2862" s="72" t="s">
        <v>10995</v>
      </c>
      <c r="I2862" s="72" t="s">
        <v>10996</v>
      </c>
      <c r="J2862" s="72">
        <v>1</v>
      </c>
      <c r="K2862" s="72">
        <v>3000</v>
      </c>
      <c r="L2862" s="72">
        <v>3000</v>
      </c>
      <c r="M2862" s="72">
        <v>0</v>
      </c>
      <c r="N2862" s="72">
        <v>0</v>
      </c>
      <c r="O2862" s="72">
        <v>0.7</v>
      </c>
      <c r="P2862" s="72">
        <v>1</v>
      </c>
      <c r="Q2862" s="72" t="s">
        <v>915</v>
      </c>
    </row>
    <row r="2863" spans="1:17" x14ac:dyDescent="0.25">
      <c r="A2863" s="72" t="s">
        <v>10997</v>
      </c>
      <c r="B2863" s="72" t="s">
        <v>4368</v>
      </c>
      <c r="C2863" s="72" t="s">
        <v>2273</v>
      </c>
      <c r="D2863" s="72" t="s">
        <v>882</v>
      </c>
      <c r="E2863" s="72" t="s">
        <v>122</v>
      </c>
      <c r="F2863" s="72" t="s">
        <v>2144</v>
      </c>
      <c r="G2863" s="72" t="s">
        <v>10998</v>
      </c>
      <c r="H2863" s="72" t="s">
        <v>10999</v>
      </c>
      <c r="I2863" s="72" t="s">
        <v>11000</v>
      </c>
      <c r="J2863" s="72">
        <v>1</v>
      </c>
      <c r="K2863" s="72">
        <v>35</v>
      </c>
      <c r="L2863" s="72">
        <v>35</v>
      </c>
      <c r="M2863" s="72">
        <v>0.15</v>
      </c>
      <c r="N2863" s="72">
        <v>0.5</v>
      </c>
      <c r="O2863" s="72">
        <v>0.8</v>
      </c>
      <c r="P2863" s="72">
        <v>1</v>
      </c>
      <c r="Q2863" s="72" t="s">
        <v>915</v>
      </c>
    </row>
    <row r="2864" spans="1:17" x14ac:dyDescent="0.25">
      <c r="A2864" s="72" t="s">
        <v>11001</v>
      </c>
      <c r="B2864" s="72" t="s">
        <v>4368</v>
      </c>
      <c r="C2864" s="72" t="s">
        <v>2273</v>
      </c>
      <c r="D2864" s="72" t="s">
        <v>882</v>
      </c>
      <c r="E2864" s="72" t="s">
        <v>122</v>
      </c>
      <c r="F2864" s="72" t="s">
        <v>2317</v>
      </c>
      <c r="G2864" s="72" t="s">
        <v>11002</v>
      </c>
      <c r="H2864" s="72" t="s">
        <v>11003</v>
      </c>
      <c r="I2864" s="72" t="s">
        <v>11004</v>
      </c>
      <c r="J2864" s="72">
        <v>1</v>
      </c>
      <c r="K2864" s="72">
        <v>8100</v>
      </c>
      <c r="L2864" s="72">
        <v>8100</v>
      </c>
      <c r="M2864" s="72">
        <v>0</v>
      </c>
      <c r="N2864" s="72">
        <v>0</v>
      </c>
      <c r="O2864" s="72">
        <v>1</v>
      </c>
      <c r="P2864" s="72">
        <v>1</v>
      </c>
      <c r="Q2864" s="72" t="s">
        <v>915</v>
      </c>
    </row>
    <row r="2865" spans="1:17" x14ac:dyDescent="0.25">
      <c r="A2865" s="72" t="s">
        <v>11005</v>
      </c>
      <c r="B2865" s="72" t="s">
        <v>4469</v>
      </c>
      <c r="C2865" s="72" t="s">
        <v>4470</v>
      </c>
      <c r="D2865" s="72" t="s">
        <v>917</v>
      </c>
      <c r="E2865" s="72" t="s">
        <v>922</v>
      </c>
      <c r="F2865" s="72" t="s">
        <v>2131</v>
      </c>
      <c r="G2865" s="72" t="s">
        <v>4471</v>
      </c>
      <c r="H2865" s="72" t="s">
        <v>4472</v>
      </c>
      <c r="I2865" s="72" t="s">
        <v>4473</v>
      </c>
      <c r="J2865" s="72">
        <v>1</v>
      </c>
      <c r="K2865" s="72">
        <v>29700</v>
      </c>
      <c r="L2865" s="72">
        <v>29700</v>
      </c>
      <c r="M2865" s="72">
        <v>0.25</v>
      </c>
      <c r="N2865" s="72">
        <v>0.5</v>
      </c>
      <c r="O2865" s="72">
        <v>0.75</v>
      </c>
      <c r="P2865" s="72">
        <v>1</v>
      </c>
      <c r="Q2865" s="72" t="s">
        <v>916</v>
      </c>
    </row>
    <row r="2866" spans="1:17" x14ac:dyDescent="0.25">
      <c r="A2866" s="72" t="s">
        <v>11006</v>
      </c>
      <c r="B2866" s="72" t="s">
        <v>4469</v>
      </c>
      <c r="C2866" s="72" t="s">
        <v>4470</v>
      </c>
      <c r="D2866" s="72" t="s">
        <v>917</v>
      </c>
      <c r="E2866" s="72" t="s">
        <v>922</v>
      </c>
      <c r="F2866" s="72" t="s">
        <v>2132</v>
      </c>
      <c r="G2866" s="72" t="s">
        <v>11007</v>
      </c>
      <c r="H2866" s="72" t="s">
        <v>11008</v>
      </c>
      <c r="I2866" s="72" t="s">
        <v>11009</v>
      </c>
      <c r="J2866" s="72">
        <v>1</v>
      </c>
      <c r="K2866" s="72">
        <v>10000</v>
      </c>
      <c r="L2866" s="72">
        <v>10000</v>
      </c>
      <c r="M2866" s="72">
        <v>0.25</v>
      </c>
      <c r="N2866" s="72">
        <v>0.5</v>
      </c>
      <c r="O2866" s="72">
        <v>0.75</v>
      </c>
      <c r="P2866" s="72">
        <v>1</v>
      </c>
      <c r="Q2866" s="72" t="s">
        <v>916</v>
      </c>
    </row>
    <row r="2867" spans="1:17" x14ac:dyDescent="0.25">
      <c r="A2867" s="72" t="s">
        <v>11010</v>
      </c>
      <c r="B2867" s="72" t="s">
        <v>4469</v>
      </c>
      <c r="C2867" s="72" t="s">
        <v>4470</v>
      </c>
      <c r="D2867" s="72" t="s">
        <v>917</v>
      </c>
      <c r="E2867" s="72" t="s">
        <v>922</v>
      </c>
      <c r="F2867" s="72" t="s">
        <v>2136</v>
      </c>
      <c r="G2867" s="72" t="s">
        <v>11011</v>
      </c>
      <c r="H2867" s="72" t="s">
        <v>11012</v>
      </c>
      <c r="I2867" s="72" t="s">
        <v>11013</v>
      </c>
      <c r="J2867" s="72">
        <v>1</v>
      </c>
      <c r="K2867" s="72">
        <v>20000</v>
      </c>
      <c r="L2867" s="72">
        <v>20000</v>
      </c>
      <c r="M2867" s="72">
        <v>0.25</v>
      </c>
      <c r="N2867" s="72">
        <v>0.5</v>
      </c>
      <c r="O2867" s="72">
        <v>0.75</v>
      </c>
      <c r="P2867" s="72">
        <v>1</v>
      </c>
      <c r="Q2867" s="72" t="s">
        <v>916</v>
      </c>
    </row>
    <row r="2868" spans="1:17" x14ac:dyDescent="0.25">
      <c r="A2868" s="72" t="s">
        <v>11014</v>
      </c>
      <c r="B2868" s="72" t="s">
        <v>4469</v>
      </c>
      <c r="C2868" s="72" t="s">
        <v>4470</v>
      </c>
      <c r="D2868" s="72" t="s">
        <v>917</v>
      </c>
      <c r="E2868" s="72" t="s">
        <v>922</v>
      </c>
      <c r="F2868" s="72" t="s">
        <v>2138</v>
      </c>
      <c r="G2868" s="72" t="s">
        <v>10091</v>
      </c>
      <c r="H2868" s="72" t="s">
        <v>10092</v>
      </c>
      <c r="I2868" s="72" t="s">
        <v>10093</v>
      </c>
      <c r="J2868" s="72">
        <v>1</v>
      </c>
      <c r="K2868" s="72">
        <v>30</v>
      </c>
      <c r="L2868" s="72">
        <v>30</v>
      </c>
      <c r="M2868" s="72">
        <v>0.25</v>
      </c>
      <c r="N2868" s="72">
        <v>0.5</v>
      </c>
      <c r="O2868" s="72">
        <v>0.75</v>
      </c>
      <c r="P2868" s="72">
        <v>1</v>
      </c>
      <c r="Q2868" s="72" t="s">
        <v>916</v>
      </c>
    </row>
    <row r="2869" spans="1:17" x14ac:dyDescent="0.25">
      <c r="A2869" s="72" t="s">
        <v>11015</v>
      </c>
      <c r="B2869" s="72" t="s">
        <v>4469</v>
      </c>
      <c r="C2869" s="72" t="s">
        <v>4470</v>
      </c>
      <c r="D2869" s="72" t="s">
        <v>917</v>
      </c>
      <c r="E2869" s="72" t="s">
        <v>922</v>
      </c>
      <c r="F2869" s="72" t="s">
        <v>2140</v>
      </c>
      <c r="G2869" s="72" t="s">
        <v>10094</v>
      </c>
      <c r="H2869" s="72" t="s">
        <v>10095</v>
      </c>
      <c r="I2869" s="72" t="s">
        <v>10096</v>
      </c>
      <c r="J2869" s="72">
        <v>1</v>
      </c>
      <c r="K2869" s="72">
        <v>30</v>
      </c>
      <c r="L2869" s="72">
        <v>30</v>
      </c>
      <c r="M2869" s="72">
        <v>0.25</v>
      </c>
      <c r="N2869" s="72">
        <v>0.5</v>
      </c>
      <c r="O2869" s="72">
        <v>0.75</v>
      </c>
      <c r="P2869" s="72">
        <v>1</v>
      </c>
      <c r="Q2869" s="72" t="s">
        <v>916</v>
      </c>
    </row>
    <row r="2870" spans="1:17" x14ac:dyDescent="0.25">
      <c r="A2870" s="72" t="s">
        <v>11016</v>
      </c>
      <c r="B2870" s="72" t="s">
        <v>4469</v>
      </c>
      <c r="C2870" s="72" t="s">
        <v>4470</v>
      </c>
      <c r="D2870" s="72" t="s">
        <v>917</v>
      </c>
      <c r="E2870" s="72" t="s">
        <v>922</v>
      </c>
      <c r="F2870" s="72" t="s">
        <v>2142</v>
      </c>
      <c r="G2870" s="72" t="s">
        <v>10280</v>
      </c>
      <c r="H2870" s="72" t="s">
        <v>10281</v>
      </c>
      <c r="I2870" s="72" t="s">
        <v>10282</v>
      </c>
      <c r="J2870" s="72">
        <v>1</v>
      </c>
      <c r="K2870" s="72">
        <v>500</v>
      </c>
      <c r="L2870" s="72">
        <v>500</v>
      </c>
      <c r="M2870" s="72">
        <v>0.25</v>
      </c>
      <c r="N2870" s="72">
        <v>0.5</v>
      </c>
      <c r="O2870" s="72">
        <v>0.75</v>
      </c>
      <c r="P2870" s="72">
        <v>1</v>
      </c>
      <c r="Q2870" s="72" t="s">
        <v>916</v>
      </c>
    </row>
    <row r="2871" spans="1:17" x14ac:dyDescent="0.25">
      <c r="A2871" s="72" t="s">
        <v>11017</v>
      </c>
      <c r="B2871" s="72" t="s">
        <v>4469</v>
      </c>
      <c r="C2871" s="72" t="s">
        <v>4470</v>
      </c>
      <c r="D2871" s="72" t="s">
        <v>917</v>
      </c>
      <c r="E2871" s="72" t="s">
        <v>922</v>
      </c>
      <c r="F2871" s="72" t="s">
        <v>2144</v>
      </c>
      <c r="G2871" s="72" t="s">
        <v>11018</v>
      </c>
      <c r="H2871" s="72" t="s">
        <v>11019</v>
      </c>
      <c r="I2871" s="72" t="s">
        <v>11020</v>
      </c>
      <c r="J2871" s="72">
        <v>1</v>
      </c>
      <c r="K2871" s="72">
        <v>70</v>
      </c>
      <c r="L2871" s="72">
        <v>70</v>
      </c>
      <c r="M2871" s="72">
        <v>0.25</v>
      </c>
      <c r="N2871" s="72">
        <v>0.5</v>
      </c>
      <c r="O2871" s="72">
        <v>0.75</v>
      </c>
      <c r="P2871" s="72">
        <v>1</v>
      </c>
      <c r="Q2871" s="72" t="s">
        <v>916</v>
      </c>
    </row>
    <row r="2872" spans="1:17" x14ac:dyDescent="0.25">
      <c r="A2872" s="72" t="s">
        <v>11021</v>
      </c>
      <c r="B2872" s="72" t="s">
        <v>4469</v>
      </c>
      <c r="C2872" s="72" t="s">
        <v>4470</v>
      </c>
      <c r="D2872" s="72" t="s">
        <v>917</v>
      </c>
      <c r="E2872" s="72" t="s">
        <v>922</v>
      </c>
      <c r="F2872" s="72" t="s">
        <v>2146</v>
      </c>
      <c r="G2872" s="72" t="s">
        <v>4474</v>
      </c>
      <c r="H2872" s="72" t="s">
        <v>4475</v>
      </c>
      <c r="I2872" s="72" t="s">
        <v>4476</v>
      </c>
      <c r="J2872" s="72">
        <v>1</v>
      </c>
      <c r="K2872" s="72">
        <v>30</v>
      </c>
      <c r="L2872" s="72">
        <v>30</v>
      </c>
      <c r="M2872" s="72">
        <v>0.25</v>
      </c>
      <c r="N2872" s="72">
        <v>0.5</v>
      </c>
      <c r="O2872" s="72">
        <v>0.75</v>
      </c>
      <c r="P2872" s="72">
        <v>1</v>
      </c>
      <c r="Q2872" s="72" t="s">
        <v>916</v>
      </c>
    </row>
    <row r="2873" spans="1:17" x14ac:dyDescent="0.25">
      <c r="A2873" s="72" t="s">
        <v>11022</v>
      </c>
      <c r="B2873" s="72" t="s">
        <v>4469</v>
      </c>
      <c r="C2873" s="72" t="s">
        <v>4470</v>
      </c>
      <c r="D2873" s="72" t="s">
        <v>917</v>
      </c>
      <c r="E2873" s="72" t="s">
        <v>922</v>
      </c>
      <c r="F2873" s="72" t="s">
        <v>2148</v>
      </c>
      <c r="G2873" s="72" t="s">
        <v>11023</v>
      </c>
      <c r="H2873" s="72" t="s">
        <v>11024</v>
      </c>
      <c r="I2873" s="72" t="s">
        <v>11025</v>
      </c>
      <c r="J2873" s="72">
        <v>1</v>
      </c>
      <c r="K2873" s="72">
        <v>30</v>
      </c>
      <c r="L2873" s="72">
        <v>30</v>
      </c>
      <c r="M2873" s="72">
        <v>0.25</v>
      </c>
      <c r="N2873" s="72">
        <v>0.5</v>
      </c>
      <c r="O2873" s="72">
        <v>0.75</v>
      </c>
      <c r="P2873" s="72">
        <v>1</v>
      </c>
      <c r="Q2873" s="72" t="s">
        <v>916</v>
      </c>
    </row>
    <row r="2874" spans="1:17" x14ac:dyDescent="0.25">
      <c r="A2874" s="72" t="s">
        <v>11026</v>
      </c>
      <c r="B2874" s="72" t="s">
        <v>4469</v>
      </c>
      <c r="C2874" s="72" t="s">
        <v>2273</v>
      </c>
      <c r="D2874" s="72" t="s">
        <v>917</v>
      </c>
      <c r="E2874" s="72" t="s">
        <v>122</v>
      </c>
      <c r="F2874" s="72" t="s">
        <v>2131</v>
      </c>
      <c r="G2874" s="72" t="s">
        <v>11027</v>
      </c>
      <c r="H2874" s="72" t="s">
        <v>11028</v>
      </c>
      <c r="I2874" s="72" t="s">
        <v>11029</v>
      </c>
      <c r="J2874" s="72">
        <v>1</v>
      </c>
      <c r="K2874" s="72">
        <v>1</v>
      </c>
      <c r="L2874" s="72">
        <v>1</v>
      </c>
      <c r="M2874" s="72">
        <v>0.25</v>
      </c>
      <c r="N2874" s="72">
        <v>0.5</v>
      </c>
      <c r="O2874" s="72">
        <v>0.75</v>
      </c>
      <c r="P2874" s="72">
        <v>1</v>
      </c>
      <c r="Q2874" s="72" t="s">
        <v>924</v>
      </c>
    </row>
    <row r="2875" spans="1:17" x14ac:dyDescent="0.25">
      <c r="A2875" s="72" t="s">
        <v>11030</v>
      </c>
      <c r="B2875" s="72" t="s">
        <v>4469</v>
      </c>
      <c r="C2875" s="72" t="s">
        <v>2273</v>
      </c>
      <c r="D2875" s="72" t="s">
        <v>917</v>
      </c>
      <c r="E2875" s="72" t="s">
        <v>122</v>
      </c>
      <c r="F2875" s="72" t="s">
        <v>2132</v>
      </c>
      <c r="G2875" s="72" t="s">
        <v>11031</v>
      </c>
      <c r="H2875" s="72" t="s">
        <v>11032</v>
      </c>
      <c r="I2875" s="72" t="s">
        <v>11033</v>
      </c>
      <c r="J2875" s="72">
        <v>1</v>
      </c>
      <c r="K2875" s="72">
        <v>4</v>
      </c>
      <c r="L2875" s="72">
        <v>4</v>
      </c>
      <c r="M2875" s="72">
        <v>0.25</v>
      </c>
      <c r="N2875" s="72">
        <v>0.5</v>
      </c>
      <c r="O2875" s="72">
        <v>0.75</v>
      </c>
      <c r="P2875" s="72">
        <v>1</v>
      </c>
      <c r="Q2875" s="72" t="s">
        <v>924</v>
      </c>
    </row>
    <row r="2876" spans="1:17" x14ac:dyDescent="0.25">
      <c r="A2876" s="72" t="s">
        <v>11034</v>
      </c>
      <c r="B2876" s="72" t="s">
        <v>4469</v>
      </c>
      <c r="C2876" s="72" t="s">
        <v>2273</v>
      </c>
      <c r="D2876" s="72" t="s">
        <v>917</v>
      </c>
      <c r="E2876" s="72" t="s">
        <v>122</v>
      </c>
      <c r="F2876" s="72" t="s">
        <v>2138</v>
      </c>
      <c r="G2876" s="72" t="s">
        <v>11035</v>
      </c>
      <c r="H2876" s="72" t="s">
        <v>11036</v>
      </c>
      <c r="I2876" s="72" t="s">
        <v>11037</v>
      </c>
      <c r="J2876" s="72">
        <v>1</v>
      </c>
      <c r="K2876" s="72">
        <v>6</v>
      </c>
      <c r="L2876" s="72">
        <v>6</v>
      </c>
      <c r="M2876" s="72">
        <v>0.25</v>
      </c>
      <c r="N2876" s="72">
        <v>0.5</v>
      </c>
      <c r="O2876" s="72">
        <v>0.75</v>
      </c>
      <c r="P2876" s="72">
        <v>1</v>
      </c>
      <c r="Q2876" s="72" t="s">
        <v>924</v>
      </c>
    </row>
    <row r="2877" spans="1:17" x14ac:dyDescent="0.25">
      <c r="A2877" s="72" t="s">
        <v>11038</v>
      </c>
      <c r="B2877" s="72" t="s">
        <v>4469</v>
      </c>
      <c r="C2877" s="72" t="s">
        <v>2273</v>
      </c>
      <c r="D2877" s="72" t="s">
        <v>917</v>
      </c>
      <c r="E2877" s="72" t="s">
        <v>122</v>
      </c>
      <c r="F2877" s="72" t="s">
        <v>2140</v>
      </c>
      <c r="G2877" s="72" t="s">
        <v>2590</v>
      </c>
      <c r="H2877" s="72" t="s">
        <v>4886</v>
      </c>
      <c r="I2877" s="72" t="s">
        <v>5784</v>
      </c>
      <c r="J2877" s="72">
        <v>1</v>
      </c>
      <c r="K2877" s="72">
        <v>4</v>
      </c>
      <c r="L2877" s="72">
        <v>4</v>
      </c>
      <c r="M2877" s="72">
        <v>0.25</v>
      </c>
      <c r="N2877" s="72">
        <v>0.5</v>
      </c>
      <c r="O2877" s="72">
        <v>0.75</v>
      </c>
      <c r="P2877" s="72">
        <v>1</v>
      </c>
      <c r="Q2877" s="72" t="s">
        <v>924</v>
      </c>
    </row>
    <row r="2878" spans="1:17" x14ac:dyDescent="0.25">
      <c r="A2878" s="72" t="s">
        <v>11039</v>
      </c>
      <c r="B2878" s="72" t="s">
        <v>4469</v>
      </c>
      <c r="C2878" s="72" t="s">
        <v>2273</v>
      </c>
      <c r="D2878" s="72" t="s">
        <v>917</v>
      </c>
      <c r="E2878" s="72" t="s">
        <v>122</v>
      </c>
      <c r="F2878" s="72" t="s">
        <v>2142</v>
      </c>
      <c r="G2878" s="72" t="s">
        <v>11040</v>
      </c>
      <c r="H2878" s="72" t="s">
        <v>11041</v>
      </c>
      <c r="I2878" s="72" t="s">
        <v>11042</v>
      </c>
      <c r="J2878" s="72">
        <v>1</v>
      </c>
      <c r="K2878" s="72">
        <v>3</v>
      </c>
      <c r="L2878" s="72">
        <v>3</v>
      </c>
      <c r="M2878" s="72">
        <v>0</v>
      </c>
      <c r="N2878" s="72">
        <v>0.3</v>
      </c>
      <c r="O2878" s="72">
        <v>0.67</v>
      </c>
      <c r="P2878" s="72">
        <v>1</v>
      </c>
      <c r="Q2878" s="72" t="s">
        <v>924</v>
      </c>
    </row>
    <row r="2879" spans="1:17" x14ac:dyDescent="0.25">
      <c r="A2879" s="72" t="s">
        <v>11043</v>
      </c>
      <c r="B2879" s="72" t="s">
        <v>4469</v>
      </c>
      <c r="C2879" s="72" t="s">
        <v>2273</v>
      </c>
      <c r="D2879" s="72" t="s">
        <v>917</v>
      </c>
      <c r="E2879" s="72" t="s">
        <v>122</v>
      </c>
      <c r="F2879" s="72" t="s">
        <v>2144</v>
      </c>
      <c r="G2879" s="72" t="s">
        <v>2586</v>
      </c>
      <c r="H2879" s="72" t="s">
        <v>4878</v>
      </c>
      <c r="I2879" s="72" t="s">
        <v>2447</v>
      </c>
      <c r="J2879" s="72">
        <v>1</v>
      </c>
      <c r="K2879" s="72">
        <v>4</v>
      </c>
      <c r="L2879" s="72">
        <v>4</v>
      </c>
      <c r="M2879" s="72">
        <v>0.25</v>
      </c>
      <c r="N2879" s="72">
        <v>0.5</v>
      </c>
      <c r="O2879" s="72">
        <v>0.75</v>
      </c>
      <c r="P2879" s="72">
        <v>1</v>
      </c>
      <c r="Q2879" s="72" t="s">
        <v>924</v>
      </c>
    </row>
    <row r="2880" spans="1:17" x14ac:dyDescent="0.25">
      <c r="A2880" s="72" t="s">
        <v>14007</v>
      </c>
      <c r="B2880" s="72" t="s">
        <v>11044</v>
      </c>
      <c r="C2880" s="72" t="s">
        <v>11045</v>
      </c>
      <c r="D2880" s="72" t="s">
        <v>950</v>
      </c>
      <c r="E2880" s="72" t="s">
        <v>955</v>
      </c>
      <c r="F2880" s="72" t="s">
        <v>2131</v>
      </c>
      <c r="G2880" s="72" t="s">
        <v>11046</v>
      </c>
      <c r="H2880" s="72" t="s">
        <v>11047</v>
      </c>
      <c r="I2880" s="72" t="s">
        <v>11048</v>
      </c>
      <c r="J2880" s="72">
        <v>1</v>
      </c>
      <c r="K2880" s="72">
        <v>12575</v>
      </c>
      <c r="L2880" s="72">
        <v>12575</v>
      </c>
      <c r="M2880" s="72">
        <v>0.25</v>
      </c>
      <c r="N2880" s="72">
        <v>0.5</v>
      </c>
      <c r="O2880" s="72">
        <v>0.75</v>
      </c>
      <c r="P2880" s="72">
        <v>1</v>
      </c>
      <c r="Q2880" s="72" t="s">
        <v>949</v>
      </c>
    </row>
    <row r="2881" spans="1:17" x14ac:dyDescent="0.25">
      <c r="A2881" s="72" t="s">
        <v>14008</v>
      </c>
      <c r="B2881" s="72" t="s">
        <v>11044</v>
      </c>
      <c r="C2881" s="72" t="s">
        <v>11045</v>
      </c>
      <c r="D2881" s="72" t="s">
        <v>950</v>
      </c>
      <c r="E2881" s="72" t="s">
        <v>955</v>
      </c>
      <c r="F2881" s="72" t="s">
        <v>2132</v>
      </c>
      <c r="G2881" s="72" t="s">
        <v>11049</v>
      </c>
      <c r="H2881" s="72" t="s">
        <v>11050</v>
      </c>
      <c r="I2881" s="72" t="s">
        <v>11051</v>
      </c>
      <c r="J2881" s="72">
        <v>1</v>
      </c>
      <c r="K2881" s="72">
        <v>120</v>
      </c>
      <c r="L2881" s="72">
        <v>120</v>
      </c>
      <c r="M2881" s="72">
        <v>0.25</v>
      </c>
      <c r="N2881" s="72">
        <v>0.5</v>
      </c>
      <c r="O2881" s="72">
        <v>0.75</v>
      </c>
      <c r="P2881" s="72">
        <v>1</v>
      </c>
      <c r="Q2881" s="72" t="s">
        <v>949</v>
      </c>
    </row>
    <row r="2882" spans="1:17" x14ac:dyDescent="0.25">
      <c r="A2882" s="72" t="s">
        <v>14009</v>
      </c>
      <c r="B2882" s="72" t="s">
        <v>11044</v>
      </c>
      <c r="C2882" s="72" t="s">
        <v>11045</v>
      </c>
      <c r="D2882" s="72" t="s">
        <v>950</v>
      </c>
      <c r="E2882" s="72" t="s">
        <v>955</v>
      </c>
      <c r="F2882" s="72" t="s">
        <v>2136</v>
      </c>
      <c r="G2882" s="72" t="s">
        <v>11052</v>
      </c>
      <c r="H2882" s="72" t="s">
        <v>11053</v>
      </c>
      <c r="I2882" s="72" t="s">
        <v>11054</v>
      </c>
      <c r="J2882" s="72">
        <v>1</v>
      </c>
      <c r="K2882" s="72">
        <v>252</v>
      </c>
      <c r="L2882" s="72">
        <v>252</v>
      </c>
      <c r="M2882" s="72">
        <v>0.25</v>
      </c>
      <c r="N2882" s="72">
        <v>0.5</v>
      </c>
      <c r="O2882" s="72">
        <v>0.75</v>
      </c>
      <c r="P2882" s="72">
        <v>1</v>
      </c>
      <c r="Q2882" s="72" t="s">
        <v>949</v>
      </c>
    </row>
    <row r="2883" spans="1:17" x14ac:dyDescent="0.25">
      <c r="A2883" s="72" t="s">
        <v>14010</v>
      </c>
      <c r="B2883" s="72" t="s">
        <v>11044</v>
      </c>
      <c r="C2883" s="72" t="s">
        <v>11045</v>
      </c>
      <c r="D2883" s="72" t="s">
        <v>950</v>
      </c>
      <c r="E2883" s="72" t="s">
        <v>955</v>
      </c>
      <c r="F2883" s="72" t="s">
        <v>2138</v>
      </c>
      <c r="G2883" s="72" t="s">
        <v>11055</v>
      </c>
      <c r="H2883" s="72" t="s">
        <v>11056</v>
      </c>
      <c r="I2883" s="72" t="s">
        <v>11057</v>
      </c>
      <c r="J2883" s="72">
        <v>1</v>
      </c>
      <c r="K2883" s="72">
        <v>5700</v>
      </c>
      <c r="L2883" s="72">
        <v>5700</v>
      </c>
      <c r="M2883" s="72">
        <v>0.25</v>
      </c>
      <c r="N2883" s="72">
        <v>0.5</v>
      </c>
      <c r="O2883" s="72">
        <v>0.75</v>
      </c>
      <c r="P2883" s="72">
        <v>1</v>
      </c>
      <c r="Q2883" s="72" t="s">
        <v>949</v>
      </c>
    </row>
    <row r="2884" spans="1:17" x14ac:dyDescent="0.25">
      <c r="A2884" s="72" t="s">
        <v>14011</v>
      </c>
      <c r="B2884" s="72" t="s">
        <v>11044</v>
      </c>
      <c r="C2884" s="72" t="s">
        <v>11045</v>
      </c>
      <c r="D2884" s="72" t="s">
        <v>950</v>
      </c>
      <c r="E2884" s="72" t="s">
        <v>955</v>
      </c>
      <c r="F2884" s="72" t="s">
        <v>2140</v>
      </c>
      <c r="G2884" s="72" t="s">
        <v>11058</v>
      </c>
      <c r="H2884" s="72" t="s">
        <v>11059</v>
      </c>
      <c r="I2884" s="72" t="s">
        <v>11060</v>
      </c>
      <c r="J2884" s="72">
        <v>1</v>
      </c>
      <c r="K2884" s="72">
        <v>5700</v>
      </c>
      <c r="L2884" s="72">
        <v>5700</v>
      </c>
      <c r="M2884" s="72">
        <v>0.25</v>
      </c>
      <c r="N2884" s="72">
        <v>0.5</v>
      </c>
      <c r="O2884" s="72">
        <v>0.75</v>
      </c>
      <c r="P2884" s="72">
        <v>1</v>
      </c>
      <c r="Q2884" s="72" t="s">
        <v>949</v>
      </c>
    </row>
    <row r="2885" spans="1:17" x14ac:dyDescent="0.25">
      <c r="A2885" s="72" t="s">
        <v>14012</v>
      </c>
      <c r="B2885" s="72" t="s">
        <v>11044</v>
      </c>
      <c r="C2885" s="72" t="s">
        <v>11045</v>
      </c>
      <c r="D2885" s="72" t="s">
        <v>950</v>
      </c>
      <c r="E2885" s="72" t="s">
        <v>955</v>
      </c>
      <c r="F2885" s="72" t="s">
        <v>2142</v>
      </c>
      <c r="G2885" s="72" t="s">
        <v>11061</v>
      </c>
      <c r="H2885" s="72" t="s">
        <v>11062</v>
      </c>
      <c r="I2885" s="72" t="s">
        <v>11063</v>
      </c>
      <c r="J2885" s="72">
        <v>1</v>
      </c>
      <c r="K2885" s="72">
        <v>1420</v>
      </c>
      <c r="L2885" s="72">
        <v>1420</v>
      </c>
      <c r="M2885" s="72">
        <v>0.25</v>
      </c>
      <c r="N2885" s="72">
        <v>0.5</v>
      </c>
      <c r="O2885" s="72">
        <v>0.75</v>
      </c>
      <c r="P2885" s="72">
        <v>1</v>
      </c>
      <c r="Q2885" s="72" t="s">
        <v>949</v>
      </c>
    </row>
    <row r="2886" spans="1:17" x14ac:dyDescent="0.25">
      <c r="A2886" s="72" t="s">
        <v>14013</v>
      </c>
      <c r="B2886" s="72" t="s">
        <v>11044</v>
      </c>
      <c r="C2886" s="72" t="s">
        <v>11045</v>
      </c>
      <c r="D2886" s="72" t="s">
        <v>950</v>
      </c>
      <c r="E2886" s="72" t="s">
        <v>955</v>
      </c>
      <c r="F2886" s="72" t="s">
        <v>2144</v>
      </c>
      <c r="G2886" s="72" t="s">
        <v>11064</v>
      </c>
      <c r="H2886" s="72" t="s">
        <v>11065</v>
      </c>
      <c r="I2886" s="72" t="s">
        <v>11066</v>
      </c>
      <c r="J2886" s="72">
        <v>1</v>
      </c>
      <c r="K2886" s="72">
        <v>1400</v>
      </c>
      <c r="L2886" s="72">
        <v>1400</v>
      </c>
      <c r="M2886" s="72">
        <v>0.25</v>
      </c>
      <c r="N2886" s="72">
        <v>0.5</v>
      </c>
      <c r="O2886" s="72">
        <v>0.75</v>
      </c>
      <c r="P2886" s="72">
        <v>1</v>
      </c>
      <c r="Q2886" s="72" t="s">
        <v>949</v>
      </c>
    </row>
    <row r="2887" spans="1:17" x14ac:dyDescent="0.25">
      <c r="A2887" s="72" t="s">
        <v>14014</v>
      </c>
      <c r="B2887" s="72" t="s">
        <v>11044</v>
      </c>
      <c r="C2887" s="72" t="s">
        <v>11045</v>
      </c>
      <c r="D2887" s="72" t="s">
        <v>950</v>
      </c>
      <c r="E2887" s="72" t="s">
        <v>955</v>
      </c>
      <c r="F2887" s="72" t="s">
        <v>2146</v>
      </c>
      <c r="G2887" s="72" t="s">
        <v>11067</v>
      </c>
      <c r="H2887" s="72" t="s">
        <v>11068</v>
      </c>
      <c r="I2887" s="72" t="s">
        <v>11069</v>
      </c>
      <c r="J2887" s="72">
        <v>1</v>
      </c>
      <c r="K2887" s="72">
        <v>56</v>
      </c>
      <c r="L2887" s="72">
        <v>56</v>
      </c>
      <c r="M2887" s="72">
        <v>0.25</v>
      </c>
      <c r="N2887" s="72">
        <v>0.5</v>
      </c>
      <c r="O2887" s="72">
        <v>0.75</v>
      </c>
      <c r="P2887" s="72">
        <v>1</v>
      </c>
      <c r="Q2887" s="72" t="s">
        <v>949</v>
      </c>
    </row>
    <row r="2888" spans="1:17" x14ac:dyDescent="0.25">
      <c r="A2888" s="72" t="s">
        <v>14015</v>
      </c>
      <c r="B2888" s="72" t="s">
        <v>11044</v>
      </c>
      <c r="C2888" s="72" t="s">
        <v>11045</v>
      </c>
      <c r="D2888" s="72" t="s">
        <v>950</v>
      </c>
      <c r="E2888" s="72" t="s">
        <v>955</v>
      </c>
      <c r="F2888" s="72" t="s">
        <v>2148</v>
      </c>
      <c r="G2888" s="72" t="s">
        <v>11070</v>
      </c>
      <c r="H2888" s="72" t="s">
        <v>11071</v>
      </c>
      <c r="I2888" s="72" t="s">
        <v>11072</v>
      </c>
      <c r="J2888" s="72">
        <v>1</v>
      </c>
      <c r="K2888" s="72">
        <v>56</v>
      </c>
      <c r="L2888" s="72">
        <v>56</v>
      </c>
      <c r="M2888" s="72">
        <v>0.25</v>
      </c>
      <c r="N2888" s="72">
        <v>0.5</v>
      </c>
      <c r="O2888" s="72">
        <v>0.75</v>
      </c>
      <c r="P2888" s="72">
        <v>1</v>
      </c>
      <c r="Q2888" s="72" t="s">
        <v>949</v>
      </c>
    </row>
    <row r="2889" spans="1:17" x14ac:dyDescent="0.25">
      <c r="A2889" s="72" t="s">
        <v>14016</v>
      </c>
      <c r="B2889" s="72" t="s">
        <v>11044</v>
      </c>
      <c r="C2889" s="72" t="s">
        <v>11045</v>
      </c>
      <c r="D2889" s="72" t="s">
        <v>950</v>
      </c>
      <c r="E2889" s="72" t="s">
        <v>955</v>
      </c>
      <c r="F2889" s="72" t="s">
        <v>2150</v>
      </c>
      <c r="G2889" s="72" t="s">
        <v>11073</v>
      </c>
      <c r="H2889" s="72" t="s">
        <v>11074</v>
      </c>
      <c r="I2889" s="72" t="s">
        <v>11075</v>
      </c>
      <c r="J2889" s="72">
        <v>1</v>
      </c>
      <c r="K2889" s="72">
        <v>90</v>
      </c>
      <c r="L2889" s="72">
        <v>90</v>
      </c>
      <c r="M2889" s="72">
        <v>0.25</v>
      </c>
      <c r="N2889" s="72">
        <v>0.5</v>
      </c>
      <c r="O2889" s="72">
        <v>0.75</v>
      </c>
      <c r="P2889" s="72">
        <v>1</v>
      </c>
      <c r="Q2889" s="72" t="s">
        <v>949</v>
      </c>
    </row>
    <row r="2890" spans="1:17" x14ac:dyDescent="0.25">
      <c r="A2890" s="72" t="s">
        <v>14017</v>
      </c>
      <c r="B2890" s="72" t="s">
        <v>11044</v>
      </c>
      <c r="C2890" s="72" t="s">
        <v>11045</v>
      </c>
      <c r="D2890" s="72" t="s">
        <v>950</v>
      </c>
      <c r="E2890" s="72" t="s">
        <v>955</v>
      </c>
      <c r="F2890" s="72" t="s">
        <v>2151</v>
      </c>
      <c r="G2890" s="72" t="s">
        <v>11076</v>
      </c>
      <c r="H2890" s="72" t="s">
        <v>11077</v>
      </c>
      <c r="I2890" s="72" t="s">
        <v>11078</v>
      </c>
      <c r="J2890" s="72">
        <v>1</v>
      </c>
      <c r="K2890" s="72">
        <v>50</v>
      </c>
      <c r="L2890" s="72">
        <v>50</v>
      </c>
      <c r="M2890" s="72">
        <v>0.25</v>
      </c>
      <c r="N2890" s="72">
        <v>0.5</v>
      </c>
      <c r="O2890" s="72">
        <v>0.75</v>
      </c>
      <c r="P2890" s="72">
        <v>1</v>
      </c>
      <c r="Q2890" s="72" t="s">
        <v>949</v>
      </c>
    </row>
    <row r="2891" spans="1:17" x14ac:dyDescent="0.25">
      <c r="A2891" s="72" t="s">
        <v>14018</v>
      </c>
      <c r="B2891" s="72" t="s">
        <v>11044</v>
      </c>
      <c r="C2891" s="72" t="s">
        <v>11045</v>
      </c>
      <c r="D2891" s="72" t="s">
        <v>950</v>
      </c>
      <c r="E2891" s="72" t="s">
        <v>955</v>
      </c>
      <c r="F2891" s="72" t="s">
        <v>4426</v>
      </c>
      <c r="G2891" s="72" t="s">
        <v>11079</v>
      </c>
      <c r="H2891" s="72" t="s">
        <v>11080</v>
      </c>
      <c r="I2891" s="72" t="s">
        <v>11081</v>
      </c>
      <c r="J2891" s="72">
        <v>1</v>
      </c>
      <c r="K2891" s="72">
        <v>20</v>
      </c>
      <c r="L2891" s="72">
        <v>20</v>
      </c>
      <c r="M2891" s="72">
        <v>0.25</v>
      </c>
      <c r="N2891" s="72">
        <v>0.5</v>
      </c>
      <c r="O2891" s="72">
        <v>0.75</v>
      </c>
      <c r="P2891" s="72">
        <v>1</v>
      </c>
      <c r="Q2891" s="72" t="s">
        <v>949</v>
      </c>
    </row>
    <row r="2892" spans="1:17" x14ac:dyDescent="0.25">
      <c r="A2892" s="72" t="s">
        <v>14019</v>
      </c>
      <c r="B2892" s="72" t="s">
        <v>11044</v>
      </c>
      <c r="C2892" s="72" t="s">
        <v>2273</v>
      </c>
      <c r="D2892" s="72" t="s">
        <v>950</v>
      </c>
      <c r="E2892" s="72" t="s">
        <v>122</v>
      </c>
      <c r="F2892" s="72" t="s">
        <v>2131</v>
      </c>
      <c r="G2892" s="72" t="s">
        <v>3641</v>
      </c>
      <c r="H2892" s="72" t="s">
        <v>6965</v>
      </c>
      <c r="I2892" s="72" t="s">
        <v>11082</v>
      </c>
      <c r="J2892" s="72">
        <v>1</v>
      </c>
      <c r="K2892" s="72">
        <v>3</v>
      </c>
      <c r="L2892" s="72">
        <v>3</v>
      </c>
      <c r="M2892" s="72">
        <v>0</v>
      </c>
      <c r="N2892" s="72">
        <v>0.3</v>
      </c>
      <c r="O2892" s="72">
        <v>0.67</v>
      </c>
      <c r="P2892" s="72">
        <v>1</v>
      </c>
      <c r="Q2892" s="72" t="s">
        <v>961</v>
      </c>
    </row>
    <row r="2893" spans="1:17" x14ac:dyDescent="0.25">
      <c r="A2893" s="72" t="s">
        <v>14020</v>
      </c>
      <c r="B2893" s="72" t="s">
        <v>11044</v>
      </c>
      <c r="C2893" s="72" t="s">
        <v>2273</v>
      </c>
      <c r="D2893" s="72" t="s">
        <v>950</v>
      </c>
      <c r="E2893" s="72" t="s">
        <v>122</v>
      </c>
      <c r="F2893" s="72" t="s">
        <v>2132</v>
      </c>
      <c r="G2893" s="72" t="s">
        <v>2586</v>
      </c>
      <c r="H2893" s="72" t="s">
        <v>4878</v>
      </c>
      <c r="I2893" s="72" t="s">
        <v>2447</v>
      </c>
      <c r="J2893" s="72">
        <v>1</v>
      </c>
      <c r="K2893" s="72">
        <v>1</v>
      </c>
      <c r="L2893" s="72">
        <v>1</v>
      </c>
      <c r="M2893" s="72">
        <v>0</v>
      </c>
      <c r="N2893" s="72">
        <v>0.25</v>
      </c>
      <c r="O2893" s="72">
        <v>0.5</v>
      </c>
      <c r="P2893" s="72">
        <v>1</v>
      </c>
      <c r="Q2893" s="72" t="s">
        <v>961</v>
      </c>
    </row>
    <row r="2894" spans="1:17" x14ac:dyDescent="0.25">
      <c r="A2894" s="72" t="s">
        <v>14021</v>
      </c>
      <c r="B2894" s="72" t="s">
        <v>11044</v>
      </c>
      <c r="C2894" s="72" t="s">
        <v>2273</v>
      </c>
      <c r="D2894" s="72" t="s">
        <v>950</v>
      </c>
      <c r="E2894" s="72" t="s">
        <v>122</v>
      </c>
      <c r="F2894" s="72" t="s">
        <v>2138</v>
      </c>
      <c r="G2894" s="72" t="s">
        <v>11083</v>
      </c>
      <c r="H2894" s="72" t="s">
        <v>6966</v>
      </c>
      <c r="I2894" s="72" t="s">
        <v>6967</v>
      </c>
      <c r="J2894" s="72">
        <v>1</v>
      </c>
      <c r="K2894" s="72">
        <v>1</v>
      </c>
      <c r="L2894" s="72">
        <v>1</v>
      </c>
      <c r="M2894" s="72">
        <v>0</v>
      </c>
      <c r="N2894" s="72">
        <v>0</v>
      </c>
      <c r="O2894" s="72">
        <v>0</v>
      </c>
      <c r="P2894" s="72">
        <v>1</v>
      </c>
      <c r="Q2894" s="72" t="s">
        <v>961</v>
      </c>
    </row>
    <row r="2895" spans="1:17" x14ac:dyDescent="0.25">
      <c r="A2895" s="72" t="s">
        <v>14022</v>
      </c>
      <c r="B2895" s="72" t="s">
        <v>11044</v>
      </c>
      <c r="C2895" s="72" t="s">
        <v>2273</v>
      </c>
      <c r="D2895" s="72" t="s">
        <v>950</v>
      </c>
      <c r="E2895" s="72" t="s">
        <v>122</v>
      </c>
      <c r="F2895" s="72" t="s">
        <v>2140</v>
      </c>
      <c r="G2895" s="72" t="s">
        <v>2590</v>
      </c>
      <c r="H2895" s="72" t="s">
        <v>4886</v>
      </c>
      <c r="I2895" s="72" t="s">
        <v>5784</v>
      </c>
      <c r="J2895" s="72">
        <v>1</v>
      </c>
      <c r="K2895" s="72">
        <v>1</v>
      </c>
      <c r="L2895" s="72">
        <v>1</v>
      </c>
      <c r="M2895" s="72">
        <v>0</v>
      </c>
      <c r="N2895" s="72">
        <v>0</v>
      </c>
      <c r="O2895" s="72">
        <v>0</v>
      </c>
      <c r="P2895" s="72">
        <v>1</v>
      </c>
      <c r="Q2895" s="72" t="s">
        <v>961</v>
      </c>
    </row>
    <row r="2896" spans="1:17" x14ac:dyDescent="0.25">
      <c r="A2896" s="72" t="s">
        <v>14023</v>
      </c>
      <c r="B2896" s="72" t="s">
        <v>4369</v>
      </c>
      <c r="C2896" s="72" t="s">
        <v>6933</v>
      </c>
      <c r="D2896" s="72" t="s">
        <v>963</v>
      </c>
      <c r="E2896" s="72" t="s">
        <v>992</v>
      </c>
      <c r="F2896" s="72" t="s">
        <v>2131</v>
      </c>
      <c r="G2896" s="72" t="s">
        <v>3625</v>
      </c>
      <c r="H2896" s="72" t="s">
        <v>6934</v>
      </c>
      <c r="I2896" s="72" t="s">
        <v>6935</v>
      </c>
      <c r="J2896" s="72">
        <v>1</v>
      </c>
      <c r="K2896" s="72">
        <v>3</v>
      </c>
      <c r="L2896" s="72">
        <v>3</v>
      </c>
      <c r="M2896" s="72">
        <v>0.25</v>
      </c>
      <c r="N2896" s="72">
        <v>0.5</v>
      </c>
      <c r="O2896" s="72">
        <v>0.75</v>
      </c>
      <c r="P2896" s="72">
        <v>1</v>
      </c>
      <c r="Q2896" s="72" t="s">
        <v>991</v>
      </c>
    </row>
    <row r="2897" spans="1:17" x14ac:dyDescent="0.25">
      <c r="A2897" s="72" t="s">
        <v>14024</v>
      </c>
      <c r="B2897" s="72" t="s">
        <v>4369</v>
      </c>
      <c r="C2897" s="72" t="s">
        <v>6933</v>
      </c>
      <c r="D2897" s="72" t="s">
        <v>963</v>
      </c>
      <c r="E2897" s="72" t="s">
        <v>992</v>
      </c>
      <c r="F2897" s="72" t="s">
        <v>2132</v>
      </c>
      <c r="G2897" s="72" t="s">
        <v>11084</v>
      </c>
      <c r="H2897" s="72" t="s">
        <v>11085</v>
      </c>
      <c r="I2897" s="72" t="s">
        <v>11086</v>
      </c>
      <c r="J2897" s="72">
        <v>1</v>
      </c>
      <c r="K2897" s="72">
        <v>6</v>
      </c>
      <c r="L2897" s="72">
        <v>6</v>
      </c>
      <c r="M2897" s="72">
        <v>0.6</v>
      </c>
      <c r="N2897" s="72">
        <v>0.8</v>
      </c>
      <c r="O2897" s="72">
        <v>1</v>
      </c>
      <c r="P2897" s="72">
        <v>1</v>
      </c>
      <c r="Q2897" s="72" t="s">
        <v>991</v>
      </c>
    </row>
    <row r="2898" spans="1:17" x14ac:dyDescent="0.25">
      <c r="A2898" s="72" t="s">
        <v>14025</v>
      </c>
      <c r="B2898" s="72" t="s">
        <v>4369</v>
      </c>
      <c r="C2898" s="72" t="s">
        <v>6933</v>
      </c>
      <c r="D2898" s="72" t="s">
        <v>963</v>
      </c>
      <c r="E2898" s="72" t="s">
        <v>992</v>
      </c>
      <c r="F2898" s="72" t="s">
        <v>2136</v>
      </c>
      <c r="G2898" s="72" t="s">
        <v>11087</v>
      </c>
      <c r="H2898" s="72" t="s">
        <v>11088</v>
      </c>
      <c r="I2898" s="72" t="s">
        <v>11089</v>
      </c>
      <c r="J2898" s="72">
        <v>1</v>
      </c>
      <c r="K2898" s="72">
        <v>140</v>
      </c>
      <c r="L2898" s="72">
        <v>140</v>
      </c>
      <c r="M2898" s="72">
        <v>0.6</v>
      </c>
      <c r="N2898" s="72">
        <v>0.8</v>
      </c>
      <c r="O2898" s="72">
        <v>1</v>
      </c>
      <c r="P2898" s="72">
        <v>1</v>
      </c>
      <c r="Q2898" s="72" t="s">
        <v>991</v>
      </c>
    </row>
    <row r="2899" spans="1:17" x14ac:dyDescent="0.25">
      <c r="A2899" s="72" t="s">
        <v>14026</v>
      </c>
      <c r="B2899" s="72" t="s">
        <v>4369</v>
      </c>
      <c r="C2899" s="72" t="s">
        <v>6933</v>
      </c>
      <c r="D2899" s="72" t="s">
        <v>963</v>
      </c>
      <c r="E2899" s="72" t="s">
        <v>992</v>
      </c>
      <c r="F2899" s="72" t="s">
        <v>2138</v>
      </c>
      <c r="G2899" s="72" t="s">
        <v>3626</v>
      </c>
      <c r="H2899" s="72" t="s">
        <v>6936</v>
      </c>
      <c r="I2899" s="72" t="s">
        <v>6937</v>
      </c>
      <c r="J2899" s="72">
        <v>1</v>
      </c>
      <c r="K2899" s="72">
        <v>1</v>
      </c>
      <c r="L2899" s="72">
        <v>1</v>
      </c>
      <c r="M2899" s="72">
        <v>0.25</v>
      </c>
      <c r="N2899" s="72">
        <v>0.5</v>
      </c>
      <c r="O2899" s="72">
        <v>0.75</v>
      </c>
      <c r="P2899" s="72">
        <v>1</v>
      </c>
      <c r="Q2899" s="72" t="s">
        <v>991</v>
      </c>
    </row>
    <row r="2900" spans="1:17" x14ac:dyDescent="0.25">
      <c r="A2900" s="72" t="s">
        <v>14027</v>
      </c>
      <c r="B2900" s="72" t="s">
        <v>4369</v>
      </c>
      <c r="C2900" s="72" t="s">
        <v>6933</v>
      </c>
      <c r="D2900" s="72" t="s">
        <v>963</v>
      </c>
      <c r="E2900" s="72" t="s">
        <v>992</v>
      </c>
      <c r="F2900" s="72" t="s">
        <v>2140</v>
      </c>
      <c r="G2900" s="72" t="s">
        <v>11090</v>
      </c>
      <c r="H2900" s="72" t="s">
        <v>11091</v>
      </c>
      <c r="I2900" s="72" t="s">
        <v>11092</v>
      </c>
      <c r="J2900" s="72">
        <v>1</v>
      </c>
      <c r="K2900" s="72">
        <v>1</v>
      </c>
      <c r="L2900" s="72">
        <v>1</v>
      </c>
      <c r="M2900" s="72">
        <v>0.6</v>
      </c>
      <c r="N2900" s="72">
        <v>0.8</v>
      </c>
      <c r="O2900" s="72">
        <v>1</v>
      </c>
      <c r="P2900" s="72">
        <v>1</v>
      </c>
      <c r="Q2900" s="72" t="s">
        <v>991</v>
      </c>
    </row>
    <row r="2901" spans="1:17" x14ac:dyDescent="0.25">
      <c r="A2901" s="72" t="s">
        <v>14028</v>
      </c>
      <c r="B2901" s="72" t="s">
        <v>4369</v>
      </c>
      <c r="C2901" s="72" t="s">
        <v>6933</v>
      </c>
      <c r="D2901" s="72" t="s">
        <v>963</v>
      </c>
      <c r="E2901" s="72" t="s">
        <v>992</v>
      </c>
      <c r="F2901" s="72" t="s">
        <v>2202</v>
      </c>
      <c r="G2901" s="72" t="s">
        <v>11093</v>
      </c>
      <c r="H2901" s="72" t="s">
        <v>11094</v>
      </c>
      <c r="I2901" s="72" t="s">
        <v>11095</v>
      </c>
      <c r="J2901" s="72">
        <v>1</v>
      </c>
      <c r="K2901" s="72">
        <v>85</v>
      </c>
      <c r="L2901" s="72">
        <v>85</v>
      </c>
      <c r="M2901" s="72">
        <v>0.6</v>
      </c>
      <c r="N2901" s="72">
        <v>0.8</v>
      </c>
      <c r="O2901" s="72">
        <v>1</v>
      </c>
      <c r="P2901" s="72">
        <v>1</v>
      </c>
      <c r="Q2901" s="72" t="s">
        <v>991</v>
      </c>
    </row>
    <row r="2902" spans="1:17" x14ac:dyDescent="0.25">
      <c r="A2902" s="72" t="s">
        <v>14029</v>
      </c>
      <c r="B2902" s="72" t="s">
        <v>4369</v>
      </c>
      <c r="C2902" s="72" t="s">
        <v>6933</v>
      </c>
      <c r="D2902" s="72" t="s">
        <v>963</v>
      </c>
      <c r="E2902" s="72" t="s">
        <v>992</v>
      </c>
      <c r="F2902" s="72" t="s">
        <v>2142</v>
      </c>
      <c r="G2902" s="72" t="s">
        <v>3627</v>
      </c>
      <c r="H2902" s="72" t="s">
        <v>6938</v>
      </c>
      <c r="I2902" s="72" t="s">
        <v>6939</v>
      </c>
      <c r="J2902" s="72">
        <v>1</v>
      </c>
      <c r="K2902" s="72">
        <v>3</v>
      </c>
      <c r="L2902" s="72">
        <v>3</v>
      </c>
      <c r="M2902" s="72">
        <v>0.25</v>
      </c>
      <c r="N2902" s="72">
        <v>0.5</v>
      </c>
      <c r="O2902" s="72">
        <v>0.75</v>
      </c>
      <c r="P2902" s="72">
        <v>1</v>
      </c>
      <c r="Q2902" s="72" t="s">
        <v>991</v>
      </c>
    </row>
    <row r="2903" spans="1:17" x14ac:dyDescent="0.25">
      <c r="A2903" s="72" t="s">
        <v>14030</v>
      </c>
      <c r="B2903" s="72" t="s">
        <v>4369</v>
      </c>
      <c r="C2903" s="72" t="s">
        <v>6933</v>
      </c>
      <c r="D2903" s="72" t="s">
        <v>963</v>
      </c>
      <c r="E2903" s="72" t="s">
        <v>992</v>
      </c>
      <c r="F2903" s="72" t="s">
        <v>2144</v>
      </c>
      <c r="G2903" s="72" t="s">
        <v>11096</v>
      </c>
      <c r="H2903" s="72" t="s">
        <v>11097</v>
      </c>
      <c r="I2903" s="72" t="s">
        <v>11098</v>
      </c>
      <c r="J2903" s="72">
        <v>1</v>
      </c>
      <c r="K2903" s="72">
        <v>22</v>
      </c>
      <c r="L2903" s="72">
        <v>2</v>
      </c>
      <c r="M2903" s="72">
        <v>0.6</v>
      </c>
      <c r="N2903" s="72">
        <v>0.8</v>
      </c>
      <c r="O2903" s="72">
        <v>1</v>
      </c>
      <c r="P2903" s="72">
        <v>1</v>
      </c>
      <c r="Q2903" s="72" t="s">
        <v>991</v>
      </c>
    </row>
    <row r="2904" spans="1:17" x14ac:dyDescent="0.25">
      <c r="A2904" s="72" t="s">
        <v>14031</v>
      </c>
      <c r="B2904" s="72" t="s">
        <v>4369</v>
      </c>
      <c r="C2904" s="72" t="s">
        <v>6933</v>
      </c>
      <c r="D2904" s="72" t="s">
        <v>963</v>
      </c>
      <c r="E2904" s="72" t="s">
        <v>992</v>
      </c>
      <c r="F2904" s="72" t="s">
        <v>2317</v>
      </c>
      <c r="G2904" s="72" t="s">
        <v>11099</v>
      </c>
      <c r="H2904" s="72" t="s">
        <v>11100</v>
      </c>
      <c r="I2904" s="72" t="s">
        <v>11101</v>
      </c>
      <c r="J2904" s="72">
        <v>1</v>
      </c>
      <c r="K2904" s="72">
        <v>16</v>
      </c>
      <c r="L2904" s="72">
        <v>16</v>
      </c>
      <c r="M2904" s="72">
        <v>0.6</v>
      </c>
      <c r="N2904" s="72">
        <v>0.8</v>
      </c>
      <c r="O2904" s="72">
        <v>1</v>
      </c>
      <c r="P2904" s="72">
        <v>1</v>
      </c>
      <c r="Q2904" s="72" t="s">
        <v>991</v>
      </c>
    </row>
    <row r="2905" spans="1:17" x14ac:dyDescent="0.25">
      <c r="A2905" s="72" t="s">
        <v>10198</v>
      </c>
      <c r="B2905" s="72" t="s">
        <v>4369</v>
      </c>
      <c r="C2905" s="72" t="s">
        <v>6940</v>
      </c>
      <c r="D2905" s="72" t="s">
        <v>963</v>
      </c>
      <c r="E2905" s="72" t="s">
        <v>1002</v>
      </c>
      <c r="F2905" s="72" t="s">
        <v>2131</v>
      </c>
      <c r="G2905" s="72" t="s">
        <v>3628</v>
      </c>
      <c r="H2905" s="72" t="s">
        <v>6941</v>
      </c>
      <c r="I2905" s="72" t="s">
        <v>6942</v>
      </c>
      <c r="J2905" s="72">
        <v>1</v>
      </c>
      <c r="K2905" s="72">
        <v>228</v>
      </c>
      <c r="L2905" s="72">
        <v>228</v>
      </c>
      <c r="M2905" s="72">
        <v>0</v>
      </c>
      <c r="N2905" s="72">
        <v>0.25</v>
      </c>
      <c r="O2905" s="72">
        <v>0.75</v>
      </c>
      <c r="P2905" s="72">
        <v>1</v>
      </c>
      <c r="Q2905" s="72" t="s">
        <v>1001</v>
      </c>
    </row>
    <row r="2906" spans="1:17" x14ac:dyDescent="0.25">
      <c r="A2906" s="72" t="s">
        <v>10199</v>
      </c>
      <c r="B2906" s="72" t="s">
        <v>4369</v>
      </c>
      <c r="C2906" s="72" t="s">
        <v>6940</v>
      </c>
      <c r="D2906" s="72" t="s">
        <v>963</v>
      </c>
      <c r="E2906" s="72" t="s">
        <v>1002</v>
      </c>
      <c r="F2906" s="72" t="s">
        <v>2132</v>
      </c>
      <c r="G2906" s="72" t="s">
        <v>11102</v>
      </c>
      <c r="H2906" s="72" t="s">
        <v>11103</v>
      </c>
      <c r="I2906" s="72" t="s">
        <v>11104</v>
      </c>
      <c r="J2906" s="72">
        <v>1</v>
      </c>
      <c r="K2906" s="72">
        <v>1</v>
      </c>
      <c r="L2906" s="72">
        <v>1</v>
      </c>
      <c r="M2906" s="72">
        <v>0</v>
      </c>
      <c r="N2906" s="72">
        <v>0.5</v>
      </c>
      <c r="O2906" s="72">
        <v>1</v>
      </c>
      <c r="P2906" s="72">
        <v>1</v>
      </c>
      <c r="Q2906" s="72" t="s">
        <v>1001</v>
      </c>
    </row>
    <row r="2907" spans="1:17" x14ac:dyDescent="0.25">
      <c r="A2907" s="72" t="s">
        <v>11105</v>
      </c>
      <c r="B2907" s="72" t="s">
        <v>4369</v>
      </c>
      <c r="C2907" s="72" t="s">
        <v>6940</v>
      </c>
      <c r="D2907" s="72" t="s">
        <v>963</v>
      </c>
      <c r="E2907" s="72" t="s">
        <v>1002</v>
      </c>
      <c r="F2907" s="72" t="s">
        <v>2138</v>
      </c>
      <c r="G2907" s="72" t="s">
        <v>3629</v>
      </c>
      <c r="H2907" s="72" t="s">
        <v>6943</v>
      </c>
      <c r="I2907" s="72" t="s">
        <v>6944</v>
      </c>
      <c r="J2907" s="72">
        <v>0.5</v>
      </c>
      <c r="K2907" s="72">
        <v>426</v>
      </c>
      <c r="L2907" s="72">
        <v>426</v>
      </c>
      <c r="M2907" s="72">
        <v>0</v>
      </c>
      <c r="N2907" s="72">
        <v>0.5</v>
      </c>
      <c r="O2907" s="72">
        <v>0.75</v>
      </c>
      <c r="P2907" s="72">
        <v>1</v>
      </c>
      <c r="Q2907" s="72" t="s">
        <v>1001</v>
      </c>
    </row>
    <row r="2908" spans="1:17" x14ac:dyDescent="0.25">
      <c r="A2908" s="72" t="s">
        <v>11106</v>
      </c>
      <c r="B2908" s="72" t="s">
        <v>4369</v>
      </c>
      <c r="C2908" s="72" t="s">
        <v>6940</v>
      </c>
      <c r="D2908" s="72" t="s">
        <v>963</v>
      </c>
      <c r="E2908" s="72" t="s">
        <v>1002</v>
      </c>
      <c r="F2908" s="72" t="s">
        <v>2140</v>
      </c>
      <c r="G2908" s="72" t="s">
        <v>11102</v>
      </c>
      <c r="H2908" s="72" t="s">
        <v>11103</v>
      </c>
      <c r="I2908" s="72" t="s">
        <v>11104</v>
      </c>
      <c r="J2908" s="72">
        <v>1</v>
      </c>
      <c r="K2908" s="72">
        <v>1</v>
      </c>
      <c r="L2908" s="72">
        <v>1</v>
      </c>
      <c r="M2908" s="72">
        <v>0</v>
      </c>
      <c r="N2908" s="72">
        <v>0.5</v>
      </c>
      <c r="O2908" s="72">
        <v>1</v>
      </c>
      <c r="P2908" s="72">
        <v>1</v>
      </c>
      <c r="Q2908" s="72" t="s">
        <v>1001</v>
      </c>
    </row>
    <row r="2909" spans="1:17" x14ac:dyDescent="0.25">
      <c r="A2909" s="72" t="s">
        <v>11107</v>
      </c>
      <c r="B2909" s="72" t="s">
        <v>4369</v>
      </c>
      <c r="C2909" s="72" t="s">
        <v>6940</v>
      </c>
      <c r="D2909" s="72" t="s">
        <v>963</v>
      </c>
      <c r="E2909" s="72" t="s">
        <v>1002</v>
      </c>
      <c r="F2909" s="72" t="s">
        <v>2142</v>
      </c>
      <c r="G2909" s="72" t="s">
        <v>11108</v>
      </c>
      <c r="H2909" s="72" t="s">
        <v>11109</v>
      </c>
      <c r="I2909" s="72" t="s">
        <v>6942</v>
      </c>
      <c r="J2909" s="72">
        <v>0.5</v>
      </c>
      <c r="K2909" s="72">
        <v>1</v>
      </c>
      <c r="L2909" s="72">
        <v>1</v>
      </c>
      <c r="M2909" s="72">
        <v>0</v>
      </c>
      <c r="N2909" s="72">
        <v>0.5</v>
      </c>
      <c r="O2909" s="72">
        <v>1</v>
      </c>
      <c r="P2909" s="72">
        <v>1</v>
      </c>
      <c r="Q2909" s="72" t="s">
        <v>1001</v>
      </c>
    </row>
    <row r="2910" spans="1:17" x14ac:dyDescent="0.25">
      <c r="A2910" s="72" t="s">
        <v>11110</v>
      </c>
      <c r="B2910" s="72" t="s">
        <v>4369</v>
      </c>
      <c r="C2910" s="72" t="s">
        <v>6940</v>
      </c>
      <c r="D2910" s="72" t="s">
        <v>963</v>
      </c>
      <c r="E2910" s="72" t="s">
        <v>1002</v>
      </c>
      <c r="F2910" s="72" t="s">
        <v>2144</v>
      </c>
      <c r="G2910" s="72" t="s">
        <v>11102</v>
      </c>
      <c r="H2910" s="72" t="s">
        <v>11103</v>
      </c>
      <c r="I2910" s="72" t="s">
        <v>11104</v>
      </c>
      <c r="J2910" s="72">
        <v>1</v>
      </c>
      <c r="K2910" s="72">
        <v>1</v>
      </c>
      <c r="L2910" s="72">
        <v>1</v>
      </c>
      <c r="M2910" s="72">
        <v>0</v>
      </c>
      <c r="N2910" s="72">
        <v>0.5</v>
      </c>
      <c r="O2910" s="72">
        <v>1</v>
      </c>
      <c r="P2910" s="72">
        <v>1</v>
      </c>
      <c r="Q2910" s="72" t="s">
        <v>1001</v>
      </c>
    </row>
    <row r="2911" spans="1:17" x14ac:dyDescent="0.25">
      <c r="A2911" t="s">
        <v>11111</v>
      </c>
      <c r="B2911" t="s">
        <v>4366</v>
      </c>
      <c r="C2911" t="s">
        <v>2273</v>
      </c>
      <c r="D2911" t="s">
        <v>1005</v>
      </c>
      <c r="E2911" t="s">
        <v>122</v>
      </c>
      <c r="F2911" t="s">
        <v>2131</v>
      </c>
      <c r="G2911" t="s">
        <v>11112</v>
      </c>
      <c r="H2911" t="s">
        <v>11113</v>
      </c>
      <c r="I2911" t="s">
        <v>11114</v>
      </c>
      <c r="J2911">
        <v>1</v>
      </c>
      <c r="K2911">
        <v>294</v>
      </c>
      <c r="L2911">
        <v>294</v>
      </c>
      <c r="M2911">
        <v>0</v>
      </c>
      <c r="N2911">
        <v>0</v>
      </c>
      <c r="O2911">
        <v>0</v>
      </c>
      <c r="P2911">
        <v>1</v>
      </c>
      <c r="Q2911" t="s">
        <v>1020</v>
      </c>
    </row>
    <row r="2912" spans="1:17" x14ac:dyDescent="0.25">
      <c r="A2912" t="s">
        <v>11115</v>
      </c>
      <c r="B2912" t="s">
        <v>4366</v>
      </c>
      <c r="C2912" t="s">
        <v>2273</v>
      </c>
      <c r="D2912" t="s">
        <v>1005</v>
      </c>
      <c r="E2912" t="s">
        <v>122</v>
      </c>
      <c r="F2912" t="s">
        <v>2132</v>
      </c>
      <c r="G2912" t="s">
        <v>3027</v>
      </c>
      <c r="H2912" t="s">
        <v>6945</v>
      </c>
      <c r="I2912" t="s">
        <v>4885</v>
      </c>
      <c r="J2912">
        <v>1</v>
      </c>
      <c r="K2912">
        <v>100</v>
      </c>
      <c r="L2912">
        <v>100</v>
      </c>
      <c r="M2912">
        <v>0</v>
      </c>
      <c r="N2912">
        <v>0</v>
      </c>
      <c r="O2912">
        <v>0</v>
      </c>
      <c r="P2912">
        <v>1</v>
      </c>
      <c r="Q2912" t="s">
        <v>1020</v>
      </c>
    </row>
    <row r="2913" spans="1:17" x14ac:dyDescent="0.25">
      <c r="A2913" t="s">
        <v>11116</v>
      </c>
      <c r="B2913" t="s">
        <v>4366</v>
      </c>
      <c r="C2913" t="s">
        <v>2273</v>
      </c>
      <c r="D2913" t="s">
        <v>1005</v>
      </c>
      <c r="E2913" t="s">
        <v>122</v>
      </c>
      <c r="F2913" t="s">
        <v>2138</v>
      </c>
      <c r="G2913" t="s">
        <v>3587</v>
      </c>
      <c r="H2913" t="s">
        <v>6845</v>
      </c>
      <c r="I2913" t="s">
        <v>6846</v>
      </c>
      <c r="J2913">
        <v>1</v>
      </c>
      <c r="K2913">
        <v>2</v>
      </c>
      <c r="L2913">
        <v>2</v>
      </c>
      <c r="M2913">
        <v>0</v>
      </c>
      <c r="N2913">
        <v>0</v>
      </c>
      <c r="O2913">
        <v>0.5</v>
      </c>
      <c r="P2913">
        <v>1</v>
      </c>
      <c r="Q2913" t="s">
        <v>1020</v>
      </c>
    </row>
    <row r="2914" spans="1:17" x14ac:dyDescent="0.25">
      <c r="A2914" t="s">
        <v>11117</v>
      </c>
      <c r="B2914" t="s">
        <v>4366</v>
      </c>
      <c r="C2914" t="s">
        <v>2273</v>
      </c>
      <c r="D2914" t="s">
        <v>1005</v>
      </c>
      <c r="E2914" t="s">
        <v>122</v>
      </c>
      <c r="F2914" t="s">
        <v>2140</v>
      </c>
      <c r="G2914" t="s">
        <v>3588</v>
      </c>
      <c r="H2914" t="s">
        <v>6847</v>
      </c>
      <c r="I2914" t="s">
        <v>6848</v>
      </c>
      <c r="J2914">
        <v>1</v>
      </c>
      <c r="K2914">
        <v>2</v>
      </c>
      <c r="L2914">
        <v>2</v>
      </c>
      <c r="M2914">
        <v>0</v>
      </c>
      <c r="N2914">
        <v>0</v>
      </c>
      <c r="O2914">
        <v>0.5</v>
      </c>
      <c r="P2914">
        <v>1</v>
      </c>
      <c r="Q2914" t="s">
        <v>1020</v>
      </c>
    </row>
    <row r="2915" spans="1:17" x14ac:dyDescent="0.25">
      <c r="A2915" s="72" t="s">
        <v>11118</v>
      </c>
      <c r="B2915" s="72" t="s">
        <v>4367</v>
      </c>
      <c r="C2915" s="72" t="s">
        <v>6849</v>
      </c>
      <c r="D2915" s="72" t="s">
        <v>1037</v>
      </c>
      <c r="E2915" s="72" t="s">
        <v>1043</v>
      </c>
      <c r="F2915" s="72" t="s">
        <v>2131</v>
      </c>
      <c r="G2915" s="72" t="s">
        <v>9787</v>
      </c>
      <c r="H2915" s="72" t="s">
        <v>9788</v>
      </c>
      <c r="I2915" s="72" t="s">
        <v>9789</v>
      </c>
      <c r="J2915" s="72">
        <v>1</v>
      </c>
      <c r="K2915" s="72">
        <v>1300</v>
      </c>
      <c r="L2915" s="72">
        <v>1300</v>
      </c>
      <c r="M2915" s="72">
        <v>0</v>
      </c>
      <c r="N2915" s="72">
        <v>0.25</v>
      </c>
      <c r="O2915" s="72">
        <v>0.5</v>
      </c>
      <c r="P2915" s="72">
        <v>1</v>
      </c>
      <c r="Q2915" s="72" t="s">
        <v>1036</v>
      </c>
    </row>
    <row r="2916" spans="1:17" x14ac:dyDescent="0.25">
      <c r="A2916" s="72" t="s">
        <v>11119</v>
      </c>
      <c r="B2916" s="72" t="s">
        <v>4367</v>
      </c>
      <c r="C2916" s="72" t="s">
        <v>6849</v>
      </c>
      <c r="D2916" s="72" t="s">
        <v>1037</v>
      </c>
      <c r="E2916" s="72" t="s">
        <v>1043</v>
      </c>
      <c r="F2916" s="72" t="s">
        <v>2132</v>
      </c>
      <c r="G2916" s="72" t="s">
        <v>9790</v>
      </c>
      <c r="H2916" s="72" t="s">
        <v>9791</v>
      </c>
      <c r="I2916" s="72" t="s">
        <v>9792</v>
      </c>
      <c r="J2916" s="72">
        <v>1</v>
      </c>
      <c r="K2916" s="72">
        <v>1300</v>
      </c>
      <c r="L2916" s="72">
        <v>1300</v>
      </c>
      <c r="M2916" s="72">
        <v>0</v>
      </c>
      <c r="N2916" s="72">
        <v>0.25</v>
      </c>
      <c r="O2916" s="72">
        <v>0.5</v>
      </c>
      <c r="P2916" s="72">
        <v>1</v>
      </c>
      <c r="Q2916" s="72" t="s">
        <v>1036</v>
      </c>
    </row>
    <row r="2917" spans="1:17" x14ac:dyDescent="0.25">
      <c r="A2917" s="72" t="s">
        <v>11120</v>
      </c>
      <c r="B2917" s="72" t="s">
        <v>4367</v>
      </c>
      <c r="C2917" s="72" t="s">
        <v>6849</v>
      </c>
      <c r="D2917" s="72" t="s">
        <v>1037</v>
      </c>
      <c r="E2917" s="72" t="s">
        <v>1043</v>
      </c>
      <c r="F2917" s="72" t="s">
        <v>2138</v>
      </c>
      <c r="G2917" s="72" t="s">
        <v>11121</v>
      </c>
      <c r="H2917" s="72" t="s">
        <v>11122</v>
      </c>
      <c r="I2917" s="72" t="s">
        <v>11123</v>
      </c>
      <c r="J2917" s="72">
        <v>1</v>
      </c>
      <c r="K2917" s="72">
        <v>12</v>
      </c>
      <c r="L2917" s="72">
        <v>12</v>
      </c>
      <c r="M2917" s="72">
        <v>0</v>
      </c>
      <c r="N2917" s="72">
        <v>0.25</v>
      </c>
      <c r="O2917" s="72">
        <v>0.5</v>
      </c>
      <c r="P2917" s="72">
        <v>1</v>
      </c>
      <c r="Q2917" s="72" t="s">
        <v>1036</v>
      </c>
    </row>
    <row r="2918" spans="1:17" x14ac:dyDescent="0.25">
      <c r="A2918" s="72" t="s">
        <v>11124</v>
      </c>
      <c r="B2918" s="72" t="s">
        <v>4367</v>
      </c>
      <c r="C2918" s="72" t="s">
        <v>6849</v>
      </c>
      <c r="D2918" s="72" t="s">
        <v>1037</v>
      </c>
      <c r="E2918" s="72" t="s">
        <v>1043</v>
      </c>
      <c r="F2918" s="72" t="s">
        <v>2140</v>
      </c>
      <c r="G2918" s="72" t="s">
        <v>11125</v>
      </c>
      <c r="H2918" s="72" t="s">
        <v>11126</v>
      </c>
      <c r="I2918" s="72" t="s">
        <v>11127</v>
      </c>
      <c r="J2918" s="72">
        <v>1</v>
      </c>
      <c r="K2918" s="72">
        <v>12</v>
      </c>
      <c r="L2918" s="72">
        <v>12</v>
      </c>
      <c r="M2918" s="72">
        <v>0</v>
      </c>
      <c r="N2918" s="72">
        <v>0.25</v>
      </c>
      <c r="O2918" s="72">
        <v>0.5</v>
      </c>
      <c r="P2918" s="72">
        <v>1</v>
      </c>
      <c r="Q2918" s="72" t="s">
        <v>1036</v>
      </c>
    </row>
    <row r="2919" spans="1:17" x14ac:dyDescent="0.25">
      <c r="A2919" s="72" t="s">
        <v>11128</v>
      </c>
      <c r="B2919" s="72" t="s">
        <v>4367</v>
      </c>
      <c r="C2919" s="72" t="s">
        <v>6849</v>
      </c>
      <c r="D2919" s="72" t="s">
        <v>1037</v>
      </c>
      <c r="E2919" s="72" t="s">
        <v>1043</v>
      </c>
      <c r="F2919" s="72" t="s">
        <v>2142</v>
      </c>
      <c r="G2919" s="72" t="s">
        <v>3589</v>
      </c>
      <c r="H2919" s="72" t="s">
        <v>6850</v>
      </c>
      <c r="I2919" s="72" t="s">
        <v>6851</v>
      </c>
      <c r="J2919" s="72">
        <v>1</v>
      </c>
      <c r="K2919" s="72">
        <v>21</v>
      </c>
      <c r="L2919" s="72">
        <v>21</v>
      </c>
      <c r="M2919" s="72">
        <v>0</v>
      </c>
      <c r="N2919" s="72">
        <v>0.25</v>
      </c>
      <c r="O2919" s="72">
        <v>0.5</v>
      </c>
      <c r="P2919" s="72">
        <v>1</v>
      </c>
      <c r="Q2919" s="72" t="s">
        <v>1036</v>
      </c>
    </row>
    <row r="2920" spans="1:17" x14ac:dyDescent="0.25">
      <c r="A2920" s="72" t="s">
        <v>11129</v>
      </c>
      <c r="B2920" s="72" t="s">
        <v>4367</v>
      </c>
      <c r="C2920" s="72" t="s">
        <v>6849</v>
      </c>
      <c r="D2920" s="72" t="s">
        <v>1037</v>
      </c>
      <c r="E2920" s="72" t="s">
        <v>1043</v>
      </c>
      <c r="F2920" s="72" t="s">
        <v>2144</v>
      </c>
      <c r="G2920" s="72" t="s">
        <v>11130</v>
      </c>
      <c r="H2920" s="72" t="s">
        <v>11131</v>
      </c>
      <c r="I2920" s="72" t="s">
        <v>11132</v>
      </c>
      <c r="J2920" s="72">
        <v>1</v>
      </c>
      <c r="K2920" s="72">
        <v>21</v>
      </c>
      <c r="L2920" s="72">
        <v>21</v>
      </c>
      <c r="M2920" s="72">
        <v>0</v>
      </c>
      <c r="N2920" s="72">
        <v>0.25</v>
      </c>
      <c r="O2920" s="72">
        <v>0.5</v>
      </c>
      <c r="P2920" s="72">
        <v>1</v>
      </c>
      <c r="Q2920" s="72" t="s">
        <v>1036</v>
      </c>
    </row>
    <row r="2921" spans="1:17" x14ac:dyDescent="0.25">
      <c r="A2921" s="72" t="s">
        <v>11133</v>
      </c>
      <c r="B2921" s="72" t="s">
        <v>4367</v>
      </c>
      <c r="C2921" s="72" t="s">
        <v>6849</v>
      </c>
      <c r="D2921" s="72" t="s">
        <v>1037</v>
      </c>
      <c r="E2921" s="72" t="s">
        <v>1043</v>
      </c>
      <c r="F2921" s="72" t="s">
        <v>2146</v>
      </c>
      <c r="G2921" s="72" t="s">
        <v>3590</v>
      </c>
      <c r="H2921" s="72" t="s">
        <v>6852</v>
      </c>
      <c r="I2921" s="72" t="s">
        <v>6853</v>
      </c>
      <c r="J2921" s="72">
        <v>1</v>
      </c>
      <c r="K2921" s="72">
        <v>912</v>
      </c>
      <c r="L2921" s="72">
        <v>912</v>
      </c>
      <c r="M2921" s="72">
        <v>0</v>
      </c>
      <c r="N2921" s="72">
        <v>0.25</v>
      </c>
      <c r="O2921" s="72">
        <v>0.5</v>
      </c>
      <c r="P2921" s="72">
        <v>1</v>
      </c>
      <c r="Q2921" s="72" t="s">
        <v>1036</v>
      </c>
    </row>
    <row r="2922" spans="1:17" x14ac:dyDescent="0.25">
      <c r="A2922" s="72" t="s">
        <v>11134</v>
      </c>
      <c r="B2922" s="72" t="s">
        <v>4367</v>
      </c>
      <c r="C2922" s="72" t="s">
        <v>6849</v>
      </c>
      <c r="D2922" s="72" t="s">
        <v>1037</v>
      </c>
      <c r="E2922" s="72" t="s">
        <v>1043</v>
      </c>
      <c r="F2922" s="72" t="s">
        <v>2148</v>
      </c>
      <c r="G2922" s="72" t="s">
        <v>11135</v>
      </c>
      <c r="H2922" s="72" t="s">
        <v>11136</v>
      </c>
      <c r="I2922" s="72" t="s">
        <v>11137</v>
      </c>
      <c r="J2922" s="72">
        <v>1</v>
      </c>
      <c r="K2922" s="72">
        <v>912</v>
      </c>
      <c r="L2922" s="72">
        <v>912</v>
      </c>
      <c r="M2922" s="72">
        <v>0</v>
      </c>
      <c r="N2922" s="72">
        <v>0.25</v>
      </c>
      <c r="O2922" s="72">
        <v>0.5</v>
      </c>
      <c r="P2922" s="72">
        <v>1</v>
      </c>
      <c r="Q2922" s="72" t="s">
        <v>1036</v>
      </c>
    </row>
    <row r="2923" spans="1:17" x14ac:dyDescent="0.25">
      <c r="A2923" s="72" t="s">
        <v>11138</v>
      </c>
      <c r="B2923" s="72" t="s">
        <v>4367</v>
      </c>
      <c r="C2923" s="72" t="s">
        <v>6849</v>
      </c>
      <c r="D2923" s="72" t="s">
        <v>1037</v>
      </c>
      <c r="E2923" s="72" t="s">
        <v>1043</v>
      </c>
      <c r="F2923" s="72" t="s">
        <v>2150</v>
      </c>
      <c r="G2923" s="72" t="s">
        <v>3591</v>
      </c>
      <c r="H2923" s="72" t="s">
        <v>6854</v>
      </c>
      <c r="I2923" s="72" t="s">
        <v>6855</v>
      </c>
      <c r="J2923" s="72">
        <v>1</v>
      </c>
      <c r="K2923" s="72">
        <v>2</v>
      </c>
      <c r="L2923" s="72">
        <v>2</v>
      </c>
      <c r="M2923" s="72">
        <v>0</v>
      </c>
      <c r="N2923" s="72">
        <v>0.5</v>
      </c>
      <c r="O2923" s="72">
        <v>0.5</v>
      </c>
      <c r="P2923" s="72">
        <v>1</v>
      </c>
      <c r="Q2923" s="72" t="s">
        <v>1036</v>
      </c>
    </row>
    <row r="2924" spans="1:17" x14ac:dyDescent="0.25">
      <c r="A2924" s="72" t="s">
        <v>11139</v>
      </c>
      <c r="B2924" s="72" t="s">
        <v>4367</v>
      </c>
      <c r="C2924" s="72" t="s">
        <v>6849</v>
      </c>
      <c r="D2924" s="72" t="s">
        <v>1037</v>
      </c>
      <c r="E2924" s="72" t="s">
        <v>1043</v>
      </c>
      <c r="F2924" s="72" t="s">
        <v>2151</v>
      </c>
      <c r="G2924" s="72" t="s">
        <v>11140</v>
      </c>
      <c r="H2924" s="72" t="s">
        <v>11141</v>
      </c>
      <c r="I2924" s="72" t="s">
        <v>11142</v>
      </c>
      <c r="J2924" s="72">
        <v>1</v>
      </c>
      <c r="K2924" s="72">
        <v>2</v>
      </c>
      <c r="L2924" s="72">
        <v>2</v>
      </c>
      <c r="M2924" s="72">
        <v>0</v>
      </c>
      <c r="N2924" s="72">
        <v>0.5</v>
      </c>
      <c r="O2924" s="72">
        <v>0.5</v>
      </c>
      <c r="P2924" s="72">
        <v>1</v>
      </c>
      <c r="Q2924" s="72" t="s">
        <v>1036</v>
      </c>
    </row>
    <row r="2925" spans="1:17" x14ac:dyDescent="0.25">
      <c r="A2925" s="72" t="s">
        <v>11143</v>
      </c>
      <c r="B2925" s="72" t="s">
        <v>4367</v>
      </c>
      <c r="C2925" s="72" t="s">
        <v>2273</v>
      </c>
      <c r="D2925" s="72" t="s">
        <v>1037</v>
      </c>
      <c r="E2925" s="72" t="s">
        <v>122</v>
      </c>
      <c r="F2925" s="72" t="s">
        <v>2131</v>
      </c>
      <c r="G2925" s="72" t="s">
        <v>11144</v>
      </c>
      <c r="H2925" s="72" t="s">
        <v>11145</v>
      </c>
      <c r="I2925" s="72" t="s">
        <v>11146</v>
      </c>
      <c r="J2925" s="72">
        <v>1</v>
      </c>
      <c r="K2925" s="72">
        <v>1</v>
      </c>
      <c r="L2925" s="72">
        <v>1</v>
      </c>
      <c r="M2925" s="72">
        <v>0</v>
      </c>
      <c r="N2925" s="72">
        <v>0</v>
      </c>
      <c r="O2925" s="72">
        <v>1</v>
      </c>
      <c r="P2925" s="72">
        <v>1</v>
      </c>
      <c r="Q2925" s="72" t="s">
        <v>1051</v>
      </c>
    </row>
    <row r="2926" spans="1:17" x14ac:dyDescent="0.25">
      <c r="A2926" s="72" t="s">
        <v>11147</v>
      </c>
      <c r="B2926" s="72" t="s">
        <v>4367</v>
      </c>
      <c r="C2926" s="72" t="s">
        <v>2273</v>
      </c>
      <c r="D2926" s="72" t="s">
        <v>1037</v>
      </c>
      <c r="E2926" s="72" t="s">
        <v>122</v>
      </c>
      <c r="F2926" s="72" t="s">
        <v>2132</v>
      </c>
      <c r="G2926" s="72" t="s">
        <v>11140</v>
      </c>
      <c r="H2926" s="72" t="s">
        <v>11148</v>
      </c>
      <c r="I2926" s="72" t="s">
        <v>11149</v>
      </c>
      <c r="J2926" s="72">
        <v>1</v>
      </c>
      <c r="K2926" s="72">
        <v>35</v>
      </c>
      <c r="L2926" s="72">
        <v>35</v>
      </c>
      <c r="M2926" s="72">
        <v>0</v>
      </c>
      <c r="N2926" s="72">
        <v>0</v>
      </c>
      <c r="O2926" s="72">
        <v>1</v>
      </c>
      <c r="P2926" s="72">
        <v>1</v>
      </c>
      <c r="Q2926" s="72" t="s">
        <v>1051</v>
      </c>
    </row>
    <row r="2927" spans="1:17" x14ac:dyDescent="0.25">
      <c r="A2927" s="72" t="s">
        <v>11150</v>
      </c>
      <c r="B2927" s="72" t="s">
        <v>4367</v>
      </c>
      <c r="C2927" s="72" t="s">
        <v>2273</v>
      </c>
      <c r="D2927" s="72" t="s">
        <v>1037</v>
      </c>
      <c r="E2927" s="72" t="s">
        <v>122</v>
      </c>
      <c r="F2927" s="72" t="s">
        <v>2138</v>
      </c>
      <c r="G2927" s="72" t="s">
        <v>11151</v>
      </c>
      <c r="H2927" s="72" t="s">
        <v>11152</v>
      </c>
      <c r="I2927" s="72" t="s">
        <v>11153</v>
      </c>
      <c r="J2927" s="72">
        <v>1</v>
      </c>
      <c r="K2927" s="72">
        <v>2</v>
      </c>
      <c r="L2927" s="72">
        <v>2</v>
      </c>
      <c r="M2927" s="72">
        <v>0</v>
      </c>
      <c r="N2927" s="72">
        <v>0</v>
      </c>
      <c r="O2927" s="72">
        <v>1</v>
      </c>
      <c r="P2927" s="72">
        <v>1</v>
      </c>
      <c r="Q2927" s="72" t="s">
        <v>1051</v>
      </c>
    </row>
    <row r="2928" spans="1:17" x14ac:dyDescent="0.25">
      <c r="A2928" s="72" t="s">
        <v>11154</v>
      </c>
      <c r="B2928" s="72" t="s">
        <v>4367</v>
      </c>
      <c r="C2928" s="72" t="s">
        <v>2273</v>
      </c>
      <c r="D2928" s="72" t="s">
        <v>1037</v>
      </c>
      <c r="E2928" s="72" t="s">
        <v>122</v>
      </c>
      <c r="F2928" s="72" t="s">
        <v>2140</v>
      </c>
      <c r="G2928" s="72" t="s">
        <v>11155</v>
      </c>
      <c r="H2928" s="72" t="s">
        <v>11156</v>
      </c>
      <c r="I2928" s="72" t="s">
        <v>11157</v>
      </c>
      <c r="J2928" s="72">
        <v>1</v>
      </c>
      <c r="K2928" s="72">
        <v>1</v>
      </c>
      <c r="L2928" s="72">
        <v>1</v>
      </c>
      <c r="M2928" s="72">
        <v>0</v>
      </c>
      <c r="N2928" s="72">
        <v>0</v>
      </c>
      <c r="O2928" s="72">
        <v>1</v>
      </c>
      <c r="P2928" s="72">
        <v>1</v>
      </c>
      <c r="Q2928" s="72" t="s">
        <v>1051</v>
      </c>
    </row>
    <row r="2929" spans="1:17" x14ac:dyDescent="0.25">
      <c r="A2929" s="72" t="s">
        <v>11158</v>
      </c>
      <c r="B2929" s="72" t="s">
        <v>4367</v>
      </c>
      <c r="C2929" s="72" t="s">
        <v>2273</v>
      </c>
      <c r="D2929" s="72" t="s">
        <v>1037</v>
      </c>
      <c r="E2929" s="72" t="s">
        <v>122</v>
      </c>
      <c r="F2929" s="72" t="s">
        <v>2142</v>
      </c>
      <c r="G2929" s="72" t="s">
        <v>11159</v>
      </c>
      <c r="H2929" s="72" t="s">
        <v>11160</v>
      </c>
      <c r="I2929" s="72" t="s">
        <v>11161</v>
      </c>
      <c r="J2929" s="72">
        <v>1</v>
      </c>
      <c r="K2929" s="72">
        <v>2</v>
      </c>
      <c r="L2929" s="72">
        <v>2</v>
      </c>
      <c r="M2929" s="72">
        <v>0</v>
      </c>
      <c r="N2929" s="72">
        <v>0</v>
      </c>
      <c r="O2929" s="72">
        <v>1</v>
      </c>
      <c r="P2929" s="72">
        <v>1</v>
      </c>
      <c r="Q2929" s="72" t="s">
        <v>1051</v>
      </c>
    </row>
    <row r="2930" spans="1:17" x14ac:dyDescent="0.25">
      <c r="A2930" s="72" t="s">
        <v>11162</v>
      </c>
      <c r="B2930" s="72" t="s">
        <v>4367</v>
      </c>
      <c r="C2930" s="72" t="s">
        <v>2273</v>
      </c>
      <c r="D2930" s="72" t="s">
        <v>1037</v>
      </c>
      <c r="E2930" s="72" t="s">
        <v>122</v>
      </c>
      <c r="F2930" s="72" t="s">
        <v>2144</v>
      </c>
      <c r="G2930" s="72" t="s">
        <v>11163</v>
      </c>
      <c r="H2930" s="72" t="s">
        <v>11164</v>
      </c>
      <c r="I2930" s="72" t="s">
        <v>11165</v>
      </c>
      <c r="J2930" s="72">
        <v>1</v>
      </c>
      <c r="K2930" s="72">
        <v>1</v>
      </c>
      <c r="L2930" s="72">
        <v>1</v>
      </c>
      <c r="M2930" s="72">
        <v>0</v>
      </c>
      <c r="N2930" s="72">
        <v>0</v>
      </c>
      <c r="O2930" s="72">
        <v>1</v>
      </c>
      <c r="P2930" s="72">
        <v>1</v>
      </c>
      <c r="Q2930" s="72" t="s">
        <v>1051</v>
      </c>
    </row>
    <row r="2931" spans="1:17" x14ac:dyDescent="0.25">
      <c r="A2931" s="72" t="s">
        <v>16542</v>
      </c>
      <c r="B2931" s="72" t="s">
        <v>2463</v>
      </c>
      <c r="C2931" s="72" t="s">
        <v>2273</v>
      </c>
      <c r="D2931" s="72" t="s">
        <v>1728</v>
      </c>
      <c r="E2931" s="72" t="s">
        <v>122</v>
      </c>
      <c r="F2931" s="72" t="s">
        <v>2138</v>
      </c>
      <c r="G2931" s="72" t="s">
        <v>16536</v>
      </c>
      <c r="H2931" s="72" t="s">
        <v>16537</v>
      </c>
      <c r="I2931" s="72" t="s">
        <v>16538</v>
      </c>
      <c r="J2931" s="72">
        <v>1</v>
      </c>
      <c r="K2931" s="72">
        <v>6</v>
      </c>
      <c r="L2931" s="72">
        <v>6</v>
      </c>
      <c r="M2931" s="72">
        <v>0</v>
      </c>
      <c r="N2931" s="72">
        <v>0.5</v>
      </c>
      <c r="O2931" s="72">
        <v>0.85</v>
      </c>
      <c r="P2931" s="72">
        <v>1</v>
      </c>
      <c r="Q2931" s="72" t="s">
        <v>1740</v>
      </c>
    </row>
    <row r="2932" spans="1:17" x14ac:dyDescent="0.25">
      <c r="A2932" s="72" t="s">
        <v>16543</v>
      </c>
      <c r="B2932" s="72" t="s">
        <v>2463</v>
      </c>
      <c r="C2932" s="72" t="s">
        <v>2273</v>
      </c>
      <c r="D2932" s="72" t="s">
        <v>1728</v>
      </c>
      <c r="E2932" s="72" t="s">
        <v>122</v>
      </c>
      <c r="F2932" s="72" t="s">
        <v>2140</v>
      </c>
      <c r="G2932" s="72" t="s">
        <v>16539</v>
      </c>
      <c r="H2932" s="72" t="s">
        <v>16540</v>
      </c>
      <c r="I2932" s="72" t="s">
        <v>16541</v>
      </c>
      <c r="J2932" s="72">
        <v>1</v>
      </c>
      <c r="K2932" s="72">
        <v>6</v>
      </c>
      <c r="L2932" s="72">
        <v>6</v>
      </c>
      <c r="M2932" s="72">
        <v>0</v>
      </c>
      <c r="N2932" s="72">
        <v>0.5</v>
      </c>
      <c r="O2932" s="72">
        <v>0.85</v>
      </c>
      <c r="P2932" s="72">
        <v>1</v>
      </c>
      <c r="Q2932" s="72" t="s">
        <v>1740</v>
      </c>
    </row>
    <row r="2946" spans="14:14" x14ac:dyDescent="0.25">
      <c r="N2946" t="s">
        <v>16535</v>
      </c>
    </row>
  </sheetData>
  <sheetProtection algorithmName="SHA-512" hashValue="+q4NmDoRjqVj5Rrl7V7pC7r9vpNjB9whbS8jKRa1yI8CLaVcwUu9LlVXczilTexAlUNGjlItTKdO8iaFcogarA==" saltValue="/jMp9BvW6oD9lK4ex9hMcQ==" spinCount="100000" sheet="1" objects="1" scenarios="1"/>
  <autoFilter ref="A3:S2932" xr:uid="{C17A41A7-ED3B-4E78-83EA-2012328727CF}">
    <sortState xmlns:xlrd2="http://schemas.microsoft.com/office/spreadsheetml/2017/richdata2" ref="A728:S2442">
      <sortCondition ref="A3:A2533"/>
    </sortState>
  </autoFilter>
  <mergeCells count="1">
    <mergeCell ref="A1:Q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IAPI A1</vt:lpstr>
      <vt:lpstr>IAPI A2</vt:lpstr>
      <vt:lpstr>'IAPI A1'!Área_de_impresión</vt:lpstr>
      <vt:lpstr>'IAPI A2'!Área_de_impresión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Finanzas-CDMX</dc:creator>
  <cp:lastModifiedBy>Finanzas CDMX</cp:lastModifiedBy>
  <cp:lastPrinted>2024-09-25T16:35:30Z</cp:lastPrinted>
  <dcterms:created xsi:type="dcterms:W3CDTF">2024-01-30T20:07:06Z</dcterms:created>
  <dcterms:modified xsi:type="dcterms:W3CDTF">2024-09-25T16:36:52Z</dcterms:modified>
</cp:coreProperties>
</file>